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2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316C\"/>
    </mc:Choice>
  </mc:AlternateContent>
  <bookViews>
    <workbookView xWindow="360" yWindow="15" windowWidth="9720" windowHeight="6540" tabRatio="657" xr2:uid="{00000000-000D-0000-FFFF-FFFF00000000}"/>
  </bookViews>
  <sheets>
    <sheet name="Summary" sheetId="1" r:id="rId1"/>
    <sheet name="Summ2" sheetId="2" r:id="rId2"/>
    <sheet name="Summ3" sheetId="42" r:id="rId3"/>
    <sheet name="Summ4" sheetId="43" r:id="rId4"/>
    <sheet name="ici" sheetId="66" state="hidden" r:id="rId5"/>
    <sheet name="SumYear" sheetId="67" r:id="rId6"/>
    <sheet name="EQAA" sheetId="3" r:id="rId7"/>
    <sheet name="EquA" sheetId="36" r:id="rId8"/>
    <sheet name="EquB" sheetId="37" r:id="rId9"/>
    <sheet name="FIX Int" sheetId="44" r:id="rId10"/>
    <sheet name="WWSUM" sheetId="45" r:id="rId11"/>
    <sheet name="FORSUM" sheetId="76" r:id="rId12"/>
    <sheet name="REGSUM" sheetId="77" r:id="rId13"/>
    <sheet name="Lumpsum" sheetId="69" r:id="rId14"/>
    <sheet name="Lumpsumcont" sheetId="70" r:id="rId15"/>
    <sheet name="LevelMonthly" sheetId="71" r:id="rId16"/>
    <sheet name="LevelMonthlycont" sheetId="72" r:id="rId17"/>
    <sheet name="Equity local" sheetId="4" r:id="rId18"/>
    <sheet name="Equity local2" sheetId="5" r:id="rId19"/>
    <sheet name="Equity local 3" sheetId="6" r:id="rId20"/>
    <sheet name="Equity local 4" sheetId="7" r:id="rId21"/>
    <sheet name="Equity local 5" sheetId="80" r:id="rId22"/>
    <sheet name="Growth local" sheetId="8" r:id="rId23"/>
    <sheet name="Value local" sheetId="9" r:id="rId24"/>
    <sheet name="L Cap local" sheetId="10" r:id="rId25"/>
    <sheet name="Small Co local" sheetId="12" r:id="rId26"/>
    <sheet name="Small Co 2" sheetId="75" r:id="rId27"/>
    <sheet name="Mining" sheetId="15" r:id="rId28"/>
    <sheet name="GOLD LOCAL" sheetId="16" state="hidden" r:id="rId29"/>
    <sheet name="VARIED SPECIALIST" sheetId="14" r:id="rId30"/>
    <sheet name="VARIED SPECIALIST2" sheetId="92" r:id="rId31"/>
    <sheet name="Ind" sheetId="106" r:id="rId32"/>
    <sheet name="FinInd" sheetId="17" r:id="rId33"/>
    <sheet name="Finsec local" sheetId="18" r:id="rId34"/>
    <sheet name="TECH LOCAL" sheetId="19" state="hidden" r:id="rId35"/>
    <sheet name="FOF1" sheetId="41" r:id="rId36"/>
    <sheet name="FOF1B" sheetId="108" r:id="rId37"/>
    <sheet name="FOF2" sheetId="74" r:id="rId38"/>
    <sheet name="FOF3" sheetId="46" r:id="rId39"/>
    <sheet name="FOF4" sheetId="79" r:id="rId40"/>
    <sheet name="FOF5" sheetId="83" r:id="rId41"/>
    <sheet name="FOF6" sheetId="84" r:id="rId42"/>
    <sheet name="FOF7" sheetId="91" r:id="rId43"/>
    <sheet name="Pru Low" sheetId="96" r:id="rId44"/>
    <sheet name="Pru Low2" sheetId="97" r:id="rId45"/>
    <sheet name="Pru Med" sheetId="100" r:id="rId46"/>
    <sheet name="Pru Med2" sheetId="101" r:id="rId47"/>
    <sheet name="Prud Med3" sheetId="102" r:id="rId48"/>
    <sheet name="Prud High" sheetId="95" r:id="rId49"/>
    <sheet name="flex loc" sheetId="24" state="hidden" r:id="rId50"/>
    <sheet name="FLEX LOC1" sheetId="105" r:id="rId51"/>
    <sheet name="FLEX LOC2" sheetId="39" r:id="rId52"/>
    <sheet name="FLEX LOC3" sheetId="103" r:id="rId53"/>
    <sheet name="TARGET ABS" sheetId="98" r:id="rId54"/>
    <sheet name="TARGET ABS2" sheetId="99" r:id="rId55"/>
    <sheet name="PROPERTY" sheetId="94" r:id="rId56"/>
    <sheet name="Bond loc (2)" sheetId="52" r:id="rId57"/>
    <sheet name="Bond2 (2)" sheetId="53" r:id="rId58"/>
    <sheet name="D Inc " sheetId="54" r:id="rId59"/>
    <sheet name="INC2 (2)" sheetId="55" state="hidden" r:id="rId60"/>
    <sheet name="D Money " sheetId="56" r:id="rId61"/>
    <sheet name="Money2 (2)" sheetId="57" state="hidden" r:id="rId62"/>
    <sheet name="D Varied" sheetId="58" r:id="rId63"/>
    <sheet name="D Varied (2)" sheetId="107" r:id="rId64"/>
    <sheet name="WW gen" sheetId="59" r:id="rId65"/>
    <sheet name="WWtech" sheetId="60" r:id="rId66"/>
    <sheet name="WWflex" sheetId="61" r:id="rId67"/>
    <sheet name="FORGEN " sheetId="62" r:id="rId68"/>
    <sheet name="FORVARIED" sheetId="78" r:id="rId69"/>
    <sheet name="FOR2 FLEX" sheetId="63" r:id="rId70"/>
    <sheet name="FOR3 INC" sheetId="64" r:id="rId71"/>
    <sheet name="FORBOND" sheetId="93" r:id="rId72"/>
    <sheet name="Reg Equity" sheetId="65" r:id="rId73"/>
    <sheet name="Reg FIx" sheetId="73" r:id="rId74"/>
  </sheets>
  <externalReferences>
    <externalReference r:id="rId75"/>
    <externalReference r:id="rId76"/>
    <externalReference r:id="rId77"/>
    <externalReference r:id="rId78"/>
    <externalReference r:id="rId79"/>
  </externalReferences>
  <definedNames>
    <definedName name="_xlnm.Print_Area" localSheetId="56">'Bond loc (2)'!$1:$1048576</definedName>
    <definedName name="_xlnm.Print_Area" localSheetId="6">EQAA!$B$1:$AA$63</definedName>
    <definedName name="_xlnm.Print_Area" localSheetId="38">'FOF3'!$A$1:$AF$82</definedName>
    <definedName name="_xlnm.Print_Area" localSheetId="67">'FORGEN '!$A$1:$AG$68</definedName>
    <definedName name="_xlnm.Print_Area" localSheetId="46">'Pru Med2'!$A$1:$AK$58</definedName>
    <definedName name="_xlnm.Print_Area" localSheetId="25">'Small Co local'!$A$1:$Q$84</definedName>
    <definedName name="_xlnm.Print_Area" localSheetId="5">SumYear!$A$1:$R$97</definedName>
    <definedName name="size">Mining!$B$33</definedName>
  </definedNames>
  <calcPr calcId="171026"/>
</workbook>
</file>

<file path=xl/calcChain.xml><?xml version="1.0" encoding="utf-8"?>
<calcChain xmlns="http://schemas.openxmlformats.org/spreadsheetml/2006/main">
  <c r="V1" i="52" l="1"/>
  <c r="B8" i="53"/>
  <c r="B8" i="52"/>
  <c r="B9" i="53"/>
  <c r="B9" i="52"/>
  <c r="B10" i="53"/>
  <c r="B10" i="52"/>
  <c r="B11" i="53"/>
  <c r="B11" i="52"/>
  <c r="B46" i="52"/>
  <c r="D46" i="52"/>
  <c r="N46" i="52"/>
  <c r="B12" i="53"/>
  <c r="B12" i="52"/>
  <c r="B13" i="53"/>
  <c r="B13" i="52"/>
  <c r="B14" i="53"/>
  <c r="B14" i="52"/>
  <c r="B15" i="52"/>
  <c r="B16" i="53"/>
  <c r="B16" i="52"/>
  <c r="B17" i="52"/>
  <c r="C8" i="52"/>
  <c r="D15" i="52"/>
  <c r="D17" i="52"/>
  <c r="E8" i="52"/>
  <c r="F15" i="52"/>
  <c r="F17" i="52"/>
  <c r="G8" i="52"/>
  <c r="I8" i="52"/>
  <c r="K8" i="52"/>
  <c r="L15" i="52"/>
  <c r="L17" i="52"/>
  <c r="M8" i="52"/>
  <c r="N15" i="52"/>
  <c r="N17" i="52"/>
  <c r="O8" i="52"/>
  <c r="P15" i="52"/>
  <c r="P17" i="52"/>
  <c r="Q8" i="52"/>
  <c r="S8" i="52"/>
  <c r="U8" i="52"/>
  <c r="W8" i="52"/>
  <c r="Y8" i="52"/>
  <c r="C9" i="52"/>
  <c r="E9" i="52"/>
  <c r="G9" i="52"/>
  <c r="I9" i="52"/>
  <c r="K9" i="52"/>
  <c r="M9" i="52"/>
  <c r="O9" i="52"/>
  <c r="Q9" i="52"/>
  <c r="S9" i="52"/>
  <c r="U9" i="52"/>
  <c r="W9" i="52"/>
  <c r="Y9" i="52"/>
  <c r="C10" i="52"/>
  <c r="E10" i="52"/>
  <c r="G10" i="52"/>
  <c r="I10" i="52"/>
  <c r="K10" i="52"/>
  <c r="M10" i="52"/>
  <c r="O10" i="52"/>
  <c r="Q10" i="52"/>
  <c r="S10" i="52"/>
  <c r="U10" i="52"/>
  <c r="W10" i="52"/>
  <c r="Y10" i="52"/>
  <c r="C11" i="52"/>
  <c r="E11" i="52"/>
  <c r="G11" i="52"/>
  <c r="I11" i="52"/>
  <c r="K11" i="52"/>
  <c r="M11" i="52"/>
  <c r="O11" i="52"/>
  <c r="Q11" i="52"/>
  <c r="S11" i="52"/>
  <c r="U11" i="52"/>
  <c r="W11" i="52"/>
  <c r="Y11" i="52"/>
  <c r="C12" i="52"/>
  <c r="E12" i="52"/>
  <c r="G12" i="52"/>
  <c r="I12" i="52"/>
  <c r="K12" i="52"/>
  <c r="M12" i="52"/>
  <c r="O12" i="52"/>
  <c r="Q12" i="52"/>
  <c r="S12" i="52"/>
  <c r="U12" i="52"/>
  <c r="W12" i="52"/>
  <c r="Y12" i="52"/>
  <c r="C13" i="52"/>
  <c r="E13" i="52"/>
  <c r="G13" i="52"/>
  <c r="I13" i="52"/>
  <c r="K13" i="52"/>
  <c r="M13" i="52"/>
  <c r="O13" i="52"/>
  <c r="Q13" i="52"/>
  <c r="S13" i="52"/>
  <c r="U13" i="52"/>
  <c r="W13" i="52"/>
  <c r="Y13" i="52"/>
  <c r="C14" i="52"/>
  <c r="E14" i="52"/>
  <c r="G14" i="52"/>
  <c r="I14" i="52"/>
  <c r="K14" i="52"/>
  <c r="M14" i="52"/>
  <c r="O14" i="52"/>
  <c r="Q14" i="52"/>
  <c r="S14" i="52"/>
  <c r="U14" i="52"/>
  <c r="W14" i="52"/>
  <c r="Y14" i="52"/>
  <c r="C15" i="52"/>
  <c r="E15" i="52"/>
  <c r="G15" i="52"/>
  <c r="I15" i="52"/>
  <c r="K15" i="52"/>
  <c r="M15" i="52"/>
  <c r="O15" i="52"/>
  <c r="Q15" i="52"/>
  <c r="S15" i="52"/>
  <c r="U15" i="52"/>
  <c r="W15" i="52"/>
  <c r="Y15" i="52"/>
  <c r="C16" i="52"/>
  <c r="E16" i="52"/>
  <c r="G16" i="52"/>
  <c r="I16" i="52"/>
  <c r="K16" i="52"/>
  <c r="M16" i="52"/>
  <c r="O16" i="52"/>
  <c r="Q16" i="52"/>
  <c r="S16" i="52"/>
  <c r="U16" i="52"/>
  <c r="W16" i="52"/>
  <c r="Y16" i="52"/>
  <c r="C17" i="52"/>
  <c r="E17" i="52"/>
  <c r="G17" i="52"/>
  <c r="I17" i="52"/>
  <c r="K17" i="52"/>
  <c r="M17" i="52"/>
  <c r="O17" i="52"/>
  <c r="Q17" i="52"/>
  <c r="S17" i="52"/>
  <c r="U17" i="52"/>
  <c r="W17" i="52"/>
  <c r="Y17" i="52"/>
  <c r="B18" i="52"/>
  <c r="B19" i="52"/>
  <c r="D19" i="52"/>
  <c r="F19" i="52"/>
  <c r="H19" i="52"/>
  <c r="J19" i="52"/>
  <c r="L19" i="52"/>
  <c r="N19" i="52"/>
  <c r="P19" i="52"/>
  <c r="R19" i="52"/>
  <c r="T19" i="52"/>
  <c r="V19" i="52"/>
  <c r="X19" i="52"/>
  <c r="B24" i="52"/>
  <c r="R25" i="52"/>
  <c r="B25" i="53"/>
  <c r="B25" i="52"/>
  <c r="R26" i="52"/>
  <c r="B26" i="53"/>
  <c r="B26" i="52"/>
  <c r="R27" i="52"/>
  <c r="B27" i="53"/>
  <c r="B27" i="52"/>
  <c r="R28" i="52"/>
  <c r="B28" i="53"/>
  <c r="B28" i="52"/>
  <c r="R29" i="52"/>
  <c r="B29" i="53"/>
  <c r="B29" i="52"/>
  <c r="R30" i="52"/>
  <c r="K30" i="53"/>
  <c r="B30" i="53"/>
  <c r="B30" i="52"/>
  <c r="R31" i="52"/>
  <c r="K31" i="53"/>
  <c r="B31" i="53"/>
  <c r="B31" i="52"/>
  <c r="B32" i="52"/>
  <c r="C24" i="52"/>
  <c r="D32" i="52"/>
  <c r="E24" i="52"/>
  <c r="F32" i="52"/>
  <c r="G24" i="52"/>
  <c r="H32" i="52"/>
  <c r="I24" i="52"/>
  <c r="J32" i="52"/>
  <c r="K24" i="52"/>
  <c r="L32" i="52"/>
  <c r="M24" i="52"/>
  <c r="N32" i="52"/>
  <c r="O24" i="52"/>
  <c r="P32" i="52"/>
  <c r="Q24" i="52"/>
  <c r="R32" i="52"/>
  <c r="S24" i="52"/>
  <c r="T32" i="52"/>
  <c r="U24" i="52"/>
  <c r="W24" i="52"/>
  <c r="Y24" i="52"/>
  <c r="C25" i="52"/>
  <c r="E25" i="52"/>
  <c r="G25" i="52"/>
  <c r="I25" i="52"/>
  <c r="K25" i="52"/>
  <c r="M25" i="52"/>
  <c r="O25" i="52"/>
  <c r="Q25" i="52"/>
  <c r="S25" i="52"/>
  <c r="U25" i="52"/>
  <c r="W25" i="52"/>
  <c r="Y25" i="52"/>
  <c r="C26" i="52"/>
  <c r="E26" i="52"/>
  <c r="G26" i="52"/>
  <c r="I26" i="52"/>
  <c r="K26" i="52"/>
  <c r="M26" i="52"/>
  <c r="O26" i="52"/>
  <c r="Q26" i="52"/>
  <c r="S26" i="52"/>
  <c r="U26" i="52"/>
  <c r="W26" i="52"/>
  <c r="Y26" i="52"/>
  <c r="C27" i="52"/>
  <c r="E27" i="52"/>
  <c r="G27" i="52"/>
  <c r="I27" i="52"/>
  <c r="K27" i="52"/>
  <c r="M27" i="52"/>
  <c r="O27" i="52"/>
  <c r="Q27" i="52"/>
  <c r="S27" i="52"/>
  <c r="U27" i="52"/>
  <c r="W27" i="52"/>
  <c r="Y27" i="52"/>
  <c r="C28" i="52"/>
  <c r="E28" i="52"/>
  <c r="G28" i="52"/>
  <c r="I28" i="52"/>
  <c r="K28" i="52"/>
  <c r="M28" i="52"/>
  <c r="O28" i="52"/>
  <c r="Q28" i="52"/>
  <c r="S28" i="52"/>
  <c r="U28" i="52"/>
  <c r="W28" i="52"/>
  <c r="Y28" i="52"/>
  <c r="C29" i="52"/>
  <c r="E29" i="52"/>
  <c r="G29" i="52"/>
  <c r="I29" i="52"/>
  <c r="K29" i="52"/>
  <c r="M29" i="52"/>
  <c r="O29" i="52"/>
  <c r="Q29" i="52"/>
  <c r="S29" i="52"/>
  <c r="U29" i="52"/>
  <c r="W29" i="52"/>
  <c r="Y29" i="52"/>
  <c r="C30" i="52"/>
  <c r="E30" i="52"/>
  <c r="G30" i="52"/>
  <c r="I30" i="52"/>
  <c r="K30" i="52"/>
  <c r="M30" i="52"/>
  <c r="O30" i="52"/>
  <c r="Q30" i="52"/>
  <c r="S30" i="52"/>
  <c r="U30" i="52"/>
  <c r="W30" i="52"/>
  <c r="Y30" i="52"/>
  <c r="C31" i="52"/>
  <c r="E31" i="52"/>
  <c r="G31" i="52"/>
  <c r="I31" i="52"/>
  <c r="K31" i="52"/>
  <c r="M31" i="52"/>
  <c r="O31" i="52"/>
  <c r="Q31" i="52"/>
  <c r="S31" i="52"/>
  <c r="U31" i="52"/>
  <c r="W31" i="52"/>
  <c r="Y31" i="52"/>
  <c r="C32" i="52"/>
  <c r="E32" i="52"/>
  <c r="G32" i="52"/>
  <c r="I32" i="52"/>
  <c r="K32" i="52"/>
  <c r="M32" i="52"/>
  <c r="O32" i="52"/>
  <c r="Q32" i="52"/>
  <c r="S32" i="52"/>
  <c r="U32" i="52"/>
  <c r="V32" i="52"/>
  <c r="W32" i="52"/>
  <c r="X32" i="52"/>
  <c r="Y32" i="52"/>
  <c r="B49" i="52"/>
  <c r="B51" i="52"/>
  <c r="C42" i="52"/>
  <c r="D49" i="52"/>
  <c r="D51" i="52"/>
  <c r="E42" i="52"/>
  <c r="F49" i="52"/>
  <c r="F51" i="52"/>
  <c r="G42" i="52"/>
  <c r="H49" i="52"/>
  <c r="H51" i="52"/>
  <c r="I42" i="52"/>
  <c r="L49" i="52"/>
  <c r="L51" i="52"/>
  <c r="M42" i="52"/>
  <c r="N49" i="52"/>
  <c r="N51" i="52"/>
  <c r="O42" i="52"/>
  <c r="P49" i="52"/>
  <c r="P51" i="52"/>
  <c r="Q42" i="52"/>
  <c r="R49" i="52"/>
  <c r="R51" i="52"/>
  <c r="S42" i="52"/>
  <c r="U42" i="52"/>
  <c r="V49" i="52"/>
  <c r="V51" i="52"/>
  <c r="W42" i="52"/>
  <c r="C43" i="52"/>
  <c r="E43" i="52"/>
  <c r="G43" i="52"/>
  <c r="I43" i="52"/>
  <c r="M43" i="52"/>
  <c r="O43" i="52"/>
  <c r="Q43" i="52"/>
  <c r="S43" i="52"/>
  <c r="U43" i="52"/>
  <c r="W43" i="52"/>
  <c r="C44" i="52"/>
  <c r="E44" i="52"/>
  <c r="G44" i="52"/>
  <c r="I44" i="52"/>
  <c r="M44" i="52"/>
  <c r="O44" i="52"/>
  <c r="Q44" i="52"/>
  <c r="S44" i="52"/>
  <c r="U44" i="52"/>
  <c r="W44" i="52"/>
  <c r="C45" i="52"/>
  <c r="E45" i="52"/>
  <c r="G45" i="52"/>
  <c r="I45" i="52"/>
  <c r="M45" i="52"/>
  <c r="O45" i="52"/>
  <c r="Q45" i="52"/>
  <c r="S45" i="52"/>
  <c r="U45" i="52"/>
  <c r="W45" i="52"/>
  <c r="C46" i="52"/>
  <c r="E46" i="52"/>
  <c r="G46" i="52"/>
  <c r="I46" i="52"/>
  <c r="M46" i="52"/>
  <c r="O46" i="52"/>
  <c r="Q46" i="52"/>
  <c r="S46" i="52"/>
  <c r="U46" i="52"/>
  <c r="W46" i="52"/>
  <c r="C47" i="52"/>
  <c r="E47" i="52"/>
  <c r="G47" i="52"/>
  <c r="I47" i="52"/>
  <c r="M47" i="52"/>
  <c r="O47" i="52"/>
  <c r="Q47" i="52"/>
  <c r="S47" i="52"/>
  <c r="U47" i="52"/>
  <c r="W47" i="52"/>
  <c r="C48" i="52"/>
  <c r="E48" i="52"/>
  <c r="G48" i="52"/>
  <c r="I48" i="52"/>
  <c r="M48" i="52"/>
  <c r="O48" i="52"/>
  <c r="Q48" i="52"/>
  <c r="S48" i="52"/>
  <c r="U48" i="52"/>
  <c r="W48" i="52"/>
  <c r="C49" i="52"/>
  <c r="E49" i="52"/>
  <c r="G49" i="52"/>
  <c r="I49" i="52"/>
  <c r="J49" i="52"/>
  <c r="K49" i="52"/>
  <c r="M49" i="52"/>
  <c r="O49" i="52"/>
  <c r="Q49" i="52"/>
  <c r="S49" i="52"/>
  <c r="T49" i="52"/>
  <c r="U49" i="52"/>
  <c r="W49" i="52"/>
  <c r="C50" i="52"/>
  <c r="E50" i="52"/>
  <c r="G50" i="52"/>
  <c r="I50" i="52"/>
  <c r="M50" i="52"/>
  <c r="O50" i="52"/>
  <c r="Q50" i="52"/>
  <c r="S50" i="52"/>
  <c r="U50" i="52"/>
  <c r="W50" i="52"/>
  <c r="C51" i="52"/>
  <c r="E51" i="52"/>
  <c r="G51" i="52"/>
  <c r="I51" i="52"/>
  <c r="J51" i="52"/>
  <c r="K51" i="52"/>
  <c r="M51" i="52"/>
  <c r="O51" i="52"/>
  <c r="Q51" i="52"/>
  <c r="S51" i="52"/>
  <c r="T51" i="52"/>
  <c r="U51" i="52"/>
  <c r="W51" i="52"/>
  <c r="B53" i="52"/>
  <c r="D53" i="52"/>
  <c r="F53" i="52"/>
  <c r="H53" i="52"/>
  <c r="J53" i="52"/>
  <c r="L53" i="52"/>
  <c r="N53" i="52"/>
  <c r="P53" i="52"/>
  <c r="R53" i="52"/>
  <c r="T53" i="52"/>
  <c r="V53" i="52"/>
  <c r="F66" i="52"/>
  <c r="G58" i="52"/>
  <c r="H66" i="52"/>
  <c r="I58" i="52"/>
  <c r="L66" i="52"/>
  <c r="M58" i="52"/>
  <c r="P66" i="52"/>
  <c r="Q58" i="52"/>
  <c r="R66" i="52"/>
  <c r="S58" i="52"/>
  <c r="U58" i="52"/>
  <c r="V66" i="52"/>
  <c r="W58" i="52"/>
  <c r="G59" i="52"/>
  <c r="I59" i="52"/>
  <c r="M59" i="52"/>
  <c r="Q59" i="52"/>
  <c r="S59" i="52"/>
  <c r="U59" i="52"/>
  <c r="W59" i="52"/>
  <c r="G60" i="52"/>
  <c r="I60" i="52"/>
  <c r="M60" i="52"/>
  <c r="Q60" i="52"/>
  <c r="S60" i="52"/>
  <c r="U60" i="52"/>
  <c r="W60" i="52"/>
  <c r="G61" i="52"/>
  <c r="I61" i="52"/>
  <c r="M61" i="52"/>
  <c r="Q61" i="52"/>
  <c r="S61" i="52"/>
  <c r="U61" i="52"/>
  <c r="W61" i="52"/>
  <c r="G62" i="52"/>
  <c r="I62" i="52"/>
  <c r="M62" i="52"/>
  <c r="Q62" i="52"/>
  <c r="S62" i="52"/>
  <c r="U62" i="52"/>
  <c r="W62" i="52"/>
  <c r="G63" i="52"/>
  <c r="I63" i="52"/>
  <c r="M63" i="52"/>
  <c r="Q63" i="52"/>
  <c r="S63" i="52"/>
  <c r="U63" i="52"/>
  <c r="W63" i="52"/>
  <c r="G64" i="52"/>
  <c r="I64" i="52"/>
  <c r="M64" i="52"/>
  <c r="Q64" i="52"/>
  <c r="S64" i="52"/>
  <c r="U64" i="52"/>
  <c r="W64" i="52"/>
  <c r="G65" i="52"/>
  <c r="I65" i="52"/>
  <c r="M65" i="52"/>
  <c r="Q65" i="52"/>
  <c r="S65" i="52"/>
  <c r="U65" i="52"/>
  <c r="W65" i="52"/>
  <c r="B66" i="52"/>
  <c r="C66" i="52"/>
  <c r="D66" i="52"/>
  <c r="E66" i="52"/>
  <c r="G66" i="52"/>
  <c r="I66" i="52"/>
  <c r="J66" i="52"/>
  <c r="K66" i="52"/>
  <c r="M66" i="52"/>
  <c r="Q66" i="52"/>
  <c r="S66" i="52"/>
  <c r="T66" i="52"/>
  <c r="U66" i="52"/>
  <c r="W66" i="52"/>
  <c r="C15" i="53"/>
  <c r="C17" i="53"/>
  <c r="M15" i="53"/>
  <c r="M17" i="53"/>
  <c r="O15" i="53"/>
  <c r="O17" i="53"/>
  <c r="Q15" i="53"/>
  <c r="Q17" i="53"/>
  <c r="S15" i="53"/>
  <c r="S17" i="53"/>
  <c r="X15" i="56"/>
  <c r="X17" i="56"/>
  <c r="J49" i="56"/>
  <c r="J51" i="56"/>
  <c r="L49" i="56"/>
  <c r="L51" i="56"/>
  <c r="AJ8" i="58"/>
  <c r="AJ10" i="58"/>
  <c r="D10" i="107"/>
  <c r="B73" i="52"/>
  <c r="R1" i="53"/>
  <c r="D8" i="53"/>
  <c r="E15" i="53"/>
  <c r="E17" i="53"/>
  <c r="F8" i="53"/>
  <c r="G15" i="53"/>
  <c r="G17" i="53"/>
  <c r="H8" i="53"/>
  <c r="I15" i="53"/>
  <c r="I17" i="53"/>
  <c r="J8" i="53"/>
  <c r="K15" i="53"/>
  <c r="K17" i="53"/>
  <c r="L8" i="53"/>
  <c r="N8" i="53"/>
  <c r="P8" i="53"/>
  <c r="R8" i="53"/>
  <c r="T8" i="53"/>
  <c r="U15" i="53"/>
  <c r="U17" i="53"/>
  <c r="V8" i="53"/>
  <c r="W15" i="53"/>
  <c r="W17" i="53"/>
  <c r="X8" i="53"/>
  <c r="D9" i="53"/>
  <c r="F9" i="53"/>
  <c r="H9" i="53"/>
  <c r="J9" i="53"/>
  <c r="L9" i="53"/>
  <c r="N9" i="53"/>
  <c r="P9" i="53"/>
  <c r="R9" i="53"/>
  <c r="T9" i="53"/>
  <c r="V9" i="53"/>
  <c r="X9" i="53"/>
  <c r="D10" i="53"/>
  <c r="F10" i="53"/>
  <c r="H10" i="53"/>
  <c r="J10" i="53"/>
  <c r="L10" i="53"/>
  <c r="N10" i="53"/>
  <c r="P10" i="53"/>
  <c r="R10" i="53"/>
  <c r="T10" i="53"/>
  <c r="V10" i="53"/>
  <c r="X10" i="53"/>
  <c r="D11" i="53"/>
  <c r="F11" i="53"/>
  <c r="H11" i="53"/>
  <c r="J11" i="53"/>
  <c r="L11" i="53"/>
  <c r="N11" i="53"/>
  <c r="P11" i="53"/>
  <c r="R11" i="53"/>
  <c r="T11" i="53"/>
  <c r="V11" i="53"/>
  <c r="X11" i="53"/>
  <c r="D12" i="53"/>
  <c r="F12" i="53"/>
  <c r="H12" i="53"/>
  <c r="J12" i="53"/>
  <c r="L12" i="53"/>
  <c r="N12" i="53"/>
  <c r="P12" i="53"/>
  <c r="R12" i="53"/>
  <c r="T12" i="53"/>
  <c r="V12" i="53"/>
  <c r="X12" i="53"/>
  <c r="D13" i="53"/>
  <c r="F13" i="53"/>
  <c r="H13" i="53"/>
  <c r="J13" i="53"/>
  <c r="L13" i="53"/>
  <c r="N13" i="53"/>
  <c r="P13" i="53"/>
  <c r="R13" i="53"/>
  <c r="T13" i="53"/>
  <c r="V13" i="53"/>
  <c r="X13" i="53"/>
  <c r="D14" i="53"/>
  <c r="F14" i="53"/>
  <c r="H14" i="53"/>
  <c r="J14" i="53"/>
  <c r="L14" i="53"/>
  <c r="N14" i="53"/>
  <c r="P14" i="53"/>
  <c r="R14" i="53"/>
  <c r="T14" i="53"/>
  <c r="V14" i="53"/>
  <c r="X14" i="53"/>
  <c r="B15" i="53"/>
  <c r="D15" i="53"/>
  <c r="F15" i="53"/>
  <c r="H15" i="53"/>
  <c r="J15" i="53"/>
  <c r="L15" i="53"/>
  <c r="N15" i="53"/>
  <c r="P15" i="53"/>
  <c r="R15" i="53"/>
  <c r="T15" i="53"/>
  <c r="V15" i="53"/>
  <c r="X15" i="53"/>
  <c r="D16" i="53"/>
  <c r="F16" i="53"/>
  <c r="H16" i="53"/>
  <c r="J16" i="53"/>
  <c r="L16" i="53"/>
  <c r="N16" i="53"/>
  <c r="P16" i="53"/>
  <c r="R16" i="53"/>
  <c r="T16" i="53"/>
  <c r="V16" i="53"/>
  <c r="X16" i="53"/>
  <c r="B17" i="53"/>
  <c r="D17" i="53"/>
  <c r="F17" i="53"/>
  <c r="H17" i="53"/>
  <c r="J17" i="53"/>
  <c r="L17" i="53"/>
  <c r="N17" i="53"/>
  <c r="P17" i="53"/>
  <c r="R17" i="53"/>
  <c r="T17" i="53"/>
  <c r="V17" i="53"/>
  <c r="X17" i="53"/>
  <c r="B19" i="53"/>
  <c r="E20" i="53"/>
  <c r="G20" i="53"/>
  <c r="K20" i="53"/>
  <c r="I20" i="53"/>
  <c r="M20" i="53"/>
  <c r="O20" i="53"/>
  <c r="Q20" i="53"/>
  <c r="S20" i="53"/>
  <c r="W20" i="53"/>
  <c r="B20" i="53"/>
  <c r="C20" i="53"/>
  <c r="U20" i="53"/>
  <c r="C33" i="53"/>
  <c r="D25" i="53"/>
  <c r="E33" i="53"/>
  <c r="F25" i="53"/>
  <c r="G33" i="53"/>
  <c r="H25" i="53"/>
  <c r="I33" i="53"/>
  <c r="J25" i="53"/>
  <c r="K33" i="53"/>
  <c r="L25" i="53"/>
  <c r="M33" i="53"/>
  <c r="N25" i="53"/>
  <c r="O33" i="53"/>
  <c r="P25" i="53"/>
  <c r="Q33" i="53"/>
  <c r="R25" i="53"/>
  <c r="S33" i="53"/>
  <c r="T25" i="53"/>
  <c r="U33" i="53"/>
  <c r="V25" i="53"/>
  <c r="W33" i="53"/>
  <c r="X25" i="53"/>
  <c r="D26" i="53"/>
  <c r="F26" i="53"/>
  <c r="H26" i="53"/>
  <c r="J26" i="53"/>
  <c r="L26" i="53"/>
  <c r="N26" i="53"/>
  <c r="P26" i="53"/>
  <c r="R26" i="53"/>
  <c r="T26" i="53"/>
  <c r="V26" i="53"/>
  <c r="X26" i="53"/>
  <c r="D27" i="53"/>
  <c r="F27" i="53"/>
  <c r="H27" i="53"/>
  <c r="J27" i="53"/>
  <c r="L27" i="53"/>
  <c r="N27" i="53"/>
  <c r="P27" i="53"/>
  <c r="R27" i="53"/>
  <c r="T27" i="53"/>
  <c r="V27" i="53"/>
  <c r="X27" i="53"/>
  <c r="D28" i="53"/>
  <c r="F28" i="53"/>
  <c r="H28" i="53"/>
  <c r="J28" i="53"/>
  <c r="L28" i="53"/>
  <c r="N28" i="53"/>
  <c r="P28" i="53"/>
  <c r="R28" i="53"/>
  <c r="T28" i="53"/>
  <c r="V28" i="53"/>
  <c r="X28" i="53"/>
  <c r="D29" i="53"/>
  <c r="F29" i="53"/>
  <c r="H29" i="53"/>
  <c r="J29" i="53"/>
  <c r="L29" i="53"/>
  <c r="N29" i="53"/>
  <c r="P29" i="53"/>
  <c r="R29" i="53"/>
  <c r="T29" i="53"/>
  <c r="V29" i="53"/>
  <c r="X29" i="53"/>
  <c r="D30" i="53"/>
  <c r="F30" i="53"/>
  <c r="H30" i="53"/>
  <c r="J30" i="53"/>
  <c r="L30" i="53"/>
  <c r="N30" i="53"/>
  <c r="P30" i="53"/>
  <c r="R30" i="53"/>
  <c r="T30" i="53"/>
  <c r="V30" i="53"/>
  <c r="X30" i="53"/>
  <c r="D31" i="53"/>
  <c r="F31" i="53"/>
  <c r="H31" i="53"/>
  <c r="J31" i="53"/>
  <c r="L31" i="53"/>
  <c r="N31" i="53"/>
  <c r="P31" i="53"/>
  <c r="R31" i="53"/>
  <c r="T31" i="53"/>
  <c r="V31" i="53"/>
  <c r="X31" i="53"/>
  <c r="B32" i="53"/>
  <c r="D32" i="53"/>
  <c r="F32" i="53"/>
  <c r="H32" i="53"/>
  <c r="J32" i="53"/>
  <c r="L32" i="53"/>
  <c r="N32" i="53"/>
  <c r="P32" i="53"/>
  <c r="R32" i="53"/>
  <c r="T32" i="53"/>
  <c r="V32" i="53"/>
  <c r="X32" i="53"/>
  <c r="B33" i="53"/>
  <c r="D33" i="53"/>
  <c r="F33" i="53"/>
  <c r="H33" i="53"/>
  <c r="J33" i="53"/>
  <c r="L33" i="53"/>
  <c r="N33" i="53"/>
  <c r="P33" i="53"/>
  <c r="R33" i="53"/>
  <c r="T33" i="53"/>
  <c r="V33" i="53"/>
  <c r="X33" i="53"/>
  <c r="T1" i="54"/>
  <c r="B8" i="54"/>
  <c r="B9" i="54"/>
  <c r="B10" i="54"/>
  <c r="B11" i="54"/>
  <c r="B12" i="54"/>
  <c r="B13" i="54"/>
  <c r="B14" i="54"/>
  <c r="B15" i="54"/>
  <c r="B16" i="54"/>
  <c r="B17" i="54"/>
  <c r="C8" i="54"/>
  <c r="D15" i="54"/>
  <c r="D17" i="54"/>
  <c r="E8" i="54"/>
  <c r="F15" i="54"/>
  <c r="F17" i="54"/>
  <c r="G8" i="54"/>
  <c r="H15" i="54"/>
  <c r="H17" i="54"/>
  <c r="I8" i="54"/>
  <c r="K8" i="54"/>
  <c r="L15" i="54"/>
  <c r="L17" i="54"/>
  <c r="M8" i="54"/>
  <c r="O8" i="54"/>
  <c r="P15" i="54"/>
  <c r="P17" i="54"/>
  <c r="Q8" i="54"/>
  <c r="C9" i="54"/>
  <c r="E9" i="54"/>
  <c r="G9" i="54"/>
  <c r="I9" i="54"/>
  <c r="K9" i="54"/>
  <c r="M9" i="54"/>
  <c r="O9" i="54"/>
  <c r="Q9" i="54"/>
  <c r="C10" i="54"/>
  <c r="E10" i="54"/>
  <c r="G10" i="54"/>
  <c r="I10" i="54"/>
  <c r="K10" i="54"/>
  <c r="M10" i="54"/>
  <c r="O10" i="54"/>
  <c r="Q10" i="54"/>
  <c r="C11" i="54"/>
  <c r="E11" i="54"/>
  <c r="G11" i="54"/>
  <c r="I11" i="54"/>
  <c r="K11" i="54"/>
  <c r="M11" i="54"/>
  <c r="O11" i="54"/>
  <c r="Q11" i="54"/>
  <c r="C12" i="54"/>
  <c r="E12" i="54"/>
  <c r="G12" i="54"/>
  <c r="I12" i="54"/>
  <c r="K12" i="54"/>
  <c r="M12" i="54"/>
  <c r="O12" i="54"/>
  <c r="Q12" i="54"/>
  <c r="C13" i="54"/>
  <c r="E13" i="54"/>
  <c r="G13" i="54"/>
  <c r="I13" i="54"/>
  <c r="K13" i="54"/>
  <c r="M13" i="54"/>
  <c r="O13" i="54"/>
  <c r="Q13" i="54"/>
  <c r="C14" i="54"/>
  <c r="E14" i="54"/>
  <c r="G14" i="54"/>
  <c r="I14" i="54"/>
  <c r="K14" i="54"/>
  <c r="M14" i="54"/>
  <c r="O14" i="54"/>
  <c r="Q14" i="54"/>
  <c r="C15" i="54"/>
  <c r="E15" i="54"/>
  <c r="G15" i="54"/>
  <c r="I15" i="54"/>
  <c r="K15" i="54"/>
  <c r="M15" i="54"/>
  <c r="O15" i="54"/>
  <c r="Q15" i="54"/>
  <c r="C16" i="54"/>
  <c r="E16" i="54"/>
  <c r="G16" i="54"/>
  <c r="I16" i="54"/>
  <c r="K16" i="54"/>
  <c r="M16" i="54"/>
  <c r="O16" i="54"/>
  <c r="Q16" i="54"/>
  <c r="C17" i="54"/>
  <c r="E17" i="54"/>
  <c r="G17" i="54"/>
  <c r="I17" i="54"/>
  <c r="K17" i="54"/>
  <c r="M17" i="54"/>
  <c r="O17" i="54"/>
  <c r="Q17" i="54"/>
  <c r="B18" i="54"/>
  <c r="B19" i="54"/>
  <c r="D19" i="54"/>
  <c r="F19" i="54"/>
  <c r="H19" i="54"/>
  <c r="J19" i="54"/>
  <c r="L19" i="54"/>
  <c r="N19" i="54"/>
  <c r="P19" i="54"/>
  <c r="B24" i="54"/>
  <c r="L25" i="54"/>
  <c r="B25" i="54"/>
  <c r="B26" i="54"/>
  <c r="B27" i="54"/>
  <c r="B28" i="54"/>
  <c r="B29" i="54"/>
  <c r="B30" i="54"/>
  <c r="B31" i="54"/>
  <c r="B32" i="54"/>
  <c r="C24" i="54"/>
  <c r="D32" i="54"/>
  <c r="E24" i="54"/>
  <c r="F32" i="54"/>
  <c r="G24" i="54"/>
  <c r="H32" i="54"/>
  <c r="I24" i="54"/>
  <c r="J32" i="54"/>
  <c r="K24" i="54"/>
  <c r="L32" i="54"/>
  <c r="M24" i="54"/>
  <c r="N32" i="54"/>
  <c r="O24" i="54"/>
  <c r="P32" i="54"/>
  <c r="Q24" i="54"/>
  <c r="C25" i="54"/>
  <c r="E25" i="54"/>
  <c r="G25" i="54"/>
  <c r="I25" i="54"/>
  <c r="K25" i="54"/>
  <c r="M25" i="54"/>
  <c r="O25" i="54"/>
  <c r="Q25" i="54"/>
  <c r="C26" i="54"/>
  <c r="E26" i="54"/>
  <c r="G26" i="54"/>
  <c r="I26" i="54"/>
  <c r="K26" i="54"/>
  <c r="M26" i="54"/>
  <c r="O26" i="54"/>
  <c r="Q26" i="54"/>
  <c r="C27" i="54"/>
  <c r="E27" i="54"/>
  <c r="G27" i="54"/>
  <c r="I27" i="54"/>
  <c r="K27" i="54"/>
  <c r="M27" i="54"/>
  <c r="O27" i="54"/>
  <c r="Q27" i="54"/>
  <c r="C28" i="54"/>
  <c r="E28" i="54"/>
  <c r="G28" i="54"/>
  <c r="I28" i="54"/>
  <c r="K28" i="54"/>
  <c r="M28" i="54"/>
  <c r="O28" i="54"/>
  <c r="Q28" i="54"/>
  <c r="C29" i="54"/>
  <c r="E29" i="54"/>
  <c r="G29" i="54"/>
  <c r="I29" i="54"/>
  <c r="K29" i="54"/>
  <c r="M29" i="54"/>
  <c r="O29" i="54"/>
  <c r="Q29" i="54"/>
  <c r="C30" i="54"/>
  <c r="E30" i="54"/>
  <c r="G30" i="54"/>
  <c r="I30" i="54"/>
  <c r="K30" i="54"/>
  <c r="M30" i="54"/>
  <c r="O30" i="54"/>
  <c r="Q30" i="54"/>
  <c r="C31" i="54"/>
  <c r="E31" i="54"/>
  <c r="G31" i="54"/>
  <c r="I31" i="54"/>
  <c r="K31" i="54"/>
  <c r="M31" i="54"/>
  <c r="O31" i="54"/>
  <c r="Q31" i="54"/>
  <c r="C32" i="54"/>
  <c r="E32" i="54"/>
  <c r="G32" i="54"/>
  <c r="I32" i="54"/>
  <c r="K32" i="54"/>
  <c r="M32" i="54"/>
  <c r="O32" i="54"/>
  <c r="Q32" i="54"/>
  <c r="B49" i="54"/>
  <c r="B51" i="54"/>
  <c r="C42" i="54"/>
  <c r="D49" i="54"/>
  <c r="D51" i="54"/>
  <c r="E42" i="54"/>
  <c r="F49" i="54"/>
  <c r="F51" i="54"/>
  <c r="G42" i="54"/>
  <c r="I42" i="54"/>
  <c r="K42" i="54"/>
  <c r="C43" i="54"/>
  <c r="E43" i="54"/>
  <c r="G43" i="54"/>
  <c r="I43" i="54"/>
  <c r="K43" i="54"/>
  <c r="C44" i="54"/>
  <c r="E44" i="54"/>
  <c r="G44" i="54"/>
  <c r="I44" i="54"/>
  <c r="K44" i="54"/>
  <c r="C45" i="54"/>
  <c r="E45" i="54"/>
  <c r="G45" i="54"/>
  <c r="I45" i="54"/>
  <c r="K45" i="54"/>
  <c r="C46" i="54"/>
  <c r="E46" i="54"/>
  <c r="G46" i="54"/>
  <c r="I46" i="54"/>
  <c r="K46" i="54"/>
  <c r="C47" i="54"/>
  <c r="E47" i="54"/>
  <c r="G47" i="54"/>
  <c r="I47" i="54"/>
  <c r="K47" i="54"/>
  <c r="C48" i="54"/>
  <c r="E48" i="54"/>
  <c r="G48" i="54"/>
  <c r="I48" i="54"/>
  <c r="K48" i="54"/>
  <c r="C49" i="54"/>
  <c r="E49" i="54"/>
  <c r="G49" i="54"/>
  <c r="I49" i="54"/>
  <c r="K49" i="54"/>
  <c r="C50" i="54"/>
  <c r="E50" i="54"/>
  <c r="G50" i="54"/>
  <c r="I50" i="54"/>
  <c r="K50" i="54"/>
  <c r="C51" i="54"/>
  <c r="E51" i="54"/>
  <c r="G51" i="54"/>
  <c r="I51" i="54"/>
  <c r="K51" i="54"/>
  <c r="B53" i="54"/>
  <c r="D53" i="54"/>
  <c r="F53" i="54"/>
  <c r="H53" i="54"/>
  <c r="J53" i="54"/>
  <c r="B66" i="54"/>
  <c r="C58" i="54"/>
  <c r="D66" i="54"/>
  <c r="E58" i="54"/>
  <c r="F66" i="54"/>
  <c r="G58" i="54"/>
  <c r="I58" i="54"/>
  <c r="K58" i="54"/>
  <c r="C59" i="54"/>
  <c r="E59" i="54"/>
  <c r="G59" i="54"/>
  <c r="I59" i="54"/>
  <c r="K59" i="54"/>
  <c r="C60" i="54"/>
  <c r="E60" i="54"/>
  <c r="G60" i="54"/>
  <c r="I60" i="54"/>
  <c r="K60" i="54"/>
  <c r="C61" i="54"/>
  <c r="E61" i="54"/>
  <c r="G61" i="54"/>
  <c r="I61" i="54"/>
  <c r="K61" i="54"/>
  <c r="C62" i="54"/>
  <c r="E62" i="54"/>
  <c r="G62" i="54"/>
  <c r="I62" i="54"/>
  <c r="K62" i="54"/>
  <c r="C63" i="54"/>
  <c r="E63" i="54"/>
  <c r="G63" i="54"/>
  <c r="I63" i="54"/>
  <c r="K63" i="54"/>
  <c r="C64" i="54"/>
  <c r="E64" i="54"/>
  <c r="G64" i="54"/>
  <c r="I64" i="54"/>
  <c r="K64" i="54"/>
  <c r="C65" i="54"/>
  <c r="E65" i="54"/>
  <c r="G65" i="54"/>
  <c r="I65" i="54"/>
  <c r="K65" i="54"/>
  <c r="C66" i="54"/>
  <c r="E66" i="54"/>
  <c r="G66" i="54"/>
  <c r="I66" i="54"/>
  <c r="K66" i="54"/>
  <c r="T1" i="56"/>
  <c r="B8" i="56"/>
  <c r="B9" i="56"/>
  <c r="B10" i="56"/>
  <c r="B11" i="56"/>
  <c r="B12" i="56"/>
  <c r="B13" i="56"/>
  <c r="N14" i="56"/>
  <c r="B14" i="56"/>
  <c r="B15" i="56"/>
  <c r="B16" i="56"/>
  <c r="B17" i="56"/>
  <c r="C8" i="56"/>
  <c r="D15" i="56"/>
  <c r="D17" i="56"/>
  <c r="E8" i="56"/>
  <c r="F15" i="56"/>
  <c r="F17" i="56"/>
  <c r="G8" i="56"/>
  <c r="I8" i="56"/>
  <c r="L15" i="56"/>
  <c r="L17" i="56"/>
  <c r="K8" i="56"/>
  <c r="M8" i="56"/>
  <c r="N15" i="56"/>
  <c r="N17" i="56"/>
  <c r="O8" i="56"/>
  <c r="P15" i="56"/>
  <c r="P17" i="56"/>
  <c r="Q8" i="56"/>
  <c r="R15" i="56"/>
  <c r="R17" i="56"/>
  <c r="S8" i="56"/>
  <c r="T15" i="56"/>
  <c r="T17" i="56"/>
  <c r="U8" i="56"/>
  <c r="V15" i="56"/>
  <c r="V17" i="56"/>
  <c r="W8" i="56"/>
  <c r="Y8" i="56"/>
  <c r="C9" i="56"/>
  <c r="E9" i="56"/>
  <c r="G9" i="56"/>
  <c r="I9" i="56"/>
  <c r="K9" i="56"/>
  <c r="M9" i="56"/>
  <c r="O9" i="56"/>
  <c r="Q9" i="56"/>
  <c r="S9" i="56"/>
  <c r="U9" i="56"/>
  <c r="W9" i="56"/>
  <c r="Y9" i="56"/>
  <c r="C10" i="56"/>
  <c r="E10" i="56"/>
  <c r="G10" i="56"/>
  <c r="I10" i="56"/>
  <c r="K10" i="56"/>
  <c r="M10" i="56"/>
  <c r="O10" i="56"/>
  <c r="Q10" i="56"/>
  <c r="S10" i="56"/>
  <c r="U10" i="56"/>
  <c r="W10" i="56"/>
  <c r="Y10" i="56"/>
  <c r="C11" i="56"/>
  <c r="E11" i="56"/>
  <c r="G11" i="56"/>
  <c r="I11" i="56"/>
  <c r="K11" i="56"/>
  <c r="M11" i="56"/>
  <c r="O11" i="56"/>
  <c r="Q11" i="56"/>
  <c r="S11" i="56"/>
  <c r="U11" i="56"/>
  <c r="W11" i="56"/>
  <c r="Y11" i="56"/>
  <c r="C12" i="56"/>
  <c r="E12" i="56"/>
  <c r="G12" i="56"/>
  <c r="I12" i="56"/>
  <c r="K12" i="56"/>
  <c r="M12" i="56"/>
  <c r="O12" i="56"/>
  <c r="Q12" i="56"/>
  <c r="S12" i="56"/>
  <c r="U12" i="56"/>
  <c r="W12" i="56"/>
  <c r="Y12" i="56"/>
  <c r="C13" i="56"/>
  <c r="E13" i="56"/>
  <c r="G13" i="56"/>
  <c r="I13" i="56"/>
  <c r="K13" i="56"/>
  <c r="M13" i="56"/>
  <c r="O13" i="56"/>
  <c r="Q13" i="56"/>
  <c r="S13" i="56"/>
  <c r="U13" i="56"/>
  <c r="W13" i="56"/>
  <c r="Y13" i="56"/>
  <c r="C14" i="56"/>
  <c r="E14" i="56"/>
  <c r="G14" i="56"/>
  <c r="I14" i="56"/>
  <c r="K14" i="56"/>
  <c r="M14" i="56"/>
  <c r="O14" i="56"/>
  <c r="Q14" i="56"/>
  <c r="S14" i="56"/>
  <c r="U14" i="56"/>
  <c r="W14" i="56"/>
  <c r="Y14" i="56"/>
  <c r="C15" i="56"/>
  <c r="E15" i="56"/>
  <c r="G15" i="56"/>
  <c r="I15" i="56"/>
  <c r="J15" i="56"/>
  <c r="K15" i="56"/>
  <c r="M15" i="56"/>
  <c r="O15" i="56"/>
  <c r="Q15" i="56"/>
  <c r="S15" i="56"/>
  <c r="U15" i="56"/>
  <c r="W15" i="56"/>
  <c r="Y15" i="56"/>
  <c r="C16" i="56"/>
  <c r="E16" i="56"/>
  <c r="G16" i="56"/>
  <c r="I16" i="56"/>
  <c r="K16" i="56"/>
  <c r="M16" i="56"/>
  <c r="O16" i="56"/>
  <c r="Q16" i="56"/>
  <c r="S16" i="56"/>
  <c r="U16" i="56"/>
  <c r="W16" i="56"/>
  <c r="Y16" i="56"/>
  <c r="C17" i="56"/>
  <c r="E17" i="56"/>
  <c r="G17" i="56"/>
  <c r="I17" i="56"/>
  <c r="J17" i="56"/>
  <c r="K17" i="56"/>
  <c r="M17" i="56"/>
  <c r="O17" i="56"/>
  <c r="Q17" i="56"/>
  <c r="S17" i="56"/>
  <c r="U17" i="56"/>
  <c r="W17" i="56"/>
  <c r="Y17" i="56"/>
  <c r="B19" i="56"/>
  <c r="B20" i="56"/>
  <c r="D20" i="56"/>
  <c r="F20" i="56"/>
  <c r="H20" i="56"/>
  <c r="J20" i="56"/>
  <c r="L20" i="56"/>
  <c r="N20" i="56"/>
  <c r="P20" i="56"/>
  <c r="R20" i="56"/>
  <c r="T20" i="56"/>
  <c r="V20" i="56"/>
  <c r="X20" i="56"/>
  <c r="B25" i="56"/>
  <c r="B60" i="56"/>
  <c r="B26" i="56"/>
  <c r="B27" i="56"/>
  <c r="B28" i="56"/>
  <c r="B29" i="56"/>
  <c r="C25" i="56"/>
  <c r="D29" i="56"/>
  <c r="E25" i="56"/>
  <c r="F29" i="56"/>
  <c r="G25" i="56"/>
  <c r="H29" i="56"/>
  <c r="I25" i="56"/>
  <c r="L29" i="56"/>
  <c r="K25" i="56"/>
  <c r="M25" i="56"/>
  <c r="N29" i="56"/>
  <c r="O25" i="56"/>
  <c r="P29" i="56"/>
  <c r="Q25" i="56"/>
  <c r="R29" i="56"/>
  <c r="S25" i="56"/>
  <c r="T29" i="56"/>
  <c r="U25" i="56"/>
  <c r="V29" i="56"/>
  <c r="W25" i="56"/>
  <c r="X29" i="56"/>
  <c r="Y25" i="56"/>
  <c r="C26" i="56"/>
  <c r="E26" i="56"/>
  <c r="G26" i="56"/>
  <c r="I26" i="56"/>
  <c r="K26" i="56"/>
  <c r="M26" i="56"/>
  <c r="O26" i="56"/>
  <c r="Q26" i="56"/>
  <c r="S26" i="56"/>
  <c r="U26" i="56"/>
  <c r="W26" i="56"/>
  <c r="Y26" i="56"/>
  <c r="C27" i="56"/>
  <c r="E27" i="56"/>
  <c r="G27" i="56"/>
  <c r="I27" i="56"/>
  <c r="K27" i="56"/>
  <c r="M27" i="56"/>
  <c r="O27" i="56"/>
  <c r="Q27" i="56"/>
  <c r="S27" i="56"/>
  <c r="U27" i="56"/>
  <c r="W27" i="56"/>
  <c r="Y27" i="56"/>
  <c r="C28" i="56"/>
  <c r="E28" i="56"/>
  <c r="G28" i="56"/>
  <c r="I28" i="56"/>
  <c r="K28" i="56"/>
  <c r="M28" i="56"/>
  <c r="O28" i="56"/>
  <c r="Q28" i="56"/>
  <c r="S28" i="56"/>
  <c r="U28" i="56"/>
  <c r="W28" i="56"/>
  <c r="Y28" i="56"/>
  <c r="C29" i="56"/>
  <c r="E29" i="56"/>
  <c r="G29" i="56"/>
  <c r="J29" i="56"/>
  <c r="K29" i="56"/>
  <c r="M29" i="56"/>
  <c r="O29" i="56"/>
  <c r="Q29" i="56"/>
  <c r="S29" i="56"/>
  <c r="U29" i="56"/>
  <c r="W29" i="56"/>
  <c r="Y29" i="56"/>
  <c r="B49" i="56"/>
  <c r="B51" i="56"/>
  <c r="C42" i="56"/>
  <c r="D49" i="56"/>
  <c r="D51" i="56"/>
  <c r="E42" i="56"/>
  <c r="F49" i="56"/>
  <c r="F51" i="56"/>
  <c r="G42" i="56"/>
  <c r="H49" i="56"/>
  <c r="H51" i="56"/>
  <c r="I42" i="56"/>
  <c r="K42" i="56"/>
  <c r="M42" i="56"/>
  <c r="N49" i="56"/>
  <c r="N51" i="56"/>
  <c r="O42" i="56"/>
  <c r="Q42" i="56"/>
  <c r="R49" i="56"/>
  <c r="R51" i="56"/>
  <c r="S42" i="56"/>
  <c r="T49" i="56"/>
  <c r="T51" i="56"/>
  <c r="U42" i="56"/>
  <c r="V49" i="56"/>
  <c r="V51" i="56"/>
  <c r="W42" i="56"/>
  <c r="Y42" i="56"/>
  <c r="AA42" i="56"/>
  <c r="AC42" i="56"/>
  <c r="C43" i="56"/>
  <c r="E43" i="56"/>
  <c r="G43" i="56"/>
  <c r="I43" i="56"/>
  <c r="K43" i="56"/>
  <c r="M43" i="56"/>
  <c r="O43" i="56"/>
  <c r="Q43" i="56"/>
  <c r="S43" i="56"/>
  <c r="U43" i="56"/>
  <c r="W43" i="56"/>
  <c r="Y43" i="56"/>
  <c r="AA43" i="56"/>
  <c r="AC43" i="56"/>
  <c r="C44" i="56"/>
  <c r="E44" i="56"/>
  <c r="G44" i="56"/>
  <c r="I44" i="56"/>
  <c r="K44" i="56"/>
  <c r="M44" i="56"/>
  <c r="O44" i="56"/>
  <c r="Q44" i="56"/>
  <c r="S44" i="56"/>
  <c r="U44" i="56"/>
  <c r="W44" i="56"/>
  <c r="Y44" i="56"/>
  <c r="AA44" i="56"/>
  <c r="AC44" i="56"/>
  <c r="C45" i="56"/>
  <c r="E45" i="56"/>
  <c r="G45" i="56"/>
  <c r="I45" i="56"/>
  <c r="K45" i="56"/>
  <c r="M45" i="56"/>
  <c r="O45" i="56"/>
  <c r="Q45" i="56"/>
  <c r="S45" i="56"/>
  <c r="U45" i="56"/>
  <c r="W45" i="56"/>
  <c r="Y45" i="56"/>
  <c r="AA45" i="56"/>
  <c r="AC45" i="56"/>
  <c r="C46" i="56"/>
  <c r="E46" i="56"/>
  <c r="G46" i="56"/>
  <c r="I46" i="56"/>
  <c r="K46" i="56"/>
  <c r="M46" i="56"/>
  <c r="O46" i="56"/>
  <c r="Q46" i="56"/>
  <c r="S46" i="56"/>
  <c r="U46" i="56"/>
  <c r="W46" i="56"/>
  <c r="Y46" i="56"/>
  <c r="AA46" i="56"/>
  <c r="AC46" i="56"/>
  <c r="C47" i="56"/>
  <c r="E47" i="56"/>
  <c r="G47" i="56"/>
  <c r="I47" i="56"/>
  <c r="K47" i="56"/>
  <c r="M47" i="56"/>
  <c r="O47" i="56"/>
  <c r="Q47" i="56"/>
  <c r="S47" i="56"/>
  <c r="U47" i="56"/>
  <c r="W47" i="56"/>
  <c r="Y47" i="56"/>
  <c r="AA47" i="56"/>
  <c r="AC47" i="56"/>
  <c r="C48" i="56"/>
  <c r="E48" i="56"/>
  <c r="G48" i="56"/>
  <c r="I48" i="56"/>
  <c r="K48" i="56"/>
  <c r="M48" i="56"/>
  <c r="O48" i="56"/>
  <c r="Q48" i="56"/>
  <c r="S48" i="56"/>
  <c r="U48" i="56"/>
  <c r="W48" i="56"/>
  <c r="Y48" i="56"/>
  <c r="AA48" i="56"/>
  <c r="AC48" i="56"/>
  <c r="C49" i="56"/>
  <c r="E49" i="56"/>
  <c r="G49" i="56"/>
  <c r="I49" i="56"/>
  <c r="K49" i="56"/>
  <c r="M49" i="56"/>
  <c r="O49" i="56"/>
  <c r="Q49" i="56"/>
  <c r="S49" i="56"/>
  <c r="U49" i="56"/>
  <c r="W49" i="56"/>
  <c r="Y49" i="56"/>
  <c r="AA49" i="56"/>
  <c r="AC49" i="56"/>
  <c r="C50" i="56"/>
  <c r="E50" i="56"/>
  <c r="G50" i="56"/>
  <c r="I50" i="56"/>
  <c r="K50" i="56"/>
  <c r="M50" i="56"/>
  <c r="O50" i="56"/>
  <c r="Q50" i="56"/>
  <c r="S50" i="56"/>
  <c r="U50" i="56"/>
  <c r="W50" i="56"/>
  <c r="Y50" i="56"/>
  <c r="AA50" i="56"/>
  <c r="AC50" i="56"/>
  <c r="C51" i="56"/>
  <c r="E51" i="56"/>
  <c r="G51" i="56"/>
  <c r="I51" i="56"/>
  <c r="K51" i="56"/>
  <c r="M51" i="56"/>
  <c r="O51" i="56"/>
  <c r="Q51" i="56"/>
  <c r="S51" i="56"/>
  <c r="U51" i="56"/>
  <c r="W51" i="56"/>
  <c r="Y51" i="56"/>
  <c r="AA51" i="56"/>
  <c r="AC51" i="56"/>
  <c r="B54" i="56"/>
  <c r="D54" i="56"/>
  <c r="F54" i="56"/>
  <c r="H54" i="56"/>
  <c r="J54" i="56"/>
  <c r="L54" i="56"/>
  <c r="N54" i="56"/>
  <c r="P54" i="56"/>
  <c r="R54" i="56"/>
  <c r="T54" i="56"/>
  <c r="V54" i="56"/>
  <c r="X54" i="56"/>
  <c r="Z54" i="56"/>
  <c r="AB54" i="56"/>
  <c r="B63" i="56"/>
  <c r="C59" i="56"/>
  <c r="D63" i="56"/>
  <c r="E59" i="56"/>
  <c r="F63" i="56"/>
  <c r="G59" i="56"/>
  <c r="H63" i="56"/>
  <c r="I59" i="56"/>
  <c r="J63" i="56"/>
  <c r="K59" i="56"/>
  <c r="L63" i="56"/>
  <c r="M59" i="56"/>
  <c r="N63" i="56"/>
  <c r="O59" i="56"/>
  <c r="P63" i="56"/>
  <c r="Q59" i="56"/>
  <c r="R63" i="56"/>
  <c r="S59" i="56"/>
  <c r="T63" i="56"/>
  <c r="U59" i="56"/>
  <c r="V63" i="56"/>
  <c r="W59" i="56"/>
  <c r="X63" i="56"/>
  <c r="Y59" i="56"/>
  <c r="Z63" i="56"/>
  <c r="AA59" i="56"/>
  <c r="AB63" i="56"/>
  <c r="AC59" i="56"/>
  <c r="C60" i="56"/>
  <c r="E60" i="56"/>
  <c r="G60" i="56"/>
  <c r="I60" i="56"/>
  <c r="K60" i="56"/>
  <c r="M60" i="56"/>
  <c r="O60" i="56"/>
  <c r="Q60" i="56"/>
  <c r="S60" i="56"/>
  <c r="U60" i="56"/>
  <c r="W60" i="56"/>
  <c r="Y60" i="56"/>
  <c r="AA60" i="56"/>
  <c r="AC60" i="56"/>
  <c r="C61" i="56"/>
  <c r="E61" i="56"/>
  <c r="G61" i="56"/>
  <c r="I61" i="56"/>
  <c r="K61" i="56"/>
  <c r="M61" i="56"/>
  <c r="O61" i="56"/>
  <c r="Q61" i="56"/>
  <c r="S61" i="56"/>
  <c r="U61" i="56"/>
  <c r="W61" i="56"/>
  <c r="Y61" i="56"/>
  <c r="AA61" i="56"/>
  <c r="AC61" i="56"/>
  <c r="C62" i="56"/>
  <c r="E62" i="56"/>
  <c r="G62" i="56"/>
  <c r="I62" i="56"/>
  <c r="K62" i="56"/>
  <c r="M62" i="56"/>
  <c r="O62" i="56"/>
  <c r="Q62" i="56"/>
  <c r="S62" i="56"/>
  <c r="U62" i="56"/>
  <c r="W62" i="56"/>
  <c r="Y62" i="56"/>
  <c r="AA62" i="56"/>
  <c r="AC62" i="56"/>
  <c r="C63" i="56"/>
  <c r="E63" i="56"/>
  <c r="G63" i="56"/>
  <c r="I63" i="56"/>
  <c r="K63" i="56"/>
  <c r="M63" i="56"/>
  <c r="O63" i="56"/>
  <c r="Q63" i="56"/>
  <c r="S63" i="56"/>
  <c r="U63" i="56"/>
  <c r="W63" i="56"/>
  <c r="Y63" i="56"/>
  <c r="AA63" i="56"/>
  <c r="AC63" i="56"/>
  <c r="B7" i="107"/>
  <c r="B7" i="58"/>
  <c r="AL8" i="58"/>
  <c r="AP8" i="58"/>
  <c r="P8" i="107"/>
  <c r="H8" i="107"/>
  <c r="B8" i="107"/>
  <c r="B8" i="58"/>
  <c r="B9" i="107"/>
  <c r="B9" i="58"/>
  <c r="B10" i="58"/>
  <c r="C7" i="58"/>
  <c r="D10" i="58"/>
  <c r="E7" i="58"/>
  <c r="F10" i="58"/>
  <c r="G7" i="58"/>
  <c r="H10" i="58"/>
  <c r="I7" i="58"/>
  <c r="J10" i="58"/>
  <c r="K7" i="58"/>
  <c r="M7" i="58"/>
  <c r="O7" i="58"/>
  <c r="Q7" i="58"/>
  <c r="R10" i="58"/>
  <c r="S7" i="58"/>
  <c r="U7" i="58"/>
  <c r="V10" i="58"/>
  <c r="W7" i="58"/>
  <c r="Y7" i="58"/>
  <c r="AA7" i="58"/>
  <c r="AC7" i="58"/>
  <c r="AD10" i="58"/>
  <c r="AE7" i="58"/>
  <c r="AG7" i="58"/>
  <c r="AI7" i="58"/>
  <c r="AK7" i="58"/>
  <c r="AL10" i="58"/>
  <c r="AM7" i="58"/>
  <c r="AO7" i="58"/>
  <c r="AP10" i="58"/>
  <c r="AQ7" i="58"/>
  <c r="C8" i="58"/>
  <c r="E8" i="58"/>
  <c r="G8" i="58"/>
  <c r="I8" i="58"/>
  <c r="K8" i="58"/>
  <c r="M8" i="58"/>
  <c r="O8" i="58"/>
  <c r="Q8" i="58"/>
  <c r="S8" i="58"/>
  <c r="U8" i="58"/>
  <c r="W8" i="58"/>
  <c r="Y8" i="58"/>
  <c r="AA8" i="58"/>
  <c r="AC8" i="58"/>
  <c r="AE8" i="58"/>
  <c r="AG8" i="58"/>
  <c r="AI8" i="58"/>
  <c r="AK8" i="58"/>
  <c r="AM8" i="58"/>
  <c r="AO8" i="58"/>
  <c r="AQ8" i="58"/>
  <c r="C9" i="58"/>
  <c r="E9" i="58"/>
  <c r="G9" i="58"/>
  <c r="I9" i="58"/>
  <c r="K9" i="58"/>
  <c r="M9" i="58"/>
  <c r="O9" i="58"/>
  <c r="Q9" i="58"/>
  <c r="S9" i="58"/>
  <c r="U9" i="58"/>
  <c r="W9" i="58"/>
  <c r="Y9" i="58"/>
  <c r="AA9" i="58"/>
  <c r="AC9" i="58"/>
  <c r="AE9" i="58"/>
  <c r="AG9" i="58"/>
  <c r="AI9" i="58"/>
  <c r="AK9" i="58"/>
  <c r="AM9" i="58"/>
  <c r="AO9" i="58"/>
  <c r="AQ9" i="58"/>
  <c r="C10" i="58"/>
  <c r="E10" i="58"/>
  <c r="G10" i="58"/>
  <c r="I10" i="58"/>
  <c r="K10" i="58"/>
  <c r="M10" i="58"/>
  <c r="O10" i="58"/>
  <c r="Q10" i="58"/>
  <c r="S10" i="58"/>
  <c r="U10" i="58"/>
  <c r="W10" i="58"/>
  <c r="Y10" i="58"/>
  <c r="AA10" i="58"/>
  <c r="AC10" i="58"/>
  <c r="AE10" i="58"/>
  <c r="AG10" i="58"/>
  <c r="AI10" i="58"/>
  <c r="AK10" i="58"/>
  <c r="AM10" i="58"/>
  <c r="AO10" i="58"/>
  <c r="AQ10" i="58"/>
  <c r="B12" i="107"/>
  <c r="B12" i="58"/>
  <c r="B13" i="107"/>
  <c r="B13" i="58"/>
  <c r="B14" i="107"/>
  <c r="B14" i="58"/>
  <c r="B15" i="107"/>
  <c r="B15" i="58"/>
  <c r="B16" i="107"/>
  <c r="B16" i="58"/>
  <c r="B17" i="107"/>
  <c r="B17" i="58"/>
  <c r="B18" i="107"/>
  <c r="B18" i="58"/>
  <c r="B19" i="107"/>
  <c r="B19" i="58"/>
  <c r="B20" i="107"/>
  <c r="B20" i="58"/>
  <c r="B21" i="107"/>
  <c r="B21" i="58"/>
  <c r="B22" i="107"/>
  <c r="B22" i="58"/>
  <c r="B23" i="107"/>
  <c r="B23" i="58"/>
  <c r="B24" i="107"/>
  <c r="B24" i="58"/>
  <c r="B25" i="58"/>
  <c r="B26" i="107"/>
  <c r="B26" i="58"/>
  <c r="B27" i="58"/>
  <c r="C12" i="58"/>
  <c r="Q12" i="58"/>
  <c r="U12" i="58"/>
  <c r="AA12" i="58"/>
  <c r="AC12" i="58"/>
  <c r="AI12" i="58"/>
  <c r="C13" i="58"/>
  <c r="Q13" i="58"/>
  <c r="U13" i="58"/>
  <c r="AA13" i="58"/>
  <c r="AC13" i="58"/>
  <c r="AI13" i="58"/>
  <c r="C14" i="58"/>
  <c r="Q14" i="58"/>
  <c r="U14" i="58"/>
  <c r="AA14" i="58"/>
  <c r="AC14" i="58"/>
  <c r="AI14" i="58"/>
  <c r="C15" i="58"/>
  <c r="Q15" i="58"/>
  <c r="U15" i="58"/>
  <c r="AA15" i="58"/>
  <c r="AC15" i="58"/>
  <c r="AI15" i="58"/>
  <c r="C16" i="58"/>
  <c r="Q16" i="58"/>
  <c r="U16" i="58"/>
  <c r="AA16" i="58"/>
  <c r="AC16" i="58"/>
  <c r="AI16" i="58"/>
  <c r="C17" i="58"/>
  <c r="Q17" i="58"/>
  <c r="U17" i="58"/>
  <c r="AA17" i="58"/>
  <c r="AC17" i="58"/>
  <c r="AI17" i="58"/>
  <c r="C18" i="58"/>
  <c r="Q18" i="58"/>
  <c r="U18" i="58"/>
  <c r="AA18" i="58"/>
  <c r="AC18" i="58"/>
  <c r="AI18" i="58"/>
  <c r="C19" i="58"/>
  <c r="Q19" i="58"/>
  <c r="U19" i="58"/>
  <c r="AA19" i="58"/>
  <c r="AC19" i="58"/>
  <c r="AI19" i="58"/>
  <c r="C20" i="58"/>
  <c r="Q20" i="58"/>
  <c r="U20" i="58"/>
  <c r="AA20" i="58"/>
  <c r="AC20" i="58"/>
  <c r="AI20" i="58"/>
  <c r="C21" i="58"/>
  <c r="Q21" i="58"/>
  <c r="U21" i="58"/>
  <c r="AA21" i="58"/>
  <c r="AC21" i="58"/>
  <c r="AI21" i="58"/>
  <c r="C22" i="58"/>
  <c r="Q22" i="58"/>
  <c r="U22" i="58"/>
  <c r="AA22" i="58"/>
  <c r="AC22" i="58"/>
  <c r="AI22" i="58"/>
  <c r="C23" i="58"/>
  <c r="Q23" i="58"/>
  <c r="U23" i="58"/>
  <c r="AA23" i="58"/>
  <c r="AC23" i="58"/>
  <c r="AI23" i="58"/>
  <c r="C24" i="58"/>
  <c r="Q24" i="58"/>
  <c r="U24" i="58"/>
  <c r="AA24" i="58"/>
  <c r="AC24" i="58"/>
  <c r="AI24" i="58"/>
  <c r="C25" i="58"/>
  <c r="D25" i="58"/>
  <c r="F25" i="58"/>
  <c r="H25" i="58"/>
  <c r="I25" i="58"/>
  <c r="J25" i="58"/>
  <c r="Q25" i="58"/>
  <c r="R25" i="58"/>
  <c r="S25" i="58"/>
  <c r="U25" i="58"/>
  <c r="V25" i="58"/>
  <c r="W25" i="58"/>
  <c r="Y25" i="58"/>
  <c r="AA25" i="58"/>
  <c r="AC25" i="58"/>
  <c r="AD25" i="58"/>
  <c r="AE25" i="58"/>
  <c r="AG25" i="58"/>
  <c r="AI25" i="58"/>
  <c r="AJ25" i="58"/>
  <c r="AK25" i="58"/>
  <c r="AL25" i="58"/>
  <c r="AM25" i="58"/>
  <c r="AP25" i="58"/>
  <c r="AQ25" i="58"/>
  <c r="C26" i="58"/>
  <c r="Q26" i="58"/>
  <c r="U26" i="58"/>
  <c r="AA26" i="58"/>
  <c r="AC26" i="58"/>
  <c r="AI26" i="58"/>
  <c r="C27" i="58"/>
  <c r="D27" i="58"/>
  <c r="F27" i="58"/>
  <c r="H27" i="58"/>
  <c r="J27" i="58"/>
  <c r="Q27" i="58"/>
  <c r="R27" i="58"/>
  <c r="S27" i="58"/>
  <c r="U27" i="58"/>
  <c r="V27" i="58"/>
  <c r="W27" i="58"/>
  <c r="Y27" i="58"/>
  <c r="AA27" i="58"/>
  <c r="AC27" i="58"/>
  <c r="AD27" i="58"/>
  <c r="AE27" i="58"/>
  <c r="AG27" i="58"/>
  <c r="AI27" i="58"/>
  <c r="AJ27" i="58"/>
  <c r="AL27" i="58"/>
  <c r="AP27" i="58"/>
  <c r="AQ27" i="58"/>
  <c r="B29" i="107"/>
  <c r="B29" i="58"/>
  <c r="B30" i="107"/>
  <c r="B30" i="58"/>
  <c r="B31" i="107"/>
  <c r="B31" i="58"/>
  <c r="B32" i="107"/>
  <c r="B32" i="58"/>
  <c r="B33" i="107"/>
  <c r="B33" i="58"/>
  <c r="B34" i="107"/>
  <c r="B34" i="58"/>
  <c r="B35" i="107"/>
  <c r="B35" i="58"/>
  <c r="B36" i="58"/>
  <c r="B37" i="107"/>
  <c r="B37" i="58"/>
  <c r="B38" i="58"/>
  <c r="C29" i="58"/>
  <c r="D36" i="58"/>
  <c r="D38" i="58"/>
  <c r="E29" i="58"/>
  <c r="F36" i="58"/>
  <c r="F38" i="58"/>
  <c r="G29" i="58"/>
  <c r="H36" i="58"/>
  <c r="H38" i="58"/>
  <c r="I29" i="58"/>
  <c r="J36" i="58"/>
  <c r="J38" i="58"/>
  <c r="K29" i="58"/>
  <c r="M29" i="58"/>
  <c r="O29" i="58"/>
  <c r="Q29" i="58"/>
  <c r="R36" i="58"/>
  <c r="R38" i="58"/>
  <c r="S29" i="58"/>
  <c r="U29" i="58"/>
  <c r="V36" i="58"/>
  <c r="V38" i="58"/>
  <c r="W29" i="58"/>
  <c r="Y29" i="58"/>
  <c r="AA29" i="58"/>
  <c r="AC29" i="58"/>
  <c r="AD36" i="58"/>
  <c r="AD38" i="58"/>
  <c r="AE29" i="58"/>
  <c r="AG29" i="58"/>
  <c r="AH38" i="58"/>
  <c r="AI29" i="58"/>
  <c r="AO29" i="58"/>
  <c r="C30" i="58"/>
  <c r="E30" i="58"/>
  <c r="G30" i="58"/>
  <c r="I30" i="58"/>
  <c r="K30" i="58"/>
  <c r="M30" i="58"/>
  <c r="O30" i="58"/>
  <c r="Q30" i="58"/>
  <c r="S30" i="58"/>
  <c r="U30" i="58"/>
  <c r="W30" i="58"/>
  <c r="Y30" i="58"/>
  <c r="AA30" i="58"/>
  <c r="AC30" i="58"/>
  <c r="AE30" i="58"/>
  <c r="AG30" i="58"/>
  <c r="AI30" i="58"/>
  <c r="AO30" i="58"/>
  <c r="C31" i="58"/>
  <c r="E31" i="58"/>
  <c r="G31" i="58"/>
  <c r="I31" i="58"/>
  <c r="K31" i="58"/>
  <c r="M31" i="58"/>
  <c r="O31" i="58"/>
  <c r="Q31" i="58"/>
  <c r="S31" i="58"/>
  <c r="U31" i="58"/>
  <c r="W31" i="58"/>
  <c r="Y31" i="58"/>
  <c r="AA31" i="58"/>
  <c r="AC31" i="58"/>
  <c r="AE31" i="58"/>
  <c r="AG31" i="58"/>
  <c r="AI31" i="58"/>
  <c r="AO31" i="58"/>
  <c r="C32" i="58"/>
  <c r="E32" i="58"/>
  <c r="G32" i="58"/>
  <c r="I32" i="58"/>
  <c r="K32" i="58"/>
  <c r="M32" i="58"/>
  <c r="O32" i="58"/>
  <c r="Q32" i="58"/>
  <c r="S32" i="58"/>
  <c r="U32" i="58"/>
  <c r="W32" i="58"/>
  <c r="Y32" i="58"/>
  <c r="AA32" i="58"/>
  <c r="AC32" i="58"/>
  <c r="AE32" i="58"/>
  <c r="AG32" i="58"/>
  <c r="AI32" i="58"/>
  <c r="AO32" i="58"/>
  <c r="C33" i="58"/>
  <c r="E33" i="58"/>
  <c r="G33" i="58"/>
  <c r="I33" i="58"/>
  <c r="K33" i="58"/>
  <c r="M33" i="58"/>
  <c r="O33" i="58"/>
  <c r="Q33" i="58"/>
  <c r="S33" i="58"/>
  <c r="U33" i="58"/>
  <c r="W33" i="58"/>
  <c r="Y33" i="58"/>
  <c r="AA33" i="58"/>
  <c r="AC33" i="58"/>
  <c r="AE33" i="58"/>
  <c r="AG33" i="58"/>
  <c r="AI33" i="58"/>
  <c r="AO33" i="58"/>
  <c r="C34" i="58"/>
  <c r="E34" i="58"/>
  <c r="G34" i="58"/>
  <c r="I34" i="58"/>
  <c r="K34" i="58"/>
  <c r="M34" i="58"/>
  <c r="O34" i="58"/>
  <c r="Q34" i="58"/>
  <c r="S34" i="58"/>
  <c r="U34" i="58"/>
  <c r="W34" i="58"/>
  <c r="Y34" i="58"/>
  <c r="AA34" i="58"/>
  <c r="AC34" i="58"/>
  <c r="AE34" i="58"/>
  <c r="AG34" i="58"/>
  <c r="AI34" i="58"/>
  <c r="AO34" i="58"/>
  <c r="C35" i="58"/>
  <c r="E35" i="58"/>
  <c r="G35" i="58"/>
  <c r="I35" i="58"/>
  <c r="K35" i="58"/>
  <c r="M35" i="58"/>
  <c r="O35" i="58"/>
  <c r="Q35" i="58"/>
  <c r="S35" i="58"/>
  <c r="U35" i="58"/>
  <c r="W35" i="58"/>
  <c r="Y35" i="58"/>
  <c r="AA35" i="58"/>
  <c r="AC35" i="58"/>
  <c r="AE35" i="58"/>
  <c r="AG35" i="58"/>
  <c r="AI35" i="58"/>
  <c r="AO35" i="58"/>
  <c r="C36" i="58"/>
  <c r="E36" i="58"/>
  <c r="G36" i="58"/>
  <c r="I36" i="58"/>
  <c r="K36" i="58"/>
  <c r="M36" i="58"/>
  <c r="O36" i="58"/>
  <c r="Q36" i="58"/>
  <c r="S36" i="58"/>
  <c r="U36" i="58"/>
  <c r="W36" i="58"/>
  <c r="Y36" i="58"/>
  <c r="AA36" i="58"/>
  <c r="AC36" i="58"/>
  <c r="AE36" i="58"/>
  <c r="AG36" i="58"/>
  <c r="AI36" i="58"/>
  <c r="AJ36" i="58"/>
  <c r="AK36" i="58"/>
  <c r="AL36" i="58"/>
  <c r="AM36" i="58"/>
  <c r="AO36" i="58"/>
  <c r="AP36" i="58"/>
  <c r="AQ36" i="58"/>
  <c r="C37" i="58"/>
  <c r="E37" i="58"/>
  <c r="G37" i="58"/>
  <c r="I37" i="58"/>
  <c r="K37" i="58"/>
  <c r="M37" i="58"/>
  <c r="O37" i="58"/>
  <c r="Q37" i="58"/>
  <c r="S37" i="58"/>
  <c r="U37" i="58"/>
  <c r="W37" i="58"/>
  <c r="Y37" i="58"/>
  <c r="AA37" i="58"/>
  <c r="AC37" i="58"/>
  <c r="AE37" i="58"/>
  <c r="AG37" i="58"/>
  <c r="AI37" i="58"/>
  <c r="AO37" i="58"/>
  <c r="C38" i="58"/>
  <c r="E38" i="58"/>
  <c r="G38" i="58"/>
  <c r="I38" i="58"/>
  <c r="K38" i="58"/>
  <c r="M38" i="58"/>
  <c r="O38" i="58"/>
  <c r="Q38" i="58"/>
  <c r="S38" i="58"/>
  <c r="U38" i="58"/>
  <c r="W38" i="58"/>
  <c r="Y38" i="58"/>
  <c r="AA38" i="58"/>
  <c r="AC38" i="58"/>
  <c r="AE38" i="58"/>
  <c r="AG38" i="58"/>
  <c r="AI38" i="58"/>
  <c r="AJ38" i="58"/>
  <c r="AK38" i="58"/>
  <c r="AL38" i="58"/>
  <c r="AM38" i="58"/>
  <c r="AO38" i="58"/>
  <c r="AP38" i="58"/>
  <c r="AQ38" i="58"/>
  <c r="B39" i="107"/>
  <c r="B39" i="58"/>
  <c r="B40" i="107"/>
  <c r="B40" i="58"/>
  <c r="B41" i="107"/>
  <c r="B41" i="58"/>
  <c r="B42" i="58"/>
  <c r="C42" i="58"/>
  <c r="D42" i="58"/>
  <c r="E42" i="58"/>
  <c r="F42" i="58"/>
  <c r="G42" i="58"/>
  <c r="H42" i="58"/>
  <c r="I42" i="58"/>
  <c r="J42" i="58"/>
  <c r="K42" i="58"/>
  <c r="M42" i="58"/>
  <c r="N42" i="58"/>
  <c r="O42" i="58"/>
  <c r="P42" i="58"/>
  <c r="Q42" i="58"/>
  <c r="R42" i="58"/>
  <c r="S42" i="58"/>
  <c r="T42" i="58"/>
  <c r="U42" i="58"/>
  <c r="V42" i="58"/>
  <c r="W42" i="58"/>
  <c r="X42" i="58"/>
  <c r="Y42" i="58"/>
  <c r="Z42" i="58"/>
  <c r="AA42" i="58"/>
  <c r="AB42" i="58"/>
  <c r="AC42" i="58"/>
  <c r="AD42" i="58"/>
  <c r="AE42" i="58"/>
  <c r="AF42" i="58"/>
  <c r="AG42" i="58"/>
  <c r="AH42" i="58"/>
  <c r="AI42" i="58"/>
  <c r="AJ42" i="58"/>
  <c r="AK42" i="58"/>
  <c r="AL42" i="58"/>
  <c r="AM42" i="58"/>
  <c r="AO42" i="58"/>
  <c r="AP42" i="58"/>
  <c r="AQ42" i="58"/>
  <c r="B44" i="107"/>
  <c r="B44" i="58"/>
  <c r="B45" i="58"/>
  <c r="D45" i="58"/>
  <c r="F45" i="58"/>
  <c r="H45" i="58"/>
  <c r="J45" i="58"/>
  <c r="L45" i="58"/>
  <c r="N45" i="58"/>
  <c r="P45" i="58"/>
  <c r="R45" i="58"/>
  <c r="T45" i="58"/>
  <c r="V45" i="58"/>
  <c r="X45" i="58"/>
  <c r="Z45" i="58"/>
  <c r="AB45" i="58"/>
  <c r="AD45" i="58"/>
  <c r="AF45" i="58"/>
  <c r="AH45" i="58"/>
  <c r="AJ45" i="58"/>
  <c r="AL45" i="58"/>
  <c r="AN45" i="58"/>
  <c r="AP45" i="58"/>
  <c r="B50" i="107"/>
  <c r="B50" i="58"/>
  <c r="B51" i="107"/>
  <c r="B51" i="58"/>
  <c r="B52" i="107"/>
  <c r="B52" i="58"/>
  <c r="R53" i="107"/>
  <c r="B53" i="107"/>
  <c r="B53" i="58"/>
  <c r="B54" i="107"/>
  <c r="B54" i="58"/>
  <c r="B55" i="107"/>
  <c r="B55" i="58"/>
  <c r="B56" i="107"/>
  <c r="B56" i="58"/>
  <c r="B57" i="107"/>
  <c r="B57" i="58"/>
  <c r="B58" i="58"/>
  <c r="C50" i="58"/>
  <c r="D58" i="58"/>
  <c r="E50" i="58"/>
  <c r="F58" i="58"/>
  <c r="G50" i="58"/>
  <c r="H58" i="58"/>
  <c r="I50" i="58"/>
  <c r="J58" i="58"/>
  <c r="K50" i="58"/>
  <c r="L58" i="58"/>
  <c r="M50" i="58"/>
  <c r="N58" i="58"/>
  <c r="O50" i="58"/>
  <c r="P58" i="58"/>
  <c r="Q50" i="58"/>
  <c r="R58" i="58"/>
  <c r="S50" i="58"/>
  <c r="T58" i="58"/>
  <c r="U50" i="58"/>
  <c r="V58" i="58"/>
  <c r="W50" i="58"/>
  <c r="X58" i="58"/>
  <c r="Y50" i="58"/>
  <c r="Z58" i="58"/>
  <c r="AA50" i="58"/>
  <c r="AB58" i="58"/>
  <c r="AC50" i="58"/>
  <c r="AD58" i="58"/>
  <c r="AE50" i="58"/>
  <c r="AF58" i="58"/>
  <c r="AG50" i="58"/>
  <c r="AH58" i="58"/>
  <c r="AI50" i="58"/>
  <c r="AN58" i="58"/>
  <c r="AO50" i="58"/>
  <c r="C51" i="58"/>
  <c r="E51" i="58"/>
  <c r="G51" i="58"/>
  <c r="I51" i="58"/>
  <c r="K51" i="58"/>
  <c r="M51" i="58"/>
  <c r="O51" i="58"/>
  <c r="Q51" i="58"/>
  <c r="S51" i="58"/>
  <c r="U51" i="58"/>
  <c r="W51" i="58"/>
  <c r="Y51" i="58"/>
  <c r="AA51" i="58"/>
  <c r="AC51" i="58"/>
  <c r="AE51" i="58"/>
  <c r="AG51" i="58"/>
  <c r="AI51" i="58"/>
  <c r="AO51" i="58"/>
  <c r="C52" i="58"/>
  <c r="E52" i="58"/>
  <c r="G52" i="58"/>
  <c r="I52" i="58"/>
  <c r="K52" i="58"/>
  <c r="M52" i="58"/>
  <c r="O52" i="58"/>
  <c r="Q52" i="58"/>
  <c r="S52" i="58"/>
  <c r="U52" i="58"/>
  <c r="W52" i="58"/>
  <c r="Y52" i="58"/>
  <c r="AA52" i="58"/>
  <c r="AC52" i="58"/>
  <c r="AE52" i="58"/>
  <c r="AG52" i="58"/>
  <c r="AI52" i="58"/>
  <c r="AO52" i="58"/>
  <c r="C53" i="58"/>
  <c r="E53" i="58"/>
  <c r="G53" i="58"/>
  <c r="I53" i="58"/>
  <c r="K53" i="58"/>
  <c r="M53" i="58"/>
  <c r="O53" i="58"/>
  <c r="Q53" i="58"/>
  <c r="S53" i="58"/>
  <c r="U53" i="58"/>
  <c r="W53" i="58"/>
  <c r="Y53" i="58"/>
  <c r="AA53" i="58"/>
  <c r="AC53" i="58"/>
  <c r="AE53" i="58"/>
  <c r="AG53" i="58"/>
  <c r="AI53" i="58"/>
  <c r="AO53" i="58"/>
  <c r="C54" i="58"/>
  <c r="E54" i="58"/>
  <c r="G54" i="58"/>
  <c r="I54" i="58"/>
  <c r="K54" i="58"/>
  <c r="M54" i="58"/>
  <c r="O54" i="58"/>
  <c r="Q54" i="58"/>
  <c r="S54" i="58"/>
  <c r="U54" i="58"/>
  <c r="W54" i="58"/>
  <c r="Y54" i="58"/>
  <c r="AA54" i="58"/>
  <c r="AC54" i="58"/>
  <c r="AE54" i="58"/>
  <c r="AG54" i="58"/>
  <c r="AI54" i="58"/>
  <c r="AO54" i="58"/>
  <c r="C55" i="58"/>
  <c r="E55" i="58"/>
  <c r="G55" i="58"/>
  <c r="I55" i="58"/>
  <c r="K55" i="58"/>
  <c r="M55" i="58"/>
  <c r="O55" i="58"/>
  <c r="Q55" i="58"/>
  <c r="S55" i="58"/>
  <c r="U55" i="58"/>
  <c r="W55" i="58"/>
  <c r="Y55" i="58"/>
  <c r="AA55" i="58"/>
  <c r="AC55" i="58"/>
  <c r="AE55" i="58"/>
  <c r="AG55" i="58"/>
  <c r="AI55" i="58"/>
  <c r="AO55" i="58"/>
  <c r="C56" i="58"/>
  <c r="E56" i="58"/>
  <c r="G56" i="58"/>
  <c r="I56" i="58"/>
  <c r="K56" i="58"/>
  <c r="M56" i="58"/>
  <c r="O56" i="58"/>
  <c r="Q56" i="58"/>
  <c r="S56" i="58"/>
  <c r="U56" i="58"/>
  <c r="W56" i="58"/>
  <c r="Y56" i="58"/>
  <c r="AA56" i="58"/>
  <c r="AC56" i="58"/>
  <c r="AE56" i="58"/>
  <c r="AG56" i="58"/>
  <c r="AI56" i="58"/>
  <c r="AO56" i="58"/>
  <c r="C57" i="58"/>
  <c r="E57" i="58"/>
  <c r="G57" i="58"/>
  <c r="I57" i="58"/>
  <c r="K57" i="58"/>
  <c r="M57" i="58"/>
  <c r="O57" i="58"/>
  <c r="Q57" i="58"/>
  <c r="S57" i="58"/>
  <c r="U57" i="58"/>
  <c r="W57" i="58"/>
  <c r="Y57" i="58"/>
  <c r="AA57" i="58"/>
  <c r="AC57" i="58"/>
  <c r="AE57" i="58"/>
  <c r="AG57" i="58"/>
  <c r="AI57" i="58"/>
  <c r="AO57" i="58"/>
  <c r="C58" i="58"/>
  <c r="E58" i="58"/>
  <c r="G58" i="58"/>
  <c r="I58" i="58"/>
  <c r="K58" i="58"/>
  <c r="M58" i="58"/>
  <c r="O58" i="58"/>
  <c r="Q58" i="58"/>
  <c r="S58" i="58"/>
  <c r="U58" i="58"/>
  <c r="W58" i="58"/>
  <c r="Y58" i="58"/>
  <c r="AA58" i="58"/>
  <c r="AC58" i="58"/>
  <c r="AE58" i="58"/>
  <c r="AG58" i="58"/>
  <c r="AI58" i="58"/>
  <c r="AJ58" i="58"/>
  <c r="AK58" i="58"/>
  <c r="AL58" i="58"/>
  <c r="AM58" i="58"/>
  <c r="AO58" i="58"/>
  <c r="AP58" i="58"/>
  <c r="AQ58" i="58"/>
  <c r="V1" i="107"/>
  <c r="B10" i="107"/>
  <c r="C7" i="107"/>
  <c r="E7" i="107"/>
  <c r="G7" i="107"/>
  <c r="H10" i="107"/>
  <c r="I7" i="107"/>
  <c r="J10" i="107"/>
  <c r="K7" i="107"/>
  <c r="L10" i="107"/>
  <c r="M7" i="107"/>
  <c r="N10" i="107"/>
  <c r="O7" i="107"/>
  <c r="P10" i="107"/>
  <c r="Q7" i="107"/>
  <c r="S7" i="107"/>
  <c r="U7" i="107"/>
  <c r="C8" i="107"/>
  <c r="E8" i="107"/>
  <c r="G8" i="107"/>
  <c r="I8" i="107"/>
  <c r="K8" i="107"/>
  <c r="M8" i="107"/>
  <c r="O8" i="107"/>
  <c r="Q8" i="107"/>
  <c r="S8" i="107"/>
  <c r="U8" i="107"/>
  <c r="C9" i="107"/>
  <c r="E9" i="107"/>
  <c r="G9" i="107"/>
  <c r="I9" i="107"/>
  <c r="K9" i="107"/>
  <c r="M9" i="107"/>
  <c r="O9" i="107"/>
  <c r="Q9" i="107"/>
  <c r="S9" i="107"/>
  <c r="U9" i="107"/>
  <c r="C10" i="107"/>
  <c r="E10" i="107"/>
  <c r="G10" i="107"/>
  <c r="I10" i="107"/>
  <c r="K10" i="107"/>
  <c r="M10" i="107"/>
  <c r="O10" i="107"/>
  <c r="Q10" i="107"/>
  <c r="S10" i="107"/>
  <c r="U10" i="107"/>
  <c r="B25" i="107"/>
  <c r="B27" i="107"/>
  <c r="C12" i="107"/>
  <c r="G12" i="107"/>
  <c r="C13" i="107"/>
  <c r="G13" i="107"/>
  <c r="C14" i="107"/>
  <c r="G14" i="107"/>
  <c r="C15" i="107"/>
  <c r="G15" i="107"/>
  <c r="C16" i="107"/>
  <c r="G16" i="107"/>
  <c r="C17" i="107"/>
  <c r="G17" i="107"/>
  <c r="C18" i="107"/>
  <c r="G18" i="107"/>
  <c r="C19" i="107"/>
  <c r="G19" i="107"/>
  <c r="C20" i="107"/>
  <c r="G20" i="107"/>
  <c r="C21" i="107"/>
  <c r="G21" i="107"/>
  <c r="C22" i="107"/>
  <c r="G22" i="107"/>
  <c r="C23" i="107"/>
  <c r="G23" i="107"/>
  <c r="C24" i="107"/>
  <c r="G24" i="107"/>
  <c r="C25" i="107"/>
  <c r="D25" i="107"/>
  <c r="G25" i="107"/>
  <c r="H25" i="107"/>
  <c r="I25" i="107"/>
  <c r="J25" i="107"/>
  <c r="K25" i="107"/>
  <c r="L25" i="107"/>
  <c r="M25" i="107"/>
  <c r="N25" i="107"/>
  <c r="O25" i="107"/>
  <c r="P25" i="107"/>
  <c r="Q25" i="107"/>
  <c r="S25" i="107"/>
  <c r="U25" i="107"/>
  <c r="C26" i="107"/>
  <c r="C27" i="107"/>
  <c r="D27" i="107"/>
  <c r="G27" i="107"/>
  <c r="H27" i="107"/>
  <c r="I27" i="107"/>
  <c r="J27" i="107"/>
  <c r="K27" i="107"/>
  <c r="L27" i="107"/>
  <c r="M27" i="107"/>
  <c r="N27" i="107"/>
  <c r="O27" i="107"/>
  <c r="P27" i="107"/>
  <c r="Q27" i="107"/>
  <c r="S27" i="107"/>
  <c r="U27" i="107"/>
  <c r="B36" i="107"/>
  <c r="B38" i="107"/>
  <c r="C29" i="107"/>
  <c r="D36" i="107"/>
  <c r="D38" i="107"/>
  <c r="E29" i="107"/>
  <c r="G29" i="107"/>
  <c r="J36" i="107"/>
  <c r="J38" i="107"/>
  <c r="K29" i="107"/>
  <c r="L36" i="107"/>
  <c r="L38" i="107"/>
  <c r="M29" i="107"/>
  <c r="N36" i="107"/>
  <c r="N38" i="107"/>
  <c r="O29" i="107"/>
  <c r="S29" i="107"/>
  <c r="U29" i="107"/>
  <c r="C30" i="107"/>
  <c r="E30" i="107"/>
  <c r="G30" i="107"/>
  <c r="K30" i="107"/>
  <c r="M30" i="107"/>
  <c r="O30" i="107"/>
  <c r="S30" i="107"/>
  <c r="U30" i="107"/>
  <c r="C31" i="107"/>
  <c r="E31" i="107"/>
  <c r="G31" i="107"/>
  <c r="K31" i="107"/>
  <c r="M31" i="107"/>
  <c r="O31" i="107"/>
  <c r="S31" i="107"/>
  <c r="U31" i="107"/>
  <c r="C32" i="107"/>
  <c r="E32" i="107"/>
  <c r="G32" i="107"/>
  <c r="K32" i="107"/>
  <c r="M32" i="107"/>
  <c r="O32" i="107"/>
  <c r="S32" i="107"/>
  <c r="U32" i="107"/>
  <c r="C33" i="107"/>
  <c r="E33" i="107"/>
  <c r="G33" i="107"/>
  <c r="K33" i="107"/>
  <c r="M33" i="107"/>
  <c r="O33" i="107"/>
  <c r="S33" i="107"/>
  <c r="U33" i="107"/>
  <c r="C34" i="107"/>
  <c r="E34" i="107"/>
  <c r="G34" i="107"/>
  <c r="K34" i="107"/>
  <c r="M34" i="107"/>
  <c r="O34" i="107"/>
  <c r="S34" i="107"/>
  <c r="U34" i="107"/>
  <c r="C35" i="107"/>
  <c r="E35" i="107"/>
  <c r="G35" i="107"/>
  <c r="K35" i="107"/>
  <c r="M35" i="107"/>
  <c r="O35" i="107"/>
  <c r="S35" i="107"/>
  <c r="U35" i="107"/>
  <c r="C36" i="107"/>
  <c r="E36" i="107"/>
  <c r="G36" i="107"/>
  <c r="H36" i="107"/>
  <c r="I36" i="107"/>
  <c r="K36" i="107"/>
  <c r="M36" i="107"/>
  <c r="O36" i="107"/>
  <c r="P36" i="107"/>
  <c r="Q36" i="107"/>
  <c r="S36" i="107"/>
  <c r="U36" i="107"/>
  <c r="C37" i="107"/>
  <c r="E37" i="107"/>
  <c r="G37" i="107"/>
  <c r="K37" i="107"/>
  <c r="M37" i="107"/>
  <c r="O37" i="107"/>
  <c r="S37" i="107"/>
  <c r="U37" i="107"/>
  <c r="C38" i="107"/>
  <c r="E38" i="107"/>
  <c r="G38" i="107"/>
  <c r="H38" i="107"/>
  <c r="I38" i="107"/>
  <c r="K38" i="107"/>
  <c r="M38" i="107"/>
  <c r="O38" i="107"/>
  <c r="P38" i="107"/>
  <c r="Q38" i="107"/>
  <c r="S38" i="107"/>
  <c r="U38" i="107"/>
  <c r="B42" i="107"/>
  <c r="C42" i="107"/>
  <c r="D42" i="107"/>
  <c r="E42" i="107"/>
  <c r="F42" i="107"/>
  <c r="G42" i="107"/>
  <c r="H42" i="107"/>
  <c r="I42" i="107"/>
  <c r="J42" i="107"/>
  <c r="K42" i="107"/>
  <c r="L42" i="107"/>
  <c r="M42" i="107"/>
  <c r="N42" i="107"/>
  <c r="O42" i="107"/>
  <c r="P42" i="107"/>
  <c r="Q42" i="107"/>
  <c r="S42" i="107"/>
  <c r="U42" i="107"/>
  <c r="B45" i="107"/>
  <c r="D45" i="107"/>
  <c r="F45" i="107"/>
  <c r="H45" i="107"/>
  <c r="J45" i="107"/>
  <c r="L45" i="107"/>
  <c r="N45" i="107"/>
  <c r="P45" i="107"/>
  <c r="R45" i="107"/>
  <c r="T45" i="107"/>
  <c r="B58" i="107"/>
  <c r="C50" i="107"/>
  <c r="D58" i="107"/>
  <c r="E50" i="107"/>
  <c r="F58" i="107"/>
  <c r="G50" i="107"/>
  <c r="L58" i="107"/>
  <c r="K50" i="107"/>
  <c r="M50" i="107"/>
  <c r="O50" i="107"/>
  <c r="S50" i="107"/>
  <c r="U50" i="107"/>
  <c r="C51" i="107"/>
  <c r="E51" i="107"/>
  <c r="G51" i="107"/>
  <c r="K51" i="107"/>
  <c r="M51" i="107"/>
  <c r="O51" i="107"/>
  <c r="S51" i="107"/>
  <c r="U51" i="107"/>
  <c r="C52" i="107"/>
  <c r="E52" i="107"/>
  <c r="G52" i="107"/>
  <c r="K52" i="107"/>
  <c r="M52" i="107"/>
  <c r="O52" i="107"/>
  <c r="S52" i="107"/>
  <c r="U52" i="107"/>
  <c r="C53" i="107"/>
  <c r="E53" i="107"/>
  <c r="G53" i="107"/>
  <c r="K53" i="107"/>
  <c r="M53" i="107"/>
  <c r="O53" i="107"/>
  <c r="S53" i="107"/>
  <c r="U53" i="107"/>
  <c r="C54" i="107"/>
  <c r="E54" i="107"/>
  <c r="G54" i="107"/>
  <c r="K54" i="107"/>
  <c r="M54" i="107"/>
  <c r="O54" i="107"/>
  <c r="S54" i="107"/>
  <c r="U54" i="107"/>
  <c r="C55" i="107"/>
  <c r="E55" i="107"/>
  <c r="G55" i="107"/>
  <c r="K55" i="107"/>
  <c r="M55" i="107"/>
  <c r="O55" i="107"/>
  <c r="S55" i="107"/>
  <c r="U55" i="107"/>
  <c r="C56" i="107"/>
  <c r="E56" i="107"/>
  <c r="G56" i="107"/>
  <c r="K56" i="107"/>
  <c r="M56" i="107"/>
  <c r="O56" i="107"/>
  <c r="S56" i="107"/>
  <c r="U56" i="107"/>
  <c r="C57" i="107"/>
  <c r="E57" i="107"/>
  <c r="G57" i="107"/>
  <c r="K57" i="107"/>
  <c r="M57" i="107"/>
  <c r="O57" i="107"/>
  <c r="S57" i="107"/>
  <c r="U57" i="107"/>
  <c r="C58" i="107"/>
  <c r="E58" i="107"/>
  <c r="G58" i="107"/>
  <c r="H58" i="107"/>
  <c r="I58" i="107"/>
  <c r="J58" i="107"/>
  <c r="K58" i="107"/>
  <c r="M58" i="107"/>
  <c r="N58" i="107"/>
  <c r="O58" i="107"/>
  <c r="P58" i="107"/>
  <c r="Q58" i="107"/>
  <c r="R58" i="107"/>
  <c r="S58" i="107"/>
  <c r="T58" i="107"/>
  <c r="U58" i="107"/>
  <c r="T1" i="3"/>
  <c r="Q5" i="3"/>
  <c r="S5" i="3"/>
  <c r="C6" i="3"/>
  <c r="E6" i="3"/>
  <c r="I6" i="3"/>
  <c r="L6" i="3"/>
  <c r="B7" i="97"/>
  <c r="B7" i="96"/>
  <c r="B7" i="101"/>
  <c r="B7" i="102"/>
  <c r="B7" i="100"/>
  <c r="B7" i="95"/>
  <c r="B7" i="39"/>
  <c r="B7" i="103"/>
  <c r="B7" i="105"/>
  <c r="B7" i="99"/>
  <c r="B7" i="98"/>
  <c r="B7" i="94"/>
  <c r="Q8" i="3"/>
  <c r="H8" i="96"/>
  <c r="N8" i="96"/>
  <c r="R8" i="96"/>
  <c r="T8" i="96"/>
  <c r="V8" i="96"/>
  <c r="X8" i="96"/>
  <c r="Z8" i="96"/>
  <c r="AB8" i="96"/>
  <c r="C8" i="97"/>
  <c r="E8" i="97"/>
  <c r="G8" i="97"/>
  <c r="I8" i="97"/>
  <c r="K8" i="97"/>
  <c r="M8" i="97"/>
  <c r="B8" i="97"/>
  <c r="B8" i="96"/>
  <c r="H8" i="100"/>
  <c r="J8" i="100"/>
  <c r="R8" i="100"/>
  <c r="V8" i="100"/>
  <c r="D8" i="101"/>
  <c r="J8" i="101"/>
  <c r="N8" i="101"/>
  <c r="P8" i="101"/>
  <c r="R8" i="101"/>
  <c r="V8" i="101"/>
  <c r="H8" i="101"/>
  <c r="AB8" i="101"/>
  <c r="AH8" i="101"/>
  <c r="B8" i="101"/>
  <c r="F8" i="102"/>
  <c r="L8" i="102"/>
  <c r="N8" i="102"/>
  <c r="T8" i="102"/>
  <c r="X8" i="102"/>
  <c r="Z8" i="102"/>
  <c r="AB8" i="102"/>
  <c r="AD8" i="102"/>
  <c r="B8" i="102"/>
  <c r="B8" i="100"/>
  <c r="E8" i="95"/>
  <c r="I8" i="95"/>
  <c r="M8" i="95"/>
  <c r="O8" i="95"/>
  <c r="Q8" i="95"/>
  <c r="B8" i="95"/>
  <c r="D8" i="105"/>
  <c r="N8" i="105"/>
  <c r="P8" i="105"/>
  <c r="R8" i="105"/>
  <c r="T8" i="105"/>
  <c r="F8" i="39"/>
  <c r="H8" i="39"/>
  <c r="J8" i="39"/>
  <c r="L8" i="39"/>
  <c r="B8" i="39"/>
  <c r="R8" i="103"/>
  <c r="B8" i="103"/>
  <c r="B8" i="105"/>
  <c r="R8" i="98"/>
  <c r="D8" i="99"/>
  <c r="L8" i="99"/>
  <c r="N8" i="99"/>
  <c r="X8" i="99"/>
  <c r="AJ8" i="99"/>
  <c r="B8" i="99"/>
  <c r="B8" i="98"/>
  <c r="B8" i="94"/>
  <c r="Q9" i="3"/>
  <c r="B9" i="97"/>
  <c r="B9" i="96"/>
  <c r="B9" i="101"/>
  <c r="B9" i="102"/>
  <c r="B9" i="100"/>
  <c r="B9" i="95"/>
  <c r="B9" i="39"/>
  <c r="B9" i="103"/>
  <c r="B9" i="105"/>
  <c r="B9" i="99"/>
  <c r="B9" i="98"/>
  <c r="B9" i="94"/>
  <c r="Q10" i="3"/>
  <c r="Q11" i="3"/>
  <c r="R8" i="3"/>
  <c r="R9" i="3"/>
  <c r="B7" i="5"/>
  <c r="B7" i="6"/>
  <c r="B7" i="7"/>
  <c r="B7" i="80"/>
  <c r="B7" i="4"/>
  <c r="B7" i="36"/>
  <c r="J7" i="14"/>
  <c r="B7" i="92"/>
  <c r="B7" i="14"/>
  <c r="F7" i="36"/>
  <c r="B7" i="12"/>
  <c r="N7" i="36"/>
  <c r="B7" i="9"/>
  <c r="R7" i="36"/>
  <c r="B7" i="10"/>
  <c r="B7" i="37"/>
  <c r="B7" i="8"/>
  <c r="F7" i="37"/>
  <c r="B7" i="15"/>
  <c r="J7" i="37"/>
  <c r="B7" i="106"/>
  <c r="R7" i="37"/>
  <c r="B7" i="17"/>
  <c r="V7" i="37"/>
  <c r="B7" i="18"/>
  <c r="Z7" i="37"/>
  <c r="H10" i="3"/>
  <c r="H8" i="4"/>
  <c r="B8" i="5"/>
  <c r="E8" i="6"/>
  <c r="I8" i="6"/>
  <c r="K8" i="6"/>
  <c r="Q8" i="6"/>
  <c r="S8" i="6"/>
  <c r="AA8" i="6"/>
  <c r="B8" i="6"/>
  <c r="W8" i="7"/>
  <c r="AA8" i="7"/>
  <c r="B8" i="7"/>
  <c r="O8" i="80"/>
  <c r="AE8" i="80"/>
  <c r="AI8" i="80"/>
  <c r="K8" i="80"/>
  <c r="B8" i="80"/>
  <c r="B8" i="4"/>
  <c r="B8" i="36"/>
  <c r="B8" i="92"/>
  <c r="B8" i="14"/>
  <c r="F8" i="36"/>
  <c r="B8" i="12"/>
  <c r="N8" i="36"/>
  <c r="B8" i="9"/>
  <c r="R8" i="36"/>
  <c r="B8" i="10"/>
  <c r="B8" i="37"/>
  <c r="B8" i="8"/>
  <c r="F8" i="37"/>
  <c r="B8" i="15"/>
  <c r="J8" i="37"/>
  <c r="B8" i="106"/>
  <c r="R8" i="37"/>
  <c r="B8" i="17"/>
  <c r="V8" i="37"/>
  <c r="B8" i="18"/>
  <c r="Z8" i="37"/>
  <c r="H11" i="3"/>
  <c r="H9" i="4"/>
  <c r="B9" i="5"/>
  <c r="E9" i="6"/>
  <c r="I9" i="6"/>
  <c r="K9" i="6"/>
  <c r="Q9" i="6"/>
  <c r="S9" i="6"/>
  <c r="AA9" i="6"/>
  <c r="B9" i="6"/>
  <c r="W9" i="7"/>
  <c r="AA9" i="7"/>
  <c r="B9" i="7"/>
  <c r="O9" i="80"/>
  <c r="AE9" i="80"/>
  <c r="AI9" i="80"/>
  <c r="K9" i="80"/>
  <c r="B9" i="80"/>
  <c r="B9" i="4"/>
  <c r="B9" i="36"/>
  <c r="B9" i="92"/>
  <c r="B9" i="14"/>
  <c r="F9" i="36"/>
  <c r="B9" i="12"/>
  <c r="N9" i="36"/>
  <c r="B9" i="9"/>
  <c r="R9" i="36"/>
  <c r="B9" i="10"/>
  <c r="B9" i="37"/>
  <c r="B9" i="8"/>
  <c r="F9" i="37"/>
  <c r="B9" i="15"/>
  <c r="J9" i="37"/>
  <c r="B9" i="106"/>
  <c r="R9" i="37"/>
  <c r="B9" i="17"/>
  <c r="V9" i="37"/>
  <c r="B9" i="18"/>
  <c r="Z9" i="37"/>
  <c r="H12" i="3"/>
  <c r="H10" i="4"/>
  <c r="B10" i="5"/>
  <c r="E10" i="6"/>
  <c r="I10" i="6"/>
  <c r="K10" i="6"/>
  <c r="Q10" i="6"/>
  <c r="S10" i="6"/>
  <c r="AA10" i="6"/>
  <c r="B10" i="6"/>
  <c r="W10" i="7"/>
  <c r="AA10" i="7"/>
  <c r="B10" i="7"/>
  <c r="O10" i="80"/>
  <c r="AE10" i="80"/>
  <c r="AI10" i="80"/>
  <c r="K10" i="80"/>
  <c r="B10" i="80"/>
  <c r="B10" i="4"/>
  <c r="B10" i="36"/>
  <c r="B10" i="92"/>
  <c r="B10" i="14"/>
  <c r="F10" i="36"/>
  <c r="B10" i="12"/>
  <c r="N10" i="36"/>
  <c r="B10" i="9"/>
  <c r="R10" i="36"/>
  <c r="B10" i="10"/>
  <c r="B10" i="37"/>
  <c r="B10" i="8"/>
  <c r="F10" i="37"/>
  <c r="B10" i="15"/>
  <c r="J10" i="37"/>
  <c r="B10" i="106"/>
  <c r="R10" i="37"/>
  <c r="B10" i="17"/>
  <c r="V10" i="37"/>
  <c r="B10" i="18"/>
  <c r="Z10" i="37"/>
  <c r="H13" i="3"/>
  <c r="H11" i="4"/>
  <c r="B11" i="5"/>
  <c r="E11" i="6"/>
  <c r="I11" i="6"/>
  <c r="K11" i="6"/>
  <c r="Q11" i="6"/>
  <c r="S11" i="6"/>
  <c r="AA11" i="6"/>
  <c r="B11" i="6"/>
  <c r="W11" i="7"/>
  <c r="AA11" i="7"/>
  <c r="B11" i="7"/>
  <c r="O11" i="80"/>
  <c r="AE11" i="80"/>
  <c r="AI11" i="80"/>
  <c r="K11" i="80"/>
  <c r="B11" i="80"/>
  <c r="B11" i="4"/>
  <c r="B11" i="36"/>
  <c r="B11" i="92"/>
  <c r="B11" i="14"/>
  <c r="F11" i="36"/>
  <c r="B11" i="12"/>
  <c r="N11" i="36"/>
  <c r="B11" i="9"/>
  <c r="R11" i="36"/>
  <c r="B11" i="10"/>
  <c r="B11" i="37"/>
  <c r="B11" i="8"/>
  <c r="F11" i="37"/>
  <c r="B11" i="15"/>
  <c r="J11" i="37"/>
  <c r="B11" i="106"/>
  <c r="R11" i="37"/>
  <c r="B11" i="17"/>
  <c r="V11" i="37"/>
  <c r="B11" i="18"/>
  <c r="Z11" i="37"/>
  <c r="H14" i="3"/>
  <c r="H15" i="3"/>
  <c r="I10" i="3"/>
  <c r="R10" i="3"/>
  <c r="I11" i="3"/>
  <c r="R11" i="3"/>
  <c r="I12" i="3"/>
  <c r="I13" i="3"/>
  <c r="B12" i="97"/>
  <c r="B12" i="96"/>
  <c r="B12" i="101"/>
  <c r="B12" i="102"/>
  <c r="B12" i="100"/>
  <c r="B12" i="95"/>
  <c r="B12" i="39"/>
  <c r="B12" i="103"/>
  <c r="B12" i="105"/>
  <c r="B12" i="99"/>
  <c r="B12" i="98"/>
  <c r="B12" i="94"/>
  <c r="Q13" i="3"/>
  <c r="B13" i="97"/>
  <c r="B13" i="96"/>
  <c r="B13" i="101"/>
  <c r="B13" i="102"/>
  <c r="B13" i="100"/>
  <c r="B13" i="95"/>
  <c r="B13" i="39"/>
  <c r="B13" i="103"/>
  <c r="B13" i="105"/>
  <c r="B13" i="99"/>
  <c r="B13" i="98"/>
  <c r="B13" i="94"/>
  <c r="Q14" i="3"/>
  <c r="B14" i="97"/>
  <c r="B14" i="96"/>
  <c r="B14" i="101"/>
  <c r="B14" i="102"/>
  <c r="B14" i="100"/>
  <c r="B14" i="95"/>
  <c r="B14" i="39"/>
  <c r="B14" i="103"/>
  <c r="B14" i="105"/>
  <c r="B14" i="99"/>
  <c r="B14" i="98"/>
  <c r="B14" i="94"/>
  <c r="Q15" i="3"/>
  <c r="B15" i="97"/>
  <c r="B15" i="96"/>
  <c r="B15" i="101"/>
  <c r="B15" i="102"/>
  <c r="B15" i="100"/>
  <c r="B15" i="95"/>
  <c r="B15" i="39"/>
  <c r="B15" i="103"/>
  <c r="B15" i="105"/>
  <c r="B15" i="99"/>
  <c r="B15" i="98"/>
  <c r="B15" i="94"/>
  <c r="Q16" i="3"/>
  <c r="B16" i="97"/>
  <c r="B16" i="96"/>
  <c r="B16" i="101"/>
  <c r="B16" i="102"/>
  <c r="B16" i="100"/>
  <c r="B16" i="95"/>
  <c r="B16" i="39"/>
  <c r="B16" i="103"/>
  <c r="B16" i="105"/>
  <c r="B16" i="99"/>
  <c r="B16" i="98"/>
  <c r="B16" i="94"/>
  <c r="Q17" i="3"/>
  <c r="B17" i="97"/>
  <c r="B17" i="96"/>
  <c r="B17" i="101"/>
  <c r="B17" i="102"/>
  <c r="B17" i="100"/>
  <c r="B17" i="95"/>
  <c r="B17" i="39"/>
  <c r="B17" i="103"/>
  <c r="B17" i="105"/>
  <c r="B17" i="99"/>
  <c r="B17" i="98"/>
  <c r="B17" i="94"/>
  <c r="Q18" i="3"/>
  <c r="B18" i="97"/>
  <c r="B18" i="96"/>
  <c r="B18" i="101"/>
  <c r="B18" i="102"/>
  <c r="B18" i="100"/>
  <c r="B18" i="95"/>
  <c r="B18" i="39"/>
  <c r="B18" i="103"/>
  <c r="B18" i="105"/>
  <c r="B18" i="99"/>
  <c r="B18" i="98"/>
  <c r="B18" i="94"/>
  <c r="Q19" i="3"/>
  <c r="B19" i="97"/>
  <c r="B19" i="96"/>
  <c r="B19" i="101"/>
  <c r="B19" i="102"/>
  <c r="B19" i="100"/>
  <c r="B19" i="95"/>
  <c r="B19" i="39"/>
  <c r="B19" i="103"/>
  <c r="B19" i="105"/>
  <c r="B19" i="99"/>
  <c r="B19" i="98"/>
  <c r="B19" i="94"/>
  <c r="Q20" i="3"/>
  <c r="B20" i="97"/>
  <c r="B20" i="96"/>
  <c r="B20" i="101"/>
  <c r="B20" i="102"/>
  <c r="B20" i="100"/>
  <c r="B20" i="95"/>
  <c r="B20" i="39"/>
  <c r="B20" i="103"/>
  <c r="B20" i="105"/>
  <c r="B20" i="99"/>
  <c r="B20" i="98"/>
  <c r="B20" i="94"/>
  <c r="Q21" i="3"/>
  <c r="B21" i="97"/>
  <c r="B21" i="96"/>
  <c r="B21" i="101"/>
  <c r="B21" i="102"/>
  <c r="B21" i="100"/>
  <c r="B21" i="95"/>
  <c r="B21" i="39"/>
  <c r="B21" i="103"/>
  <c r="B21" i="105"/>
  <c r="B21" i="99"/>
  <c r="B21" i="98"/>
  <c r="B21" i="94"/>
  <c r="Q22" i="3"/>
  <c r="B22" i="97"/>
  <c r="B22" i="96"/>
  <c r="B22" i="101"/>
  <c r="B22" i="102"/>
  <c r="B22" i="100"/>
  <c r="B22" i="95"/>
  <c r="B22" i="39"/>
  <c r="B22" i="103"/>
  <c r="B22" i="105"/>
  <c r="B22" i="99"/>
  <c r="B22" i="98"/>
  <c r="B22" i="94"/>
  <c r="Q23" i="3"/>
  <c r="B23" i="97"/>
  <c r="B23" i="96"/>
  <c r="B23" i="101"/>
  <c r="B23" i="102"/>
  <c r="B23" i="100"/>
  <c r="B23" i="95"/>
  <c r="B23" i="39"/>
  <c r="B23" i="103"/>
  <c r="B23" i="105"/>
  <c r="B23" i="99"/>
  <c r="B23" i="98"/>
  <c r="B23" i="94"/>
  <c r="Q24" i="3"/>
  <c r="B24" i="97"/>
  <c r="B24" i="96"/>
  <c r="B24" i="101"/>
  <c r="B24" i="102"/>
  <c r="B24" i="100"/>
  <c r="B24" i="95"/>
  <c r="B24" i="39"/>
  <c r="B24" i="103"/>
  <c r="B24" i="105"/>
  <c r="B24" i="99"/>
  <c r="B24" i="98"/>
  <c r="B24" i="94"/>
  <c r="Q25" i="3"/>
  <c r="Q26" i="3"/>
  <c r="B26" i="97"/>
  <c r="B26" i="96"/>
  <c r="B26" i="101"/>
  <c r="B26" i="102"/>
  <c r="B26" i="100"/>
  <c r="B26" i="95"/>
  <c r="B26" i="39"/>
  <c r="B26" i="103"/>
  <c r="B26" i="105"/>
  <c r="B27" i="99"/>
  <c r="B27" i="98"/>
  <c r="B26" i="94"/>
  <c r="Q27" i="3"/>
  <c r="Q28" i="3"/>
  <c r="R13" i="3"/>
  <c r="I14" i="3"/>
  <c r="R14" i="3"/>
  <c r="I15" i="3"/>
  <c r="R15" i="3"/>
  <c r="C16" i="3"/>
  <c r="R16" i="3"/>
  <c r="R17" i="3"/>
  <c r="R18" i="3"/>
  <c r="B14" i="5"/>
  <c r="B14" i="6"/>
  <c r="B14" i="7"/>
  <c r="B14" i="80"/>
  <c r="B14" i="4"/>
  <c r="B14" i="36"/>
  <c r="B14" i="92"/>
  <c r="B14" i="14"/>
  <c r="F14" i="36"/>
  <c r="B14" i="12"/>
  <c r="N14" i="36"/>
  <c r="B14" i="9"/>
  <c r="R14" i="36"/>
  <c r="B14" i="10"/>
  <c r="B14" i="37"/>
  <c r="B14" i="8"/>
  <c r="F14" i="37"/>
  <c r="B14" i="15"/>
  <c r="J14" i="37"/>
  <c r="H19" i="3"/>
  <c r="B15" i="5"/>
  <c r="B15" i="6"/>
  <c r="B15" i="7"/>
  <c r="B15" i="80"/>
  <c r="B15" i="4"/>
  <c r="B16" i="5"/>
  <c r="B16" i="6"/>
  <c r="B16" i="7"/>
  <c r="B16" i="80"/>
  <c r="B16" i="4"/>
  <c r="B17" i="5"/>
  <c r="B17" i="6"/>
  <c r="B17" i="7"/>
  <c r="B17" i="80"/>
  <c r="B17" i="4"/>
  <c r="B18" i="5"/>
  <c r="B18" i="6"/>
  <c r="B18" i="7"/>
  <c r="B18" i="80"/>
  <c r="B18" i="4"/>
  <c r="B19" i="5"/>
  <c r="B19" i="6"/>
  <c r="B19" i="7"/>
  <c r="B19" i="80"/>
  <c r="B19" i="4"/>
  <c r="B20" i="5"/>
  <c r="B20" i="6"/>
  <c r="B20" i="7"/>
  <c r="B20" i="80"/>
  <c r="B20" i="4"/>
  <c r="B21" i="4"/>
  <c r="B22" i="5"/>
  <c r="B22" i="6"/>
  <c r="B22" i="7"/>
  <c r="B22" i="80"/>
  <c r="B22" i="4"/>
  <c r="B23" i="5"/>
  <c r="B23" i="6"/>
  <c r="B23" i="7"/>
  <c r="B23" i="80"/>
  <c r="B23" i="4"/>
  <c r="B24" i="5"/>
  <c r="B24" i="6"/>
  <c r="B24" i="7"/>
  <c r="B24" i="80"/>
  <c r="B24" i="4"/>
  <c r="B25" i="5"/>
  <c r="B25" i="6"/>
  <c r="B25" i="7"/>
  <c r="B25" i="80"/>
  <c r="B25" i="4"/>
  <c r="B26" i="4"/>
  <c r="B27" i="5"/>
  <c r="B27" i="6"/>
  <c r="B27" i="7"/>
  <c r="B27" i="80"/>
  <c r="B27" i="4"/>
  <c r="B28" i="5"/>
  <c r="B28" i="6"/>
  <c r="B28" i="7"/>
  <c r="B28" i="80"/>
  <c r="B28" i="4"/>
  <c r="B29" i="5"/>
  <c r="B29" i="6"/>
  <c r="B29" i="7"/>
  <c r="B29" i="80"/>
  <c r="B29" i="4"/>
  <c r="B30" i="5"/>
  <c r="B30" i="6"/>
  <c r="B30" i="7"/>
  <c r="B30" i="80"/>
  <c r="B30" i="4"/>
  <c r="B31" i="4"/>
  <c r="B55" i="5"/>
  <c r="B55" i="6"/>
  <c r="B55" i="7"/>
  <c r="B55" i="80"/>
  <c r="B55" i="4"/>
  <c r="B56" i="5"/>
  <c r="B56" i="6"/>
  <c r="B56" i="7"/>
  <c r="B56" i="80"/>
  <c r="B56" i="4"/>
  <c r="B57" i="5"/>
  <c r="B57" i="6"/>
  <c r="B57" i="7"/>
  <c r="B57" i="80"/>
  <c r="B57" i="4"/>
  <c r="B58" i="5"/>
  <c r="B58" i="6"/>
  <c r="B58" i="7"/>
  <c r="B58" i="80"/>
  <c r="B58" i="4"/>
  <c r="B59" i="5"/>
  <c r="B59" i="6"/>
  <c r="B59" i="7"/>
  <c r="B59" i="80"/>
  <c r="B59" i="4"/>
  <c r="B60" i="5"/>
  <c r="B60" i="6"/>
  <c r="B60" i="7"/>
  <c r="B60" i="80"/>
  <c r="B60" i="4"/>
  <c r="B61" i="5"/>
  <c r="B61" i="6"/>
  <c r="B61" i="7"/>
  <c r="B61" i="80"/>
  <c r="B61" i="4"/>
  <c r="B62" i="4"/>
  <c r="B63" i="5"/>
  <c r="B63" i="6"/>
  <c r="B63" i="7"/>
  <c r="B63" i="80"/>
  <c r="B63" i="4"/>
  <c r="B64" i="5"/>
  <c r="B64" i="6"/>
  <c r="B64" i="7"/>
  <c r="B64" i="80"/>
  <c r="B64" i="4"/>
  <c r="B65" i="4"/>
  <c r="B51" i="5"/>
  <c r="B51" i="6"/>
  <c r="B51" i="7"/>
  <c r="B51" i="80"/>
  <c r="B51" i="4"/>
  <c r="B52" i="5"/>
  <c r="B52" i="6"/>
  <c r="B52" i="7"/>
  <c r="B52" i="80"/>
  <c r="B52" i="4"/>
  <c r="B53" i="5"/>
  <c r="B53" i="6"/>
  <c r="B53" i="7"/>
  <c r="B53" i="80"/>
  <c r="B53" i="4"/>
  <c r="B54" i="4"/>
  <c r="B48" i="5"/>
  <c r="B48" i="6"/>
  <c r="B48" i="7"/>
  <c r="B48" i="80"/>
  <c r="B48" i="4"/>
  <c r="B49" i="5"/>
  <c r="B49" i="6"/>
  <c r="B49" i="7"/>
  <c r="B49" i="80"/>
  <c r="B49" i="4"/>
  <c r="B50" i="4"/>
  <c r="B32" i="5"/>
  <c r="B32" i="6"/>
  <c r="B32" i="7"/>
  <c r="B32" i="80"/>
  <c r="B32" i="4"/>
  <c r="B33" i="5"/>
  <c r="B33" i="6"/>
  <c r="B33" i="7"/>
  <c r="B33" i="80"/>
  <c r="B33" i="4"/>
  <c r="B34" i="4"/>
  <c r="B67" i="5"/>
  <c r="B67" i="6"/>
  <c r="B67" i="7"/>
  <c r="B67" i="80"/>
  <c r="B67" i="4"/>
  <c r="B68" i="5"/>
  <c r="B68" i="6"/>
  <c r="B68" i="7"/>
  <c r="B68" i="80"/>
  <c r="B68" i="4"/>
  <c r="B69" i="5"/>
  <c r="B69" i="6"/>
  <c r="B69" i="7"/>
  <c r="B69" i="80"/>
  <c r="B69" i="4"/>
  <c r="B66" i="5"/>
  <c r="B66" i="6"/>
  <c r="B66" i="7"/>
  <c r="B66" i="80"/>
  <c r="B66" i="4"/>
  <c r="B35" i="5"/>
  <c r="B35" i="6"/>
  <c r="B35" i="7"/>
  <c r="B35" i="80"/>
  <c r="B35" i="4"/>
  <c r="B36" i="5"/>
  <c r="B36" i="6"/>
  <c r="B36" i="7"/>
  <c r="B36" i="80"/>
  <c r="B36" i="4"/>
  <c r="B37" i="5"/>
  <c r="B37" i="6"/>
  <c r="B37" i="7"/>
  <c r="B37" i="80"/>
  <c r="B37" i="4"/>
  <c r="B38" i="5"/>
  <c r="B38" i="6"/>
  <c r="B38" i="7"/>
  <c r="B38" i="80"/>
  <c r="B38" i="4"/>
  <c r="B39" i="5"/>
  <c r="B39" i="6"/>
  <c r="B39" i="7"/>
  <c r="B39" i="80"/>
  <c r="B39" i="4"/>
  <c r="B40" i="5"/>
  <c r="B40" i="6"/>
  <c r="B40" i="7"/>
  <c r="B40" i="80"/>
  <c r="B40" i="4"/>
  <c r="B41" i="4"/>
  <c r="B42" i="5"/>
  <c r="B42" i="6"/>
  <c r="B42" i="7"/>
  <c r="B42" i="80"/>
  <c r="B42" i="4"/>
  <c r="B43" i="5"/>
  <c r="B43" i="6"/>
  <c r="B43" i="7"/>
  <c r="B43" i="80"/>
  <c r="B43" i="4"/>
  <c r="B44" i="5"/>
  <c r="B44" i="6"/>
  <c r="B44" i="7"/>
  <c r="B44" i="80"/>
  <c r="B44" i="4"/>
  <c r="B45" i="5"/>
  <c r="B45" i="6"/>
  <c r="B45" i="7"/>
  <c r="B45" i="80"/>
  <c r="B45" i="4"/>
  <c r="B46" i="5"/>
  <c r="B46" i="6"/>
  <c r="B46" i="7"/>
  <c r="B46" i="80"/>
  <c r="B46" i="4"/>
  <c r="B47" i="4"/>
  <c r="B70" i="4"/>
  <c r="B71" i="5"/>
  <c r="B71" i="6"/>
  <c r="B71" i="7"/>
  <c r="B71" i="80"/>
  <c r="B71" i="4"/>
  <c r="B72" i="4"/>
  <c r="B72" i="36"/>
  <c r="B15" i="92"/>
  <c r="B15" i="14"/>
  <c r="F15" i="36"/>
  <c r="B16" i="92"/>
  <c r="B16" i="14"/>
  <c r="F16" i="36"/>
  <c r="B17" i="92"/>
  <c r="B17" i="14"/>
  <c r="F17" i="36"/>
  <c r="B18" i="92"/>
  <c r="B18" i="14"/>
  <c r="F18" i="36"/>
  <c r="B19" i="92"/>
  <c r="B19" i="14"/>
  <c r="F19" i="36"/>
  <c r="B20" i="92"/>
  <c r="B20" i="14"/>
  <c r="F20" i="36"/>
  <c r="F21" i="36"/>
  <c r="B22" i="92"/>
  <c r="B22" i="14"/>
  <c r="F22" i="36"/>
  <c r="B23" i="92"/>
  <c r="B23" i="14"/>
  <c r="F23" i="36"/>
  <c r="B24" i="92"/>
  <c r="B24" i="14"/>
  <c r="F24" i="36"/>
  <c r="B25" i="92"/>
  <c r="B25" i="14"/>
  <c r="F25" i="36"/>
  <c r="F26" i="36"/>
  <c r="B35" i="92"/>
  <c r="B35" i="14"/>
  <c r="F35" i="36"/>
  <c r="B36" i="92"/>
  <c r="B36" i="14"/>
  <c r="F36" i="36"/>
  <c r="B37" i="92"/>
  <c r="B37" i="14"/>
  <c r="F37" i="36"/>
  <c r="B38" i="92"/>
  <c r="B38" i="14"/>
  <c r="F38" i="36"/>
  <c r="B39" i="92"/>
  <c r="B39" i="14"/>
  <c r="F39" i="36"/>
  <c r="B40" i="92"/>
  <c r="B40" i="14"/>
  <c r="F40" i="36"/>
  <c r="F41" i="36"/>
  <c r="B55" i="92"/>
  <c r="B55" i="14"/>
  <c r="F55" i="36"/>
  <c r="B56" i="92"/>
  <c r="B56" i="14"/>
  <c r="F56" i="36"/>
  <c r="B57" i="92"/>
  <c r="B57" i="14"/>
  <c r="F57" i="36"/>
  <c r="B58" i="92"/>
  <c r="B58" i="14"/>
  <c r="F58" i="36"/>
  <c r="B59" i="92"/>
  <c r="B59" i="14"/>
  <c r="F59" i="36"/>
  <c r="B60" i="92"/>
  <c r="B60" i="14"/>
  <c r="F60" i="36"/>
  <c r="B61" i="92"/>
  <c r="B61" i="14"/>
  <c r="F61" i="36"/>
  <c r="F62" i="36"/>
  <c r="B67" i="92"/>
  <c r="B67" i="14"/>
  <c r="F67" i="36"/>
  <c r="B69" i="92"/>
  <c r="B69" i="14"/>
  <c r="F69" i="36"/>
  <c r="B27" i="92"/>
  <c r="B27" i="14"/>
  <c r="F27" i="36"/>
  <c r="B28" i="92"/>
  <c r="B28" i="14"/>
  <c r="F28" i="36"/>
  <c r="B29" i="92"/>
  <c r="B29" i="14"/>
  <c r="F29" i="36"/>
  <c r="B30" i="92"/>
  <c r="B30" i="14"/>
  <c r="F30" i="36"/>
  <c r="F31" i="36"/>
  <c r="B32" i="92"/>
  <c r="B32" i="14"/>
  <c r="F32" i="36"/>
  <c r="B33" i="92"/>
  <c r="B33" i="14"/>
  <c r="F33" i="36"/>
  <c r="F34" i="36"/>
  <c r="B63" i="92"/>
  <c r="B63" i="14"/>
  <c r="F63" i="36"/>
  <c r="B64" i="92"/>
  <c r="B64" i="14"/>
  <c r="F64" i="36"/>
  <c r="F65" i="36"/>
  <c r="B66" i="92"/>
  <c r="B66" i="14"/>
  <c r="F66" i="36"/>
  <c r="B68" i="92"/>
  <c r="B68" i="14"/>
  <c r="F68" i="36"/>
  <c r="B42" i="92"/>
  <c r="B42" i="14"/>
  <c r="F42" i="36"/>
  <c r="B43" i="92"/>
  <c r="B43" i="14"/>
  <c r="F43" i="36"/>
  <c r="B44" i="92"/>
  <c r="B44" i="14"/>
  <c r="F44" i="36"/>
  <c r="B45" i="92"/>
  <c r="B45" i="14"/>
  <c r="F45" i="36"/>
  <c r="B46" i="92"/>
  <c r="B46" i="14"/>
  <c r="F46" i="36"/>
  <c r="F47" i="36"/>
  <c r="B48" i="92"/>
  <c r="B48" i="14"/>
  <c r="F48" i="36"/>
  <c r="B49" i="92"/>
  <c r="B49" i="14"/>
  <c r="F49" i="36"/>
  <c r="F50" i="36"/>
  <c r="B51" i="92"/>
  <c r="B51" i="14"/>
  <c r="F51" i="36"/>
  <c r="B52" i="92"/>
  <c r="B52" i="14"/>
  <c r="F52" i="36"/>
  <c r="B53" i="92"/>
  <c r="B53" i="14"/>
  <c r="F53" i="36"/>
  <c r="F54" i="36"/>
  <c r="F70" i="36"/>
  <c r="B71" i="92"/>
  <c r="B71" i="14"/>
  <c r="F71" i="36"/>
  <c r="F72" i="36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55" i="12"/>
  <c r="B56" i="12"/>
  <c r="B57" i="12"/>
  <c r="B58" i="12"/>
  <c r="B59" i="12"/>
  <c r="B60" i="12"/>
  <c r="B61" i="12"/>
  <c r="B62" i="12"/>
  <c r="B63" i="12"/>
  <c r="B64" i="12"/>
  <c r="B65" i="12"/>
  <c r="B51" i="12"/>
  <c r="B52" i="12"/>
  <c r="B53" i="12"/>
  <c r="B54" i="12"/>
  <c r="B48" i="12"/>
  <c r="B49" i="12"/>
  <c r="B50" i="12"/>
  <c r="B32" i="12"/>
  <c r="B33" i="12"/>
  <c r="B34" i="12"/>
  <c r="B67" i="12"/>
  <c r="B68" i="12"/>
  <c r="B69" i="12"/>
  <c r="B66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70" i="12"/>
  <c r="B71" i="12"/>
  <c r="B72" i="12"/>
  <c r="N72" i="36"/>
  <c r="B15" i="9"/>
  <c r="R15" i="36"/>
  <c r="B16" i="9"/>
  <c r="R16" i="36"/>
  <c r="B17" i="9"/>
  <c r="R17" i="36"/>
  <c r="B18" i="9"/>
  <c r="R18" i="36"/>
  <c r="B19" i="9"/>
  <c r="R19" i="36"/>
  <c r="B20" i="9"/>
  <c r="R20" i="36"/>
  <c r="R21" i="36"/>
  <c r="B22" i="9"/>
  <c r="R22" i="36"/>
  <c r="B23" i="9"/>
  <c r="R23" i="36"/>
  <c r="B24" i="9"/>
  <c r="R24" i="36"/>
  <c r="B25" i="9"/>
  <c r="R25" i="36"/>
  <c r="R26" i="36"/>
  <c r="B35" i="9"/>
  <c r="R35" i="36"/>
  <c r="B36" i="9"/>
  <c r="R36" i="36"/>
  <c r="B37" i="9"/>
  <c r="R37" i="36"/>
  <c r="B38" i="9"/>
  <c r="R38" i="36"/>
  <c r="B39" i="9"/>
  <c r="R39" i="36"/>
  <c r="B40" i="9"/>
  <c r="R40" i="36"/>
  <c r="R41" i="36"/>
  <c r="B55" i="9"/>
  <c r="R55" i="36"/>
  <c r="B56" i="9"/>
  <c r="R56" i="36"/>
  <c r="B57" i="9"/>
  <c r="R57" i="36"/>
  <c r="B58" i="9"/>
  <c r="R58" i="36"/>
  <c r="B59" i="9"/>
  <c r="R59" i="36"/>
  <c r="B60" i="9"/>
  <c r="R60" i="36"/>
  <c r="B61" i="9"/>
  <c r="R61" i="36"/>
  <c r="R62" i="36"/>
  <c r="B67" i="9"/>
  <c r="R67" i="36"/>
  <c r="B69" i="9"/>
  <c r="R69" i="36"/>
  <c r="B27" i="9"/>
  <c r="R27" i="36"/>
  <c r="B28" i="9"/>
  <c r="R28" i="36"/>
  <c r="B29" i="9"/>
  <c r="R29" i="36"/>
  <c r="B30" i="9"/>
  <c r="R30" i="36"/>
  <c r="R31" i="36"/>
  <c r="B32" i="9"/>
  <c r="R32" i="36"/>
  <c r="B33" i="9"/>
  <c r="R33" i="36"/>
  <c r="R34" i="36"/>
  <c r="B63" i="9"/>
  <c r="R63" i="36"/>
  <c r="B64" i="9"/>
  <c r="R64" i="36"/>
  <c r="R65" i="36"/>
  <c r="B66" i="9"/>
  <c r="R66" i="36"/>
  <c r="B68" i="9"/>
  <c r="R68" i="36"/>
  <c r="B42" i="9"/>
  <c r="R42" i="36"/>
  <c r="B43" i="9"/>
  <c r="R43" i="36"/>
  <c r="B44" i="9"/>
  <c r="R44" i="36"/>
  <c r="B45" i="9"/>
  <c r="R45" i="36"/>
  <c r="B46" i="9"/>
  <c r="R46" i="36"/>
  <c r="R47" i="36"/>
  <c r="B48" i="9"/>
  <c r="R48" i="36"/>
  <c r="B49" i="9"/>
  <c r="R49" i="36"/>
  <c r="R50" i="36"/>
  <c r="B51" i="9"/>
  <c r="R51" i="36"/>
  <c r="B52" i="9"/>
  <c r="R52" i="36"/>
  <c r="B53" i="9"/>
  <c r="R53" i="36"/>
  <c r="R54" i="36"/>
  <c r="R70" i="36"/>
  <c r="B71" i="9"/>
  <c r="R71" i="36"/>
  <c r="R72" i="36"/>
  <c r="B15" i="10"/>
  <c r="B15" i="37"/>
  <c r="B16" i="10"/>
  <c r="B16" i="37"/>
  <c r="B17" i="10"/>
  <c r="B17" i="37"/>
  <c r="B18" i="10"/>
  <c r="B18" i="37"/>
  <c r="B19" i="10"/>
  <c r="B19" i="37"/>
  <c r="B20" i="10"/>
  <c r="B20" i="37"/>
  <c r="B21" i="37"/>
  <c r="B22" i="10"/>
  <c r="B22" i="37"/>
  <c r="B23" i="10"/>
  <c r="B23" i="37"/>
  <c r="B24" i="10"/>
  <c r="B24" i="37"/>
  <c r="B25" i="10"/>
  <c r="B25" i="37"/>
  <c r="B26" i="37"/>
  <c r="B35" i="10"/>
  <c r="B35" i="37"/>
  <c r="B36" i="10"/>
  <c r="B36" i="37"/>
  <c r="B37" i="10"/>
  <c r="B37" i="37"/>
  <c r="B38" i="10"/>
  <c r="B38" i="37"/>
  <c r="B39" i="10"/>
  <c r="B39" i="37"/>
  <c r="B40" i="10"/>
  <c r="B40" i="37"/>
  <c r="B41" i="37"/>
  <c r="B55" i="10"/>
  <c r="B55" i="37"/>
  <c r="B56" i="10"/>
  <c r="B56" i="37"/>
  <c r="B57" i="10"/>
  <c r="B57" i="37"/>
  <c r="B58" i="10"/>
  <c r="B58" i="37"/>
  <c r="B59" i="10"/>
  <c r="B59" i="37"/>
  <c r="B60" i="10"/>
  <c r="B60" i="37"/>
  <c r="B61" i="10"/>
  <c r="B61" i="37"/>
  <c r="B62" i="37"/>
  <c r="B67" i="10"/>
  <c r="B67" i="37"/>
  <c r="B69" i="10"/>
  <c r="B69" i="37"/>
  <c r="B27" i="10"/>
  <c r="B27" i="37"/>
  <c r="B28" i="10"/>
  <c r="B28" i="37"/>
  <c r="B29" i="10"/>
  <c r="B29" i="37"/>
  <c r="B30" i="10"/>
  <c r="B30" i="37"/>
  <c r="B31" i="37"/>
  <c r="B32" i="10"/>
  <c r="B32" i="37"/>
  <c r="B33" i="10"/>
  <c r="B33" i="37"/>
  <c r="B34" i="37"/>
  <c r="B63" i="10"/>
  <c r="B63" i="37"/>
  <c r="B64" i="10"/>
  <c r="B64" i="37"/>
  <c r="B65" i="37"/>
  <c r="B66" i="10"/>
  <c r="B66" i="37"/>
  <c r="B68" i="10"/>
  <c r="B68" i="37"/>
  <c r="B42" i="10"/>
  <c r="B42" i="37"/>
  <c r="B43" i="10"/>
  <c r="B43" i="37"/>
  <c r="B44" i="10"/>
  <c r="B44" i="37"/>
  <c r="B45" i="10"/>
  <c r="B45" i="37"/>
  <c r="B46" i="10"/>
  <c r="B46" i="37"/>
  <c r="B47" i="37"/>
  <c r="B48" i="10"/>
  <c r="B48" i="37"/>
  <c r="B49" i="10"/>
  <c r="B49" i="37"/>
  <c r="B50" i="37"/>
  <c r="B51" i="10"/>
  <c r="B51" i="37"/>
  <c r="B52" i="10"/>
  <c r="B52" i="37"/>
  <c r="B53" i="10"/>
  <c r="B53" i="37"/>
  <c r="B54" i="37"/>
  <c r="B70" i="37"/>
  <c r="B71" i="10"/>
  <c r="B71" i="37"/>
  <c r="B72" i="37"/>
  <c r="B15" i="8"/>
  <c r="F15" i="37"/>
  <c r="B16" i="8"/>
  <c r="F16" i="37"/>
  <c r="B17" i="8"/>
  <c r="F17" i="37"/>
  <c r="B18" i="8"/>
  <c r="F18" i="37"/>
  <c r="B19" i="8"/>
  <c r="F19" i="37"/>
  <c r="B20" i="8"/>
  <c r="F20" i="37"/>
  <c r="F21" i="37"/>
  <c r="B22" i="8"/>
  <c r="F22" i="37"/>
  <c r="B23" i="8"/>
  <c r="F23" i="37"/>
  <c r="B24" i="8"/>
  <c r="F24" i="37"/>
  <c r="B25" i="8"/>
  <c r="F25" i="37"/>
  <c r="F26" i="37"/>
  <c r="B35" i="8"/>
  <c r="F35" i="37"/>
  <c r="B36" i="8"/>
  <c r="F36" i="37"/>
  <c r="B37" i="8"/>
  <c r="F37" i="37"/>
  <c r="B38" i="8"/>
  <c r="F38" i="37"/>
  <c r="B39" i="8"/>
  <c r="F39" i="37"/>
  <c r="B40" i="8"/>
  <c r="F40" i="37"/>
  <c r="F41" i="37"/>
  <c r="B55" i="8"/>
  <c r="F55" i="37"/>
  <c r="B56" i="8"/>
  <c r="F56" i="37"/>
  <c r="B57" i="8"/>
  <c r="F57" i="37"/>
  <c r="B58" i="8"/>
  <c r="F58" i="37"/>
  <c r="B59" i="8"/>
  <c r="F59" i="37"/>
  <c r="B60" i="8"/>
  <c r="F60" i="37"/>
  <c r="B61" i="8"/>
  <c r="F61" i="37"/>
  <c r="F62" i="37"/>
  <c r="B67" i="8"/>
  <c r="F67" i="37"/>
  <c r="B69" i="8"/>
  <c r="F69" i="37"/>
  <c r="B27" i="8"/>
  <c r="F27" i="37"/>
  <c r="B28" i="8"/>
  <c r="F28" i="37"/>
  <c r="B29" i="8"/>
  <c r="F29" i="37"/>
  <c r="B30" i="8"/>
  <c r="F30" i="37"/>
  <c r="F31" i="37"/>
  <c r="B32" i="8"/>
  <c r="F32" i="37"/>
  <c r="B33" i="8"/>
  <c r="F33" i="37"/>
  <c r="F34" i="37"/>
  <c r="B63" i="8"/>
  <c r="F63" i="37"/>
  <c r="B64" i="8"/>
  <c r="F64" i="37"/>
  <c r="F65" i="37"/>
  <c r="B66" i="8"/>
  <c r="F66" i="37"/>
  <c r="B68" i="8"/>
  <c r="F68" i="37"/>
  <c r="B42" i="8"/>
  <c r="F42" i="37"/>
  <c r="B43" i="8"/>
  <c r="F43" i="37"/>
  <c r="B44" i="8"/>
  <c r="F44" i="37"/>
  <c r="B45" i="8"/>
  <c r="F45" i="37"/>
  <c r="B46" i="8"/>
  <c r="F46" i="37"/>
  <c r="F47" i="37"/>
  <c r="B48" i="8"/>
  <c r="F48" i="37"/>
  <c r="B49" i="8"/>
  <c r="F49" i="37"/>
  <c r="F50" i="37"/>
  <c r="B51" i="8"/>
  <c r="F51" i="37"/>
  <c r="B52" i="8"/>
  <c r="F52" i="37"/>
  <c r="B53" i="8"/>
  <c r="F53" i="37"/>
  <c r="F54" i="37"/>
  <c r="F70" i="37"/>
  <c r="B71" i="8"/>
  <c r="F71" i="37"/>
  <c r="F72" i="37"/>
  <c r="B15" i="15"/>
  <c r="J15" i="37"/>
  <c r="B16" i="15"/>
  <c r="J16" i="37"/>
  <c r="B17" i="15"/>
  <c r="J17" i="37"/>
  <c r="B18" i="15"/>
  <c r="J18" i="37"/>
  <c r="B19" i="15"/>
  <c r="J19" i="37"/>
  <c r="B20" i="15"/>
  <c r="J20" i="37"/>
  <c r="J21" i="37"/>
  <c r="B22" i="15"/>
  <c r="J22" i="37"/>
  <c r="B23" i="15"/>
  <c r="J23" i="37"/>
  <c r="B24" i="15"/>
  <c r="J24" i="37"/>
  <c r="B25" i="15"/>
  <c r="J25" i="37"/>
  <c r="J26" i="37"/>
  <c r="B28" i="15"/>
  <c r="J67" i="37"/>
  <c r="B30" i="15"/>
  <c r="J69" i="37"/>
  <c r="B27" i="15"/>
  <c r="J66" i="37"/>
  <c r="B29" i="15"/>
  <c r="J68" i="37"/>
  <c r="J70" i="37"/>
  <c r="B32" i="15"/>
  <c r="J71" i="37"/>
  <c r="J72" i="37"/>
  <c r="B14" i="106"/>
  <c r="R22" i="37"/>
  <c r="B15" i="106"/>
  <c r="R23" i="37"/>
  <c r="B16" i="106"/>
  <c r="R24" i="37"/>
  <c r="B17" i="106"/>
  <c r="R25" i="37"/>
  <c r="R26" i="37"/>
  <c r="B27" i="106"/>
  <c r="R35" i="37"/>
  <c r="B28" i="106"/>
  <c r="R36" i="37"/>
  <c r="B29" i="106"/>
  <c r="R37" i="37"/>
  <c r="B30" i="106"/>
  <c r="R38" i="37"/>
  <c r="B31" i="106"/>
  <c r="R39" i="37"/>
  <c r="B32" i="106"/>
  <c r="R40" i="37"/>
  <c r="R41" i="37"/>
  <c r="B47" i="106"/>
  <c r="R55" i="37"/>
  <c r="B48" i="106"/>
  <c r="R56" i="37"/>
  <c r="B49" i="106"/>
  <c r="R57" i="37"/>
  <c r="B50" i="106"/>
  <c r="R58" i="37"/>
  <c r="B51" i="106"/>
  <c r="R59" i="37"/>
  <c r="B52" i="106"/>
  <c r="R60" i="37"/>
  <c r="B53" i="106"/>
  <c r="R61" i="37"/>
  <c r="R62" i="37"/>
  <c r="B59" i="106"/>
  <c r="R67" i="37"/>
  <c r="B61" i="106"/>
  <c r="R69" i="37"/>
  <c r="B19" i="106"/>
  <c r="R27" i="37"/>
  <c r="B20" i="106"/>
  <c r="R28" i="37"/>
  <c r="B21" i="106"/>
  <c r="R29" i="37"/>
  <c r="B22" i="106"/>
  <c r="R30" i="37"/>
  <c r="R31" i="37"/>
  <c r="B24" i="106"/>
  <c r="R32" i="37"/>
  <c r="B25" i="106"/>
  <c r="R33" i="37"/>
  <c r="R34" i="37"/>
  <c r="B55" i="106"/>
  <c r="R63" i="37"/>
  <c r="B56" i="106"/>
  <c r="R64" i="37"/>
  <c r="R65" i="37"/>
  <c r="B58" i="106"/>
  <c r="R66" i="37"/>
  <c r="B60" i="106"/>
  <c r="R68" i="37"/>
  <c r="B34" i="106"/>
  <c r="R42" i="37"/>
  <c r="B35" i="106"/>
  <c r="R43" i="37"/>
  <c r="B36" i="106"/>
  <c r="R44" i="37"/>
  <c r="B37" i="106"/>
  <c r="R45" i="37"/>
  <c r="B38" i="106"/>
  <c r="R46" i="37"/>
  <c r="R47" i="37"/>
  <c r="B40" i="106"/>
  <c r="R48" i="37"/>
  <c r="B41" i="106"/>
  <c r="R49" i="37"/>
  <c r="R50" i="37"/>
  <c r="B43" i="106"/>
  <c r="R51" i="37"/>
  <c r="B44" i="106"/>
  <c r="R52" i="37"/>
  <c r="B45" i="106"/>
  <c r="R53" i="37"/>
  <c r="R54" i="37"/>
  <c r="R70" i="37"/>
  <c r="B63" i="106"/>
  <c r="R71" i="37"/>
  <c r="R72" i="37"/>
  <c r="B14" i="17"/>
  <c r="V22" i="37"/>
  <c r="B15" i="17"/>
  <c r="V23" i="37"/>
  <c r="B16" i="17"/>
  <c r="V24" i="37"/>
  <c r="B17" i="17"/>
  <c r="V25" i="37"/>
  <c r="V26" i="37"/>
  <c r="B27" i="17"/>
  <c r="V35" i="37"/>
  <c r="B28" i="17"/>
  <c r="V36" i="37"/>
  <c r="B29" i="17"/>
  <c r="V37" i="37"/>
  <c r="B30" i="17"/>
  <c r="V38" i="37"/>
  <c r="B31" i="17"/>
  <c r="V39" i="37"/>
  <c r="B32" i="17"/>
  <c r="V40" i="37"/>
  <c r="V41" i="37"/>
  <c r="B47" i="17"/>
  <c r="V55" i="37"/>
  <c r="B48" i="17"/>
  <c r="V56" i="37"/>
  <c r="B49" i="17"/>
  <c r="V57" i="37"/>
  <c r="B50" i="17"/>
  <c r="V58" i="37"/>
  <c r="B51" i="17"/>
  <c r="V59" i="37"/>
  <c r="B52" i="17"/>
  <c r="V60" i="37"/>
  <c r="B53" i="17"/>
  <c r="V61" i="37"/>
  <c r="V62" i="37"/>
  <c r="B59" i="17"/>
  <c r="V67" i="37"/>
  <c r="B61" i="17"/>
  <c r="V69" i="37"/>
  <c r="B19" i="17"/>
  <c r="V27" i="37"/>
  <c r="B20" i="17"/>
  <c r="V28" i="37"/>
  <c r="B21" i="17"/>
  <c r="V29" i="37"/>
  <c r="B22" i="17"/>
  <c r="V30" i="37"/>
  <c r="V31" i="37"/>
  <c r="B24" i="17"/>
  <c r="V32" i="37"/>
  <c r="B25" i="17"/>
  <c r="V33" i="37"/>
  <c r="V34" i="37"/>
  <c r="B55" i="17"/>
  <c r="V63" i="37"/>
  <c r="B56" i="17"/>
  <c r="V64" i="37"/>
  <c r="V65" i="37"/>
  <c r="B58" i="17"/>
  <c r="V66" i="37"/>
  <c r="B60" i="17"/>
  <c r="V68" i="37"/>
  <c r="B34" i="17"/>
  <c r="V42" i="37"/>
  <c r="B35" i="17"/>
  <c r="V43" i="37"/>
  <c r="B36" i="17"/>
  <c r="V44" i="37"/>
  <c r="B37" i="17"/>
  <c r="V45" i="37"/>
  <c r="B38" i="17"/>
  <c r="V46" i="37"/>
  <c r="V47" i="37"/>
  <c r="B40" i="17"/>
  <c r="V48" i="37"/>
  <c r="B41" i="17"/>
  <c r="V49" i="37"/>
  <c r="V50" i="37"/>
  <c r="B43" i="17"/>
  <c r="V51" i="37"/>
  <c r="B44" i="17"/>
  <c r="V52" i="37"/>
  <c r="B45" i="17"/>
  <c r="V53" i="37"/>
  <c r="V54" i="37"/>
  <c r="V70" i="37"/>
  <c r="B63" i="17"/>
  <c r="V71" i="37"/>
  <c r="V72" i="37"/>
  <c r="B21" i="18"/>
  <c r="B22" i="18"/>
  <c r="B23" i="18"/>
  <c r="B24" i="18"/>
  <c r="B25" i="18"/>
  <c r="B26" i="18"/>
  <c r="B27" i="18"/>
  <c r="B28" i="18"/>
  <c r="Z72" i="37"/>
  <c r="H43" i="3"/>
  <c r="I19" i="3"/>
  <c r="J19" i="3"/>
  <c r="R19" i="3"/>
  <c r="B15" i="36"/>
  <c r="N15" i="36"/>
  <c r="H20" i="3"/>
  <c r="I20" i="3"/>
  <c r="J20" i="3"/>
  <c r="R20" i="3"/>
  <c r="B16" i="36"/>
  <c r="N16" i="36"/>
  <c r="H21" i="3"/>
  <c r="C21" i="3"/>
  <c r="I21" i="3"/>
  <c r="J21" i="3"/>
  <c r="R21" i="3"/>
  <c r="B17" i="36"/>
  <c r="N17" i="36"/>
  <c r="H22" i="3"/>
  <c r="I22" i="3"/>
  <c r="J22" i="3"/>
  <c r="R22" i="3"/>
  <c r="B18" i="36"/>
  <c r="N18" i="36"/>
  <c r="H23" i="3"/>
  <c r="I23" i="3"/>
  <c r="J23" i="3"/>
  <c r="R23" i="3"/>
  <c r="B19" i="36"/>
  <c r="N19" i="36"/>
  <c r="H24" i="3"/>
  <c r="I24" i="3"/>
  <c r="J24" i="3"/>
  <c r="R24" i="3"/>
  <c r="B20" i="36"/>
  <c r="N20" i="36"/>
  <c r="H25" i="3"/>
  <c r="I25" i="3"/>
  <c r="J25" i="3"/>
  <c r="R25" i="3"/>
  <c r="H26" i="3"/>
  <c r="I26" i="3"/>
  <c r="J26" i="3"/>
  <c r="R26" i="3"/>
  <c r="B22" i="36"/>
  <c r="B23" i="36"/>
  <c r="B24" i="36"/>
  <c r="B25" i="36"/>
  <c r="B26" i="36"/>
  <c r="N22" i="36"/>
  <c r="N23" i="36"/>
  <c r="N24" i="36"/>
  <c r="N25" i="36"/>
  <c r="N26" i="36"/>
  <c r="H27" i="3"/>
  <c r="I27" i="3"/>
  <c r="J27" i="3"/>
  <c r="R27" i="3"/>
  <c r="B27" i="36"/>
  <c r="B28" i="36"/>
  <c r="B29" i="36"/>
  <c r="B30" i="36"/>
  <c r="B31" i="36"/>
  <c r="N27" i="36"/>
  <c r="N28" i="36"/>
  <c r="N29" i="36"/>
  <c r="N30" i="36"/>
  <c r="N31" i="36"/>
  <c r="H28" i="3"/>
  <c r="I28" i="3"/>
  <c r="J28" i="3"/>
  <c r="R28" i="3"/>
  <c r="B32" i="36"/>
  <c r="B33" i="36"/>
  <c r="B34" i="36"/>
  <c r="N32" i="36"/>
  <c r="N33" i="36"/>
  <c r="N34" i="36"/>
  <c r="H29" i="3"/>
  <c r="I29" i="3"/>
  <c r="J29" i="3"/>
  <c r="B35" i="36"/>
  <c r="B36" i="36"/>
  <c r="B37" i="36"/>
  <c r="B38" i="36"/>
  <c r="B39" i="36"/>
  <c r="B40" i="36"/>
  <c r="B41" i="36"/>
  <c r="N35" i="36"/>
  <c r="N36" i="36"/>
  <c r="N37" i="36"/>
  <c r="N38" i="36"/>
  <c r="N39" i="36"/>
  <c r="N40" i="36"/>
  <c r="N41" i="36"/>
  <c r="H30" i="3"/>
  <c r="C30" i="3"/>
  <c r="I30" i="3"/>
  <c r="J30" i="3"/>
  <c r="B29" i="97"/>
  <c r="B29" i="96"/>
  <c r="B29" i="101"/>
  <c r="B29" i="102"/>
  <c r="B29" i="100"/>
  <c r="B29" i="95"/>
  <c r="B29" i="39"/>
  <c r="B29" i="103"/>
  <c r="B29" i="105"/>
  <c r="B30" i="99"/>
  <c r="B30" i="98"/>
  <c r="B29" i="94"/>
  <c r="Q30" i="3"/>
  <c r="B30" i="97"/>
  <c r="B30" i="96"/>
  <c r="B30" i="101"/>
  <c r="B30" i="102"/>
  <c r="B30" i="100"/>
  <c r="B30" i="95"/>
  <c r="B30" i="39"/>
  <c r="B30" i="103"/>
  <c r="B30" i="105"/>
  <c r="B31" i="99"/>
  <c r="B31" i="98"/>
  <c r="B30" i="94"/>
  <c r="Q31" i="3"/>
  <c r="B31" i="97"/>
  <c r="B31" i="96"/>
  <c r="B31" i="101"/>
  <c r="B31" i="102"/>
  <c r="B31" i="100"/>
  <c r="B31" i="95"/>
  <c r="B31" i="39"/>
  <c r="B31" i="103"/>
  <c r="B31" i="105"/>
  <c r="B32" i="99"/>
  <c r="B32" i="98"/>
  <c r="B31" i="94"/>
  <c r="Q32" i="3"/>
  <c r="B32" i="97"/>
  <c r="B32" i="96"/>
  <c r="B32" i="101"/>
  <c r="B32" i="102"/>
  <c r="B32" i="100"/>
  <c r="B32" i="95"/>
  <c r="B32" i="39"/>
  <c r="B32" i="103"/>
  <c r="B32" i="105"/>
  <c r="B33" i="99"/>
  <c r="B33" i="98"/>
  <c r="B32" i="94"/>
  <c r="Q33" i="3"/>
  <c r="B33" i="97"/>
  <c r="B33" i="96"/>
  <c r="B33" i="101"/>
  <c r="B33" i="102"/>
  <c r="B33" i="100"/>
  <c r="B33" i="95"/>
  <c r="B33" i="39"/>
  <c r="B33" i="103"/>
  <c r="B33" i="105"/>
  <c r="B34" i="99"/>
  <c r="B34" i="98"/>
  <c r="B33" i="94"/>
  <c r="Q34" i="3"/>
  <c r="B34" i="97"/>
  <c r="B34" i="96"/>
  <c r="B34" i="101"/>
  <c r="B34" i="102"/>
  <c r="B34" i="100"/>
  <c r="B34" i="95"/>
  <c r="B34" i="39"/>
  <c r="B34" i="103"/>
  <c r="B34" i="105"/>
  <c r="B35" i="99"/>
  <c r="B35" i="98"/>
  <c r="B34" i="94"/>
  <c r="Q35" i="3"/>
  <c r="B35" i="97"/>
  <c r="B35" i="96"/>
  <c r="B35" i="101"/>
  <c r="B35" i="102"/>
  <c r="B35" i="100"/>
  <c r="B35" i="95"/>
  <c r="B35" i="39"/>
  <c r="B35" i="103"/>
  <c r="B35" i="105"/>
  <c r="B36" i="99"/>
  <c r="B36" i="98"/>
  <c r="B35" i="94"/>
  <c r="Q36" i="3"/>
  <c r="Q37" i="3"/>
  <c r="B37" i="97"/>
  <c r="B37" i="96"/>
  <c r="B37" i="101"/>
  <c r="B37" i="102"/>
  <c r="B37" i="100"/>
  <c r="B37" i="95"/>
  <c r="B37" i="39"/>
  <c r="B37" i="103"/>
  <c r="B37" i="105"/>
  <c r="B38" i="99"/>
  <c r="B38" i="98"/>
  <c r="B37" i="94"/>
  <c r="Q38" i="3"/>
  <c r="Q39" i="3"/>
  <c r="R30" i="3"/>
  <c r="B42" i="36"/>
  <c r="B43" i="36"/>
  <c r="B44" i="36"/>
  <c r="B45" i="36"/>
  <c r="B46" i="36"/>
  <c r="B47" i="36"/>
  <c r="N42" i="36"/>
  <c r="N43" i="36"/>
  <c r="N44" i="36"/>
  <c r="N45" i="36"/>
  <c r="N46" i="36"/>
  <c r="N47" i="36"/>
  <c r="H31" i="3"/>
  <c r="I31" i="3"/>
  <c r="J31" i="3"/>
  <c r="R31" i="3"/>
  <c r="B48" i="36"/>
  <c r="B49" i="36"/>
  <c r="B50" i="36"/>
  <c r="N48" i="36"/>
  <c r="N49" i="36"/>
  <c r="N50" i="36"/>
  <c r="H32" i="3"/>
  <c r="C32" i="3"/>
  <c r="I32" i="3"/>
  <c r="J32" i="3"/>
  <c r="R32" i="3"/>
  <c r="B51" i="36"/>
  <c r="B52" i="36"/>
  <c r="B53" i="36"/>
  <c r="B54" i="36"/>
  <c r="N51" i="36"/>
  <c r="N52" i="36"/>
  <c r="N53" i="36"/>
  <c r="N54" i="36"/>
  <c r="H33" i="3"/>
  <c r="I33" i="3"/>
  <c r="R33" i="3"/>
  <c r="B55" i="36"/>
  <c r="B56" i="36"/>
  <c r="B57" i="36"/>
  <c r="B58" i="36"/>
  <c r="B59" i="36"/>
  <c r="B60" i="36"/>
  <c r="B61" i="36"/>
  <c r="B62" i="36"/>
  <c r="N55" i="36"/>
  <c r="N56" i="36"/>
  <c r="N57" i="36"/>
  <c r="N58" i="36"/>
  <c r="N59" i="36"/>
  <c r="N60" i="36"/>
  <c r="N61" i="36"/>
  <c r="N62" i="36"/>
  <c r="B14" i="18"/>
  <c r="Z55" i="37"/>
  <c r="B15" i="18"/>
  <c r="Z56" i="37"/>
  <c r="B16" i="18"/>
  <c r="Z57" i="37"/>
  <c r="B17" i="18"/>
  <c r="Z58" i="37"/>
  <c r="B18" i="18"/>
  <c r="Z59" i="37"/>
  <c r="B19" i="18"/>
  <c r="Z60" i="37"/>
  <c r="B20" i="18"/>
  <c r="Z61" i="37"/>
  <c r="Z62" i="37"/>
  <c r="H34" i="3"/>
  <c r="I34" i="3"/>
  <c r="J34" i="3"/>
  <c r="R34" i="3"/>
  <c r="B63" i="36"/>
  <c r="B64" i="36"/>
  <c r="B65" i="36"/>
  <c r="N63" i="36"/>
  <c r="N64" i="36"/>
  <c r="N65" i="36"/>
  <c r="H35" i="3"/>
  <c r="I35" i="3"/>
  <c r="J35" i="3"/>
  <c r="R35" i="3"/>
  <c r="B66" i="36"/>
  <c r="N66" i="36"/>
  <c r="Z66" i="37"/>
  <c r="H36" i="3"/>
  <c r="I36" i="3"/>
  <c r="J36" i="3"/>
  <c r="R36" i="3"/>
  <c r="B67" i="36"/>
  <c r="N67" i="36"/>
  <c r="Z67" i="37"/>
  <c r="H37" i="3"/>
  <c r="I37" i="3"/>
  <c r="R37" i="3"/>
  <c r="B68" i="36"/>
  <c r="N68" i="36"/>
  <c r="Z68" i="37"/>
  <c r="H38" i="3"/>
  <c r="C38" i="3"/>
  <c r="I38" i="3"/>
  <c r="R38" i="3"/>
  <c r="B69" i="36"/>
  <c r="N69" i="36"/>
  <c r="Z69" i="37"/>
  <c r="H39" i="3"/>
  <c r="I39" i="3"/>
  <c r="R39" i="3"/>
  <c r="B70" i="36"/>
  <c r="N70" i="36"/>
  <c r="Z70" i="37"/>
  <c r="H40" i="3"/>
  <c r="I40" i="3"/>
  <c r="J40" i="3"/>
  <c r="B71" i="36"/>
  <c r="N71" i="36"/>
  <c r="Z71" i="37"/>
  <c r="H41" i="3"/>
  <c r="I41" i="3"/>
  <c r="B44" i="97"/>
  <c r="B44" i="96"/>
  <c r="B44" i="101"/>
  <c r="B44" i="102"/>
  <c r="B44" i="100"/>
  <c r="B44" i="95"/>
  <c r="B44" i="39"/>
  <c r="B44" i="103"/>
  <c r="B44" i="105"/>
  <c r="B45" i="99"/>
  <c r="B45" i="98"/>
  <c r="B40" i="94"/>
  <c r="Q41" i="3"/>
  <c r="C42" i="3"/>
  <c r="Q42" i="3"/>
  <c r="I43" i="3"/>
  <c r="Q44" i="3"/>
  <c r="S44" i="3"/>
  <c r="C45" i="3"/>
  <c r="B78" i="5"/>
  <c r="B78" i="6"/>
  <c r="B78" i="7"/>
  <c r="B78" i="80"/>
  <c r="B78" i="4"/>
  <c r="B74" i="36"/>
  <c r="B78" i="92"/>
  <c r="B78" i="14"/>
  <c r="F74" i="36"/>
  <c r="B78" i="12"/>
  <c r="N74" i="36"/>
  <c r="B78" i="9"/>
  <c r="R74" i="36"/>
  <c r="B74" i="10"/>
  <c r="B74" i="37"/>
  <c r="B78" i="8"/>
  <c r="F74" i="37"/>
  <c r="B35" i="15"/>
  <c r="J74" i="37"/>
  <c r="B66" i="106"/>
  <c r="R74" i="37"/>
  <c r="B66" i="17"/>
  <c r="V74" i="37"/>
  <c r="B30" i="18"/>
  <c r="Z74" i="37"/>
  <c r="H46" i="3"/>
  <c r="B50" i="97"/>
  <c r="B50" i="96"/>
  <c r="B50" i="101"/>
  <c r="B50" i="102"/>
  <c r="B50" i="100"/>
  <c r="B50" i="95"/>
  <c r="B50" i="39"/>
  <c r="AB50" i="103"/>
  <c r="B50" i="103"/>
  <c r="B50" i="105"/>
  <c r="B51" i="99"/>
  <c r="B51" i="98"/>
  <c r="B46" i="94"/>
  <c r="Q47" i="3"/>
  <c r="J51" i="96"/>
  <c r="B51" i="97"/>
  <c r="B51" i="96"/>
  <c r="B51" i="101"/>
  <c r="B51" i="102"/>
  <c r="B51" i="100"/>
  <c r="B51" i="95"/>
  <c r="B51" i="39"/>
  <c r="B51" i="103"/>
  <c r="B51" i="105"/>
  <c r="V52" i="98"/>
  <c r="B52" i="99"/>
  <c r="B52" i="98"/>
  <c r="B47" i="94"/>
  <c r="Q48" i="3"/>
  <c r="B52" i="97"/>
  <c r="B52" i="96"/>
  <c r="B52" i="101"/>
  <c r="B52" i="102"/>
  <c r="B52" i="100"/>
  <c r="B52" i="95"/>
  <c r="B52" i="39"/>
  <c r="B52" i="103"/>
  <c r="B52" i="105"/>
  <c r="B53" i="99"/>
  <c r="B53" i="98"/>
  <c r="B48" i="94"/>
  <c r="Q49" i="3"/>
  <c r="B53" i="97"/>
  <c r="B53" i="96"/>
  <c r="B53" i="101"/>
  <c r="B53" i="102"/>
  <c r="B53" i="100"/>
  <c r="B53" i="95"/>
  <c r="B53" i="39"/>
  <c r="B53" i="103"/>
  <c r="B53" i="105"/>
  <c r="B54" i="99"/>
  <c r="B54" i="98"/>
  <c r="B49" i="94"/>
  <c r="Q50" i="3"/>
  <c r="B54" i="97"/>
  <c r="B54" i="96"/>
  <c r="B54" i="101"/>
  <c r="B54" i="102"/>
  <c r="B54" i="100"/>
  <c r="B54" i="95"/>
  <c r="B54" i="39"/>
  <c r="B54" i="103"/>
  <c r="B54" i="105"/>
  <c r="B55" i="99"/>
  <c r="B55" i="98"/>
  <c r="B50" i="94"/>
  <c r="Q51" i="3"/>
  <c r="B55" i="97"/>
  <c r="B55" i="96"/>
  <c r="B55" i="101"/>
  <c r="B55" i="102"/>
  <c r="B55" i="100"/>
  <c r="B55" i="95"/>
  <c r="B55" i="39"/>
  <c r="B55" i="103"/>
  <c r="B55" i="105"/>
  <c r="AL56" i="99"/>
  <c r="B56" i="99"/>
  <c r="B56" i="98"/>
  <c r="B51" i="94"/>
  <c r="Q52" i="3"/>
  <c r="B56" i="97"/>
  <c r="B56" i="96"/>
  <c r="B56" i="101"/>
  <c r="B56" i="102"/>
  <c r="B56" i="100"/>
  <c r="B56" i="95"/>
  <c r="B56" i="39"/>
  <c r="B56" i="103"/>
  <c r="B56" i="105"/>
  <c r="B57" i="99"/>
  <c r="B57" i="98"/>
  <c r="B52" i="94"/>
  <c r="Q53" i="3"/>
  <c r="B57" i="97"/>
  <c r="B57" i="96"/>
  <c r="B57" i="101"/>
  <c r="B57" i="102"/>
  <c r="B57" i="100"/>
  <c r="B57" i="95"/>
  <c r="B57" i="39"/>
  <c r="B57" i="103"/>
  <c r="B57" i="105"/>
  <c r="B58" i="99"/>
  <c r="B58" i="98"/>
  <c r="B53" i="94"/>
  <c r="Q54" i="3"/>
  <c r="Q55" i="3"/>
  <c r="R47" i="3"/>
  <c r="C48" i="3"/>
  <c r="H48" i="3"/>
  <c r="R48" i="3"/>
  <c r="R49" i="3"/>
  <c r="C50" i="3"/>
  <c r="R50" i="3"/>
  <c r="R51" i="3"/>
  <c r="G11" i="42"/>
  <c r="G13" i="42"/>
  <c r="G15" i="42"/>
  <c r="G17" i="42"/>
  <c r="G19" i="42"/>
  <c r="G21" i="42"/>
  <c r="G23" i="42"/>
  <c r="G25" i="42"/>
  <c r="G27" i="42"/>
  <c r="G29" i="42"/>
  <c r="G32" i="42"/>
  <c r="H52" i="3"/>
  <c r="R52" i="3"/>
  <c r="C53" i="3"/>
  <c r="R53" i="3"/>
  <c r="K11" i="42"/>
  <c r="K13" i="42"/>
  <c r="K15" i="42"/>
  <c r="K17" i="42"/>
  <c r="K19" i="42"/>
  <c r="K21" i="42"/>
  <c r="K23" i="42"/>
  <c r="K25" i="42"/>
  <c r="K27" i="42"/>
  <c r="K29" i="42"/>
  <c r="K32" i="42"/>
  <c r="H54" i="3"/>
  <c r="R54" i="3"/>
  <c r="C55" i="3"/>
  <c r="R55" i="3"/>
  <c r="H56" i="3"/>
  <c r="C57" i="3"/>
  <c r="G36" i="42"/>
  <c r="G38" i="42"/>
  <c r="G40" i="42"/>
  <c r="G42" i="42"/>
  <c r="G44" i="42"/>
  <c r="G46" i="42"/>
  <c r="G48" i="42"/>
  <c r="Q59" i="3"/>
  <c r="K36" i="42"/>
  <c r="K38" i="42"/>
  <c r="K40" i="42"/>
  <c r="K42" i="42"/>
  <c r="K44" i="42"/>
  <c r="K46" i="42"/>
  <c r="K48" i="42"/>
  <c r="Q61" i="3"/>
  <c r="Q63" i="3"/>
  <c r="H74" i="3"/>
  <c r="R1" i="36"/>
  <c r="B4" i="36"/>
  <c r="D4" i="36"/>
  <c r="F4" i="36"/>
  <c r="H4" i="36"/>
  <c r="N4" i="36"/>
  <c r="P4" i="36"/>
  <c r="R4" i="36"/>
  <c r="T4" i="36"/>
  <c r="B12" i="36"/>
  <c r="C7" i="36"/>
  <c r="F12" i="36"/>
  <c r="G7" i="36"/>
  <c r="N12" i="36"/>
  <c r="O7" i="36"/>
  <c r="R12" i="36"/>
  <c r="S7" i="36"/>
  <c r="C8" i="36"/>
  <c r="G8" i="36"/>
  <c r="O8" i="36"/>
  <c r="S8" i="36"/>
  <c r="C9" i="36"/>
  <c r="G9" i="36"/>
  <c r="O9" i="36"/>
  <c r="S9" i="36"/>
  <c r="C10" i="36"/>
  <c r="G10" i="36"/>
  <c r="O10" i="36"/>
  <c r="S10" i="36"/>
  <c r="C11" i="36"/>
  <c r="G11" i="36"/>
  <c r="O11" i="36"/>
  <c r="S11" i="36"/>
  <c r="C12" i="36"/>
  <c r="G12" i="36"/>
  <c r="O12" i="36"/>
  <c r="S12" i="36"/>
  <c r="C14" i="36"/>
  <c r="G14" i="36"/>
  <c r="J14" i="36"/>
  <c r="M14" i="36"/>
  <c r="O14" i="36"/>
  <c r="S14" i="36"/>
  <c r="C15" i="36"/>
  <c r="G15" i="36"/>
  <c r="J15" i="36"/>
  <c r="M15" i="36"/>
  <c r="O15" i="36"/>
  <c r="S15" i="36"/>
  <c r="C16" i="36"/>
  <c r="G16" i="36"/>
  <c r="J16" i="36"/>
  <c r="M16" i="36"/>
  <c r="O16" i="36"/>
  <c r="S16" i="36"/>
  <c r="C17" i="36"/>
  <c r="G17" i="36"/>
  <c r="J17" i="36"/>
  <c r="M17" i="36"/>
  <c r="O17" i="36"/>
  <c r="S17" i="36"/>
  <c r="C18" i="36"/>
  <c r="G18" i="36"/>
  <c r="J18" i="36"/>
  <c r="M18" i="36"/>
  <c r="O18" i="36"/>
  <c r="S18" i="36"/>
  <c r="C19" i="36"/>
  <c r="G19" i="36"/>
  <c r="J19" i="36"/>
  <c r="O19" i="36"/>
  <c r="S19" i="36"/>
  <c r="C20" i="36"/>
  <c r="G20" i="36"/>
  <c r="J20" i="36"/>
  <c r="O20" i="36"/>
  <c r="S20" i="36"/>
  <c r="B21" i="36"/>
  <c r="C21" i="36"/>
  <c r="G21" i="36"/>
  <c r="J21" i="36"/>
  <c r="N21" i="36"/>
  <c r="O21" i="36"/>
  <c r="C22" i="36"/>
  <c r="G22" i="36"/>
  <c r="J22" i="36"/>
  <c r="O22" i="36"/>
  <c r="S22" i="36"/>
  <c r="C23" i="36"/>
  <c r="G23" i="36"/>
  <c r="J23" i="36"/>
  <c r="O23" i="36"/>
  <c r="S23" i="36"/>
  <c r="C24" i="36"/>
  <c r="G24" i="36"/>
  <c r="J24" i="36"/>
  <c r="O24" i="36"/>
  <c r="S24" i="36"/>
  <c r="C25" i="36"/>
  <c r="G25" i="36"/>
  <c r="J25" i="36"/>
  <c r="O25" i="36"/>
  <c r="S25" i="36"/>
  <c r="C26" i="36"/>
  <c r="G26" i="36"/>
  <c r="J26" i="36"/>
  <c r="O26" i="36"/>
  <c r="S26" i="36"/>
  <c r="C27" i="36"/>
  <c r="G27" i="36"/>
  <c r="O27" i="36"/>
  <c r="S27" i="36"/>
  <c r="C28" i="36"/>
  <c r="G28" i="36"/>
  <c r="O28" i="36"/>
  <c r="S28" i="36"/>
  <c r="C29" i="36"/>
  <c r="G29" i="36"/>
  <c r="O29" i="36"/>
  <c r="S29" i="36"/>
  <c r="C30" i="36"/>
  <c r="G30" i="36"/>
  <c r="O30" i="36"/>
  <c r="S30" i="36"/>
  <c r="C31" i="36"/>
  <c r="G31" i="36"/>
  <c r="O31" i="36"/>
  <c r="S31" i="36"/>
  <c r="C32" i="36"/>
  <c r="G32" i="36"/>
  <c r="O32" i="36"/>
  <c r="S32" i="36"/>
  <c r="C33" i="36"/>
  <c r="G33" i="36"/>
  <c r="O33" i="36"/>
  <c r="S33" i="36"/>
  <c r="C34" i="36"/>
  <c r="G34" i="36"/>
  <c r="O34" i="36"/>
  <c r="S34" i="36"/>
  <c r="C35" i="36"/>
  <c r="G35" i="36"/>
  <c r="O35" i="36"/>
  <c r="S35" i="36"/>
  <c r="C36" i="36"/>
  <c r="G36" i="36"/>
  <c r="O36" i="36"/>
  <c r="S36" i="36"/>
  <c r="C37" i="36"/>
  <c r="G37" i="36"/>
  <c r="O37" i="36"/>
  <c r="S37" i="36"/>
  <c r="C38" i="36"/>
  <c r="G38" i="36"/>
  <c r="O38" i="36"/>
  <c r="S38" i="36"/>
  <c r="C39" i="36"/>
  <c r="G39" i="36"/>
  <c r="O39" i="36"/>
  <c r="S39" i="36"/>
  <c r="C40" i="36"/>
  <c r="G40" i="36"/>
  <c r="O40" i="36"/>
  <c r="S40" i="36"/>
  <c r="C41" i="36"/>
  <c r="G41" i="36"/>
  <c r="O41" i="36"/>
  <c r="S41" i="36"/>
  <c r="C42" i="36"/>
  <c r="G42" i="36"/>
  <c r="O42" i="36"/>
  <c r="S42" i="36"/>
  <c r="C43" i="36"/>
  <c r="G43" i="36"/>
  <c r="O43" i="36"/>
  <c r="S43" i="36"/>
  <c r="C44" i="36"/>
  <c r="G44" i="36"/>
  <c r="O44" i="36"/>
  <c r="S44" i="36"/>
  <c r="C45" i="36"/>
  <c r="G45" i="36"/>
  <c r="O45" i="36"/>
  <c r="S45" i="36"/>
  <c r="C46" i="36"/>
  <c r="G46" i="36"/>
  <c r="O46" i="36"/>
  <c r="S46" i="36"/>
  <c r="C47" i="36"/>
  <c r="G47" i="36"/>
  <c r="O47" i="36"/>
  <c r="S47" i="36"/>
  <c r="C48" i="36"/>
  <c r="G48" i="36"/>
  <c r="O48" i="36"/>
  <c r="S48" i="36"/>
  <c r="C49" i="36"/>
  <c r="G49" i="36"/>
  <c r="O49" i="36"/>
  <c r="S49" i="36"/>
  <c r="C50" i="36"/>
  <c r="G50" i="36"/>
  <c r="O50" i="36"/>
  <c r="S50" i="36"/>
  <c r="C51" i="36"/>
  <c r="G51" i="36"/>
  <c r="O51" i="36"/>
  <c r="S51" i="36"/>
  <c r="C52" i="36"/>
  <c r="G52" i="36"/>
  <c r="O52" i="36"/>
  <c r="S52" i="36"/>
  <c r="C53" i="36"/>
  <c r="G53" i="36"/>
  <c r="O53" i="36"/>
  <c r="S53" i="36"/>
  <c r="C54" i="36"/>
  <c r="G54" i="36"/>
  <c r="O54" i="36"/>
  <c r="S54" i="36"/>
  <c r="C55" i="36"/>
  <c r="G55" i="36"/>
  <c r="O55" i="36"/>
  <c r="S55" i="36"/>
  <c r="C56" i="36"/>
  <c r="G56" i="36"/>
  <c r="O56" i="36"/>
  <c r="S56" i="36"/>
  <c r="C57" i="36"/>
  <c r="G57" i="36"/>
  <c r="O57" i="36"/>
  <c r="S57" i="36"/>
  <c r="C58" i="36"/>
  <c r="G58" i="36"/>
  <c r="O58" i="36"/>
  <c r="S58" i="36"/>
  <c r="C59" i="36"/>
  <c r="G59" i="36"/>
  <c r="O59" i="36"/>
  <c r="S59" i="36"/>
  <c r="C60" i="36"/>
  <c r="G60" i="36"/>
  <c r="O60" i="36"/>
  <c r="S60" i="36"/>
  <c r="C61" i="36"/>
  <c r="G61" i="36"/>
  <c r="O61" i="36"/>
  <c r="S61" i="36"/>
  <c r="C62" i="36"/>
  <c r="G62" i="36"/>
  <c r="O62" i="36"/>
  <c r="S62" i="36"/>
  <c r="C63" i="36"/>
  <c r="G63" i="36"/>
  <c r="O63" i="36"/>
  <c r="S63" i="36"/>
  <c r="C64" i="36"/>
  <c r="G64" i="36"/>
  <c r="O64" i="36"/>
  <c r="S64" i="36"/>
  <c r="C65" i="36"/>
  <c r="G65" i="36"/>
  <c r="O65" i="36"/>
  <c r="S65" i="36"/>
  <c r="C66" i="36"/>
  <c r="G66" i="36"/>
  <c r="J66" i="36"/>
  <c r="J67" i="36"/>
  <c r="J69" i="36"/>
  <c r="J68" i="36"/>
  <c r="J70" i="36"/>
  <c r="J71" i="36"/>
  <c r="J72" i="36"/>
  <c r="K66" i="36"/>
  <c r="O66" i="36"/>
  <c r="S66" i="36"/>
  <c r="C67" i="36"/>
  <c r="G67" i="36"/>
  <c r="K67" i="36"/>
  <c r="O67" i="36"/>
  <c r="S67" i="36"/>
  <c r="C68" i="36"/>
  <c r="G68" i="36"/>
  <c r="K68" i="36"/>
  <c r="O68" i="36"/>
  <c r="S68" i="36"/>
  <c r="C69" i="36"/>
  <c r="G69" i="36"/>
  <c r="K69" i="36"/>
  <c r="M69" i="36"/>
  <c r="O69" i="36"/>
  <c r="S69" i="36"/>
  <c r="C70" i="36"/>
  <c r="G70" i="36"/>
  <c r="K70" i="36"/>
  <c r="M70" i="36"/>
  <c r="O70" i="36"/>
  <c r="S70" i="36"/>
  <c r="C71" i="36"/>
  <c r="G71" i="36"/>
  <c r="K71" i="36"/>
  <c r="O71" i="36"/>
  <c r="S71" i="36"/>
  <c r="C72" i="36"/>
  <c r="G72" i="36"/>
  <c r="K72" i="36"/>
  <c r="O72" i="36"/>
  <c r="S72" i="36"/>
  <c r="J74" i="36"/>
  <c r="B12" i="10"/>
  <c r="B75" i="10"/>
  <c r="B75" i="36"/>
  <c r="B12" i="8"/>
  <c r="B79" i="8"/>
  <c r="F75" i="36"/>
  <c r="B12" i="15"/>
  <c r="B36" i="15"/>
  <c r="J75" i="36"/>
  <c r="B12" i="12"/>
  <c r="B79" i="12"/>
  <c r="N75" i="36"/>
  <c r="B12" i="17"/>
  <c r="B67" i="17"/>
  <c r="R75" i="36"/>
  <c r="B77" i="36"/>
  <c r="F77" i="36"/>
  <c r="N77" i="36"/>
  <c r="R77" i="36"/>
  <c r="B78" i="36"/>
  <c r="F78" i="36"/>
  <c r="N78" i="36"/>
  <c r="R78" i="36"/>
  <c r="B79" i="36"/>
  <c r="F79" i="36"/>
  <c r="N79" i="36"/>
  <c r="R79" i="36"/>
  <c r="Z1" i="37"/>
  <c r="B4" i="37"/>
  <c r="D4" i="37"/>
  <c r="F4" i="37"/>
  <c r="H4" i="37"/>
  <c r="J4" i="37"/>
  <c r="L4" i="37"/>
  <c r="K6" i="1"/>
  <c r="R4" i="37"/>
  <c r="M6" i="1"/>
  <c r="T4" i="37"/>
  <c r="V4" i="37"/>
  <c r="X4" i="37"/>
  <c r="Z4" i="37"/>
  <c r="AB4" i="37"/>
  <c r="B12" i="37"/>
  <c r="C7" i="37"/>
  <c r="F12" i="37"/>
  <c r="G7" i="37"/>
  <c r="J12" i="37"/>
  <c r="K7" i="37"/>
  <c r="S7" i="37"/>
  <c r="V12" i="37"/>
  <c r="W7" i="37"/>
  <c r="Z12" i="37"/>
  <c r="AA7" i="37"/>
  <c r="C8" i="37"/>
  <c r="G8" i="37"/>
  <c r="K8" i="37"/>
  <c r="S8" i="37"/>
  <c r="W8" i="37"/>
  <c r="AA8" i="37"/>
  <c r="C9" i="37"/>
  <c r="G9" i="37"/>
  <c r="K9" i="37"/>
  <c r="S9" i="37"/>
  <c r="W9" i="37"/>
  <c r="AA9" i="37"/>
  <c r="C10" i="37"/>
  <c r="G10" i="37"/>
  <c r="K10" i="37"/>
  <c r="S10" i="37"/>
  <c r="W10" i="37"/>
  <c r="AA10" i="37"/>
  <c r="C11" i="37"/>
  <c r="G11" i="37"/>
  <c r="K11" i="37"/>
  <c r="S11" i="37"/>
  <c r="W11" i="37"/>
  <c r="AA11" i="37"/>
  <c r="C12" i="37"/>
  <c r="G12" i="37"/>
  <c r="K12" i="37"/>
  <c r="R12" i="37"/>
  <c r="S12" i="37"/>
  <c r="W12" i="37"/>
  <c r="AA12" i="37"/>
  <c r="C14" i="37"/>
  <c r="G14" i="37"/>
  <c r="K14" i="37"/>
  <c r="C15" i="37"/>
  <c r="G15" i="37"/>
  <c r="K15" i="37"/>
  <c r="C16" i="37"/>
  <c r="G16" i="37"/>
  <c r="K16" i="37"/>
  <c r="C17" i="37"/>
  <c r="G17" i="37"/>
  <c r="K17" i="37"/>
  <c r="C18" i="37"/>
  <c r="G18" i="37"/>
  <c r="K18" i="37"/>
  <c r="C19" i="37"/>
  <c r="G19" i="37"/>
  <c r="K19" i="37"/>
  <c r="C20" i="37"/>
  <c r="G20" i="37"/>
  <c r="K20" i="37"/>
  <c r="C21" i="37"/>
  <c r="G21" i="37"/>
  <c r="K21" i="37"/>
  <c r="C22" i="37"/>
  <c r="G22" i="37"/>
  <c r="K22" i="37"/>
  <c r="S22" i="37"/>
  <c r="W22" i="37"/>
  <c r="C23" i="37"/>
  <c r="G23" i="37"/>
  <c r="K23" i="37"/>
  <c r="S23" i="37"/>
  <c r="W23" i="37"/>
  <c r="C24" i="37"/>
  <c r="G24" i="37"/>
  <c r="K24" i="37"/>
  <c r="S24" i="37"/>
  <c r="W24" i="37"/>
  <c r="C25" i="37"/>
  <c r="G25" i="37"/>
  <c r="K25" i="37"/>
  <c r="S25" i="37"/>
  <c r="W25" i="37"/>
  <c r="C26" i="37"/>
  <c r="G26" i="37"/>
  <c r="K26" i="37"/>
  <c r="S26" i="37"/>
  <c r="W26" i="37"/>
  <c r="C27" i="37"/>
  <c r="G27" i="37"/>
  <c r="W27" i="37"/>
  <c r="C28" i="37"/>
  <c r="G28" i="37"/>
  <c r="W28" i="37"/>
  <c r="C29" i="37"/>
  <c r="G29" i="37"/>
  <c r="W29" i="37"/>
  <c r="C30" i="37"/>
  <c r="G30" i="37"/>
  <c r="W30" i="37"/>
  <c r="C31" i="37"/>
  <c r="G31" i="37"/>
  <c r="W31" i="37"/>
  <c r="C32" i="37"/>
  <c r="G32" i="37"/>
  <c r="W32" i="37"/>
  <c r="C33" i="37"/>
  <c r="G33" i="37"/>
  <c r="W33" i="37"/>
  <c r="C34" i="37"/>
  <c r="G34" i="37"/>
  <c r="W34" i="37"/>
  <c r="C35" i="37"/>
  <c r="G35" i="37"/>
  <c r="W35" i="37"/>
  <c r="C36" i="37"/>
  <c r="G36" i="37"/>
  <c r="W36" i="37"/>
  <c r="C37" i="37"/>
  <c r="G37" i="37"/>
  <c r="W37" i="37"/>
  <c r="C38" i="37"/>
  <c r="G38" i="37"/>
  <c r="W38" i="37"/>
  <c r="C39" i="37"/>
  <c r="G39" i="37"/>
  <c r="W39" i="37"/>
  <c r="C40" i="37"/>
  <c r="G40" i="37"/>
  <c r="W40" i="37"/>
  <c r="C41" i="37"/>
  <c r="G41" i="37"/>
  <c r="W41" i="37"/>
  <c r="C42" i="37"/>
  <c r="G42" i="37"/>
  <c r="W42" i="37"/>
  <c r="C43" i="37"/>
  <c r="G43" i="37"/>
  <c r="W43" i="37"/>
  <c r="C44" i="37"/>
  <c r="G44" i="37"/>
  <c r="W44" i="37"/>
  <c r="C45" i="37"/>
  <c r="G45" i="37"/>
  <c r="W45" i="37"/>
  <c r="C46" i="37"/>
  <c r="G46" i="37"/>
  <c r="W46" i="37"/>
  <c r="C47" i="37"/>
  <c r="G47" i="37"/>
  <c r="W47" i="37"/>
  <c r="C48" i="37"/>
  <c r="G48" i="37"/>
  <c r="W48" i="37"/>
  <c r="C49" i="37"/>
  <c r="G49" i="37"/>
  <c r="W49" i="37"/>
  <c r="C50" i="37"/>
  <c r="G50" i="37"/>
  <c r="W50" i="37"/>
  <c r="C51" i="37"/>
  <c r="G51" i="37"/>
  <c r="W51" i="37"/>
  <c r="C52" i="37"/>
  <c r="G52" i="37"/>
  <c r="W52" i="37"/>
  <c r="C53" i="37"/>
  <c r="G53" i="37"/>
  <c r="W53" i="37"/>
  <c r="C54" i="37"/>
  <c r="G54" i="37"/>
  <c r="W54" i="37"/>
  <c r="C55" i="37"/>
  <c r="G55" i="37"/>
  <c r="W55" i="37"/>
  <c r="AA55" i="37"/>
  <c r="C56" i="37"/>
  <c r="G56" i="37"/>
  <c r="W56" i="37"/>
  <c r="AA56" i="37"/>
  <c r="C57" i="37"/>
  <c r="G57" i="37"/>
  <c r="W57" i="37"/>
  <c r="AA57" i="37"/>
  <c r="C58" i="37"/>
  <c r="G58" i="37"/>
  <c r="W58" i="37"/>
  <c r="AA58" i="37"/>
  <c r="C59" i="37"/>
  <c r="G59" i="37"/>
  <c r="W59" i="37"/>
  <c r="AA59" i="37"/>
  <c r="C60" i="37"/>
  <c r="G60" i="37"/>
  <c r="W60" i="37"/>
  <c r="AA60" i="37"/>
  <c r="C61" i="37"/>
  <c r="G61" i="37"/>
  <c r="W61" i="37"/>
  <c r="AA61" i="37"/>
  <c r="C62" i="37"/>
  <c r="G62" i="37"/>
  <c r="W62" i="37"/>
  <c r="AA62" i="37"/>
  <c r="C63" i="37"/>
  <c r="G63" i="37"/>
  <c r="W63" i="37"/>
  <c r="C64" i="37"/>
  <c r="G64" i="37"/>
  <c r="W64" i="37"/>
  <c r="C65" i="37"/>
  <c r="G65" i="37"/>
  <c r="W65" i="37"/>
  <c r="C66" i="37"/>
  <c r="G66" i="37"/>
  <c r="K66" i="37"/>
  <c r="S66" i="37"/>
  <c r="W66" i="37"/>
  <c r="AA66" i="37"/>
  <c r="C67" i="37"/>
  <c r="G67" i="37"/>
  <c r="K67" i="37"/>
  <c r="S67" i="37"/>
  <c r="W67" i="37"/>
  <c r="AA67" i="37"/>
  <c r="C68" i="37"/>
  <c r="G68" i="37"/>
  <c r="K68" i="37"/>
  <c r="S68" i="37"/>
  <c r="W68" i="37"/>
  <c r="AA68" i="37"/>
  <c r="C69" i="37"/>
  <c r="G69" i="37"/>
  <c r="K69" i="37"/>
  <c r="S69" i="37"/>
  <c r="W69" i="37"/>
  <c r="AA69" i="37"/>
  <c r="C70" i="37"/>
  <c r="G70" i="37"/>
  <c r="K70" i="37"/>
  <c r="S70" i="37"/>
  <c r="W70" i="37"/>
  <c r="AA70" i="37"/>
  <c r="C71" i="37"/>
  <c r="G71" i="37"/>
  <c r="K71" i="37"/>
  <c r="S71" i="37"/>
  <c r="W71" i="37"/>
  <c r="AA71" i="37"/>
  <c r="C72" i="37"/>
  <c r="G72" i="37"/>
  <c r="K72" i="37"/>
  <c r="S72" i="37"/>
  <c r="W72" i="37"/>
  <c r="AA72" i="37"/>
  <c r="B75" i="37"/>
  <c r="F75" i="37"/>
  <c r="J75" i="37"/>
  <c r="B12" i="106"/>
  <c r="B67" i="106"/>
  <c r="R75" i="37"/>
  <c r="V75" i="37"/>
  <c r="B12" i="18"/>
  <c r="B31" i="18"/>
  <c r="Z75" i="37"/>
  <c r="B77" i="37"/>
  <c r="F77" i="37"/>
  <c r="J77" i="37"/>
  <c r="R77" i="37"/>
  <c r="V77" i="37"/>
  <c r="Z77" i="37"/>
  <c r="B78" i="37"/>
  <c r="F78" i="37"/>
  <c r="J78" i="37"/>
  <c r="R78" i="37"/>
  <c r="V78" i="37"/>
  <c r="Z78" i="37"/>
  <c r="B79" i="37"/>
  <c r="F79" i="37"/>
  <c r="J79" i="37"/>
  <c r="R79" i="37"/>
  <c r="V79" i="37"/>
  <c r="Z79" i="37"/>
  <c r="T1" i="4"/>
  <c r="B12" i="4"/>
  <c r="C7" i="4"/>
  <c r="E7" i="4"/>
  <c r="G7" i="4"/>
  <c r="H12" i="4"/>
  <c r="I7" i="4"/>
  <c r="M7" i="4"/>
  <c r="O7" i="4"/>
  <c r="Q7" i="4"/>
  <c r="S7" i="4"/>
  <c r="U7" i="4"/>
  <c r="W7" i="4"/>
  <c r="Y7" i="4"/>
  <c r="C8" i="4"/>
  <c r="E8" i="4"/>
  <c r="G8" i="4"/>
  <c r="I8" i="4"/>
  <c r="M8" i="4"/>
  <c r="O8" i="4"/>
  <c r="Q8" i="4"/>
  <c r="S8" i="4"/>
  <c r="U8" i="4"/>
  <c r="W8" i="4"/>
  <c r="Y8" i="4"/>
  <c r="C9" i="4"/>
  <c r="E9" i="4"/>
  <c r="G9" i="4"/>
  <c r="I9" i="4"/>
  <c r="M9" i="4"/>
  <c r="O9" i="4"/>
  <c r="Q9" i="4"/>
  <c r="S9" i="4"/>
  <c r="U9" i="4"/>
  <c r="W9" i="4"/>
  <c r="Y9" i="4"/>
  <c r="C10" i="4"/>
  <c r="E10" i="4"/>
  <c r="G10" i="4"/>
  <c r="I10" i="4"/>
  <c r="M10" i="4"/>
  <c r="O10" i="4"/>
  <c r="Q10" i="4"/>
  <c r="S10" i="4"/>
  <c r="U10" i="4"/>
  <c r="W10" i="4"/>
  <c r="Y10" i="4"/>
  <c r="C11" i="4"/>
  <c r="E11" i="4"/>
  <c r="G11" i="4"/>
  <c r="I11" i="4"/>
  <c r="M11" i="4"/>
  <c r="O11" i="4"/>
  <c r="Q11" i="4"/>
  <c r="S11" i="4"/>
  <c r="U11" i="4"/>
  <c r="W11" i="4"/>
  <c r="Y11" i="4"/>
  <c r="C12" i="4"/>
  <c r="E12" i="4"/>
  <c r="G12" i="4"/>
  <c r="I12" i="4"/>
  <c r="J12" i="4"/>
  <c r="K12" i="4"/>
  <c r="M12" i="4"/>
  <c r="O12" i="4"/>
  <c r="Q12" i="4"/>
  <c r="S12" i="4"/>
  <c r="U12" i="4"/>
  <c r="W12" i="4"/>
  <c r="Y12" i="4"/>
  <c r="C14" i="4"/>
  <c r="E14" i="4"/>
  <c r="G14" i="4"/>
  <c r="M14" i="4"/>
  <c r="O14" i="4"/>
  <c r="Q14" i="4"/>
  <c r="S14" i="4"/>
  <c r="U14" i="4"/>
  <c r="W14" i="4"/>
  <c r="Y14" i="4"/>
  <c r="C15" i="4"/>
  <c r="E15" i="4"/>
  <c r="G15" i="4"/>
  <c r="M15" i="4"/>
  <c r="O15" i="4"/>
  <c r="Q15" i="4"/>
  <c r="S15" i="4"/>
  <c r="U15" i="4"/>
  <c r="W15" i="4"/>
  <c r="Y15" i="4"/>
  <c r="C16" i="4"/>
  <c r="E16" i="4"/>
  <c r="G16" i="4"/>
  <c r="M16" i="4"/>
  <c r="O16" i="4"/>
  <c r="Q16" i="4"/>
  <c r="S16" i="4"/>
  <c r="U16" i="4"/>
  <c r="W16" i="4"/>
  <c r="Y16" i="4"/>
  <c r="C17" i="4"/>
  <c r="E17" i="4"/>
  <c r="G17" i="4"/>
  <c r="M17" i="4"/>
  <c r="O17" i="4"/>
  <c r="Q17" i="4"/>
  <c r="S17" i="4"/>
  <c r="U17" i="4"/>
  <c r="W17" i="4"/>
  <c r="Y17" i="4"/>
  <c r="C18" i="4"/>
  <c r="E18" i="4"/>
  <c r="G18" i="4"/>
  <c r="M18" i="4"/>
  <c r="O18" i="4"/>
  <c r="Q18" i="4"/>
  <c r="S18" i="4"/>
  <c r="U18" i="4"/>
  <c r="W18" i="4"/>
  <c r="Y18" i="4"/>
  <c r="C19" i="4"/>
  <c r="E19" i="4"/>
  <c r="G19" i="4"/>
  <c r="M19" i="4"/>
  <c r="O19" i="4"/>
  <c r="Q19" i="4"/>
  <c r="S19" i="4"/>
  <c r="U19" i="4"/>
  <c r="W19" i="4"/>
  <c r="Y19" i="4"/>
  <c r="C20" i="4"/>
  <c r="E20" i="4"/>
  <c r="G20" i="4"/>
  <c r="M20" i="4"/>
  <c r="O20" i="4"/>
  <c r="Q20" i="4"/>
  <c r="S20" i="4"/>
  <c r="U20" i="4"/>
  <c r="W20" i="4"/>
  <c r="Y20" i="4"/>
  <c r="C21" i="4"/>
  <c r="E21" i="4"/>
  <c r="G21" i="4"/>
  <c r="M21" i="4"/>
  <c r="O21" i="4"/>
  <c r="Q21" i="4"/>
  <c r="S21" i="4"/>
  <c r="U21" i="4"/>
  <c r="W21" i="4"/>
  <c r="Y21" i="4"/>
  <c r="C22" i="4"/>
  <c r="E22" i="4"/>
  <c r="G22" i="4"/>
  <c r="M22" i="4"/>
  <c r="O22" i="4"/>
  <c r="Q22" i="4"/>
  <c r="S22" i="4"/>
  <c r="U22" i="4"/>
  <c r="W22" i="4"/>
  <c r="Y22" i="4"/>
  <c r="C23" i="4"/>
  <c r="E23" i="4"/>
  <c r="G23" i="4"/>
  <c r="M23" i="4"/>
  <c r="O23" i="4"/>
  <c r="Q23" i="4"/>
  <c r="S23" i="4"/>
  <c r="U23" i="4"/>
  <c r="W23" i="4"/>
  <c r="Y23" i="4"/>
  <c r="C24" i="4"/>
  <c r="E24" i="4"/>
  <c r="G24" i="4"/>
  <c r="M24" i="4"/>
  <c r="O24" i="4"/>
  <c r="Q24" i="4"/>
  <c r="S24" i="4"/>
  <c r="U24" i="4"/>
  <c r="W24" i="4"/>
  <c r="Y24" i="4"/>
  <c r="C25" i="4"/>
  <c r="E25" i="4"/>
  <c r="G25" i="4"/>
  <c r="M25" i="4"/>
  <c r="O25" i="4"/>
  <c r="Q25" i="4"/>
  <c r="S25" i="4"/>
  <c r="U25" i="4"/>
  <c r="W25" i="4"/>
  <c r="Y25" i="4"/>
  <c r="C26" i="4"/>
  <c r="E26" i="4"/>
  <c r="G26" i="4"/>
  <c r="M26" i="4"/>
  <c r="O26" i="4"/>
  <c r="Q26" i="4"/>
  <c r="S26" i="4"/>
  <c r="U26" i="4"/>
  <c r="W26" i="4"/>
  <c r="Y26" i="4"/>
  <c r="C27" i="4"/>
  <c r="E27" i="4"/>
  <c r="G27" i="4"/>
  <c r="M27" i="4"/>
  <c r="O27" i="4"/>
  <c r="Q27" i="4"/>
  <c r="S27" i="4"/>
  <c r="U27" i="4"/>
  <c r="W27" i="4"/>
  <c r="Y27" i="4"/>
  <c r="C28" i="4"/>
  <c r="E28" i="4"/>
  <c r="G28" i="4"/>
  <c r="M28" i="4"/>
  <c r="O28" i="4"/>
  <c r="Q28" i="4"/>
  <c r="S28" i="4"/>
  <c r="U28" i="4"/>
  <c r="W28" i="4"/>
  <c r="Y28" i="4"/>
  <c r="C29" i="4"/>
  <c r="E29" i="4"/>
  <c r="G29" i="4"/>
  <c r="M29" i="4"/>
  <c r="O29" i="4"/>
  <c r="Q29" i="4"/>
  <c r="S29" i="4"/>
  <c r="U29" i="4"/>
  <c r="W29" i="4"/>
  <c r="Y29" i="4"/>
  <c r="C30" i="4"/>
  <c r="E30" i="4"/>
  <c r="G30" i="4"/>
  <c r="M30" i="4"/>
  <c r="O30" i="4"/>
  <c r="Q30" i="4"/>
  <c r="S30" i="4"/>
  <c r="U30" i="4"/>
  <c r="W30" i="4"/>
  <c r="Y30" i="4"/>
  <c r="C31" i="4"/>
  <c r="E31" i="4"/>
  <c r="G31" i="4"/>
  <c r="M31" i="4"/>
  <c r="O31" i="4"/>
  <c r="Q31" i="4"/>
  <c r="S31" i="4"/>
  <c r="U31" i="4"/>
  <c r="W31" i="4"/>
  <c r="Y31" i="4"/>
  <c r="C32" i="4"/>
  <c r="E32" i="4"/>
  <c r="G32" i="4"/>
  <c r="M32" i="4"/>
  <c r="O32" i="4"/>
  <c r="Q32" i="4"/>
  <c r="S32" i="4"/>
  <c r="U32" i="4"/>
  <c r="W32" i="4"/>
  <c r="Y32" i="4"/>
  <c r="C33" i="4"/>
  <c r="E33" i="4"/>
  <c r="G33" i="4"/>
  <c r="M33" i="4"/>
  <c r="O33" i="4"/>
  <c r="Q33" i="4"/>
  <c r="S33" i="4"/>
  <c r="U33" i="4"/>
  <c r="W33" i="4"/>
  <c r="Y33" i="4"/>
  <c r="C34" i="4"/>
  <c r="E34" i="4"/>
  <c r="G34" i="4"/>
  <c r="O34" i="4"/>
  <c r="Q34" i="4"/>
  <c r="S34" i="4"/>
  <c r="U34" i="4"/>
  <c r="W34" i="4"/>
  <c r="Y34" i="4"/>
  <c r="C35" i="4"/>
  <c r="E35" i="4"/>
  <c r="G35" i="4"/>
  <c r="M35" i="4"/>
  <c r="O35" i="4"/>
  <c r="Q35" i="4"/>
  <c r="S35" i="4"/>
  <c r="U35" i="4"/>
  <c r="W35" i="4"/>
  <c r="Y35" i="4"/>
  <c r="C36" i="4"/>
  <c r="E36" i="4"/>
  <c r="G36" i="4"/>
  <c r="M36" i="4"/>
  <c r="O36" i="4"/>
  <c r="Q36" i="4"/>
  <c r="S36" i="4"/>
  <c r="U36" i="4"/>
  <c r="W36" i="4"/>
  <c r="Y36" i="4"/>
  <c r="C37" i="4"/>
  <c r="E37" i="4"/>
  <c r="G37" i="4"/>
  <c r="M37" i="4"/>
  <c r="O37" i="4"/>
  <c r="Q37" i="4"/>
  <c r="S37" i="4"/>
  <c r="U37" i="4"/>
  <c r="W37" i="4"/>
  <c r="Y37" i="4"/>
  <c r="C38" i="4"/>
  <c r="E38" i="4"/>
  <c r="G38" i="4"/>
  <c r="M38" i="4"/>
  <c r="O38" i="4"/>
  <c r="Q38" i="4"/>
  <c r="S38" i="4"/>
  <c r="U38" i="4"/>
  <c r="W38" i="4"/>
  <c r="Y38" i="4"/>
  <c r="C39" i="4"/>
  <c r="E39" i="4"/>
  <c r="G39" i="4"/>
  <c r="M39" i="4"/>
  <c r="O39" i="4"/>
  <c r="Q39" i="4"/>
  <c r="S39" i="4"/>
  <c r="U39" i="4"/>
  <c r="W39" i="4"/>
  <c r="Y39" i="4"/>
  <c r="C40" i="4"/>
  <c r="E40" i="4"/>
  <c r="G40" i="4"/>
  <c r="M40" i="4"/>
  <c r="O40" i="4"/>
  <c r="Q40" i="4"/>
  <c r="S40" i="4"/>
  <c r="U40" i="4"/>
  <c r="W40" i="4"/>
  <c r="Y40" i="4"/>
  <c r="C41" i="4"/>
  <c r="E41" i="4"/>
  <c r="G41" i="4"/>
  <c r="M41" i="4"/>
  <c r="O41" i="4"/>
  <c r="Q41" i="4"/>
  <c r="S41" i="4"/>
  <c r="U41" i="4"/>
  <c r="W41" i="4"/>
  <c r="Y41" i="4"/>
  <c r="C42" i="4"/>
  <c r="E42" i="4"/>
  <c r="G42" i="4"/>
  <c r="M42" i="4"/>
  <c r="O42" i="4"/>
  <c r="Q42" i="4"/>
  <c r="S42" i="4"/>
  <c r="U42" i="4"/>
  <c r="W42" i="4"/>
  <c r="Y42" i="4"/>
  <c r="C43" i="4"/>
  <c r="E43" i="4"/>
  <c r="G43" i="4"/>
  <c r="M43" i="4"/>
  <c r="O43" i="4"/>
  <c r="Q43" i="4"/>
  <c r="S43" i="4"/>
  <c r="U43" i="4"/>
  <c r="W43" i="4"/>
  <c r="Y43" i="4"/>
  <c r="C44" i="4"/>
  <c r="E44" i="4"/>
  <c r="G44" i="4"/>
  <c r="M44" i="4"/>
  <c r="O44" i="4"/>
  <c r="Q44" i="4"/>
  <c r="S44" i="4"/>
  <c r="U44" i="4"/>
  <c r="W44" i="4"/>
  <c r="Y44" i="4"/>
  <c r="C45" i="4"/>
  <c r="E45" i="4"/>
  <c r="G45" i="4"/>
  <c r="M45" i="4"/>
  <c r="O45" i="4"/>
  <c r="Q45" i="4"/>
  <c r="S45" i="4"/>
  <c r="U45" i="4"/>
  <c r="W45" i="4"/>
  <c r="Y45" i="4"/>
  <c r="C46" i="4"/>
  <c r="E46" i="4"/>
  <c r="G46" i="4"/>
  <c r="M46" i="4"/>
  <c r="O46" i="4"/>
  <c r="Q46" i="4"/>
  <c r="S46" i="4"/>
  <c r="U46" i="4"/>
  <c r="W46" i="4"/>
  <c r="Y46" i="4"/>
  <c r="C47" i="4"/>
  <c r="E47" i="4"/>
  <c r="G47" i="4"/>
  <c r="M47" i="4"/>
  <c r="O47" i="4"/>
  <c r="Q47" i="4"/>
  <c r="S47" i="4"/>
  <c r="U47" i="4"/>
  <c r="W47" i="4"/>
  <c r="Y47" i="4"/>
  <c r="C48" i="4"/>
  <c r="E48" i="4"/>
  <c r="G48" i="4"/>
  <c r="M48" i="4"/>
  <c r="O48" i="4"/>
  <c r="Q48" i="4"/>
  <c r="S48" i="4"/>
  <c r="U48" i="4"/>
  <c r="W48" i="4"/>
  <c r="Y48" i="4"/>
  <c r="C49" i="4"/>
  <c r="E49" i="4"/>
  <c r="G49" i="4"/>
  <c r="M49" i="4"/>
  <c r="O49" i="4"/>
  <c r="Q49" i="4"/>
  <c r="S49" i="4"/>
  <c r="U49" i="4"/>
  <c r="W49" i="4"/>
  <c r="Y49" i="4"/>
  <c r="C50" i="4"/>
  <c r="E50" i="4"/>
  <c r="G50" i="4"/>
  <c r="M50" i="4"/>
  <c r="O50" i="4"/>
  <c r="Q50" i="4"/>
  <c r="S50" i="4"/>
  <c r="U50" i="4"/>
  <c r="W50" i="4"/>
  <c r="Y50" i="4"/>
  <c r="C51" i="4"/>
  <c r="E51" i="4"/>
  <c r="G51" i="4"/>
  <c r="M51" i="4"/>
  <c r="O51" i="4"/>
  <c r="Q51" i="4"/>
  <c r="S51" i="4"/>
  <c r="U51" i="4"/>
  <c r="W51" i="4"/>
  <c r="Y51" i="4"/>
  <c r="C52" i="4"/>
  <c r="E52" i="4"/>
  <c r="G52" i="4"/>
  <c r="M52" i="4"/>
  <c r="O52" i="4"/>
  <c r="Q52" i="4"/>
  <c r="S52" i="4"/>
  <c r="U52" i="4"/>
  <c r="W52" i="4"/>
  <c r="Y52" i="4"/>
  <c r="C53" i="4"/>
  <c r="E53" i="4"/>
  <c r="G53" i="4"/>
  <c r="M53" i="4"/>
  <c r="O53" i="4"/>
  <c r="Q53" i="4"/>
  <c r="S53" i="4"/>
  <c r="U53" i="4"/>
  <c r="W53" i="4"/>
  <c r="Y53" i="4"/>
  <c r="C54" i="4"/>
  <c r="E54" i="4"/>
  <c r="G54" i="4"/>
  <c r="M54" i="4"/>
  <c r="O54" i="4"/>
  <c r="Q54" i="4"/>
  <c r="S54" i="4"/>
  <c r="U54" i="4"/>
  <c r="W54" i="4"/>
  <c r="Y54" i="4"/>
  <c r="C55" i="4"/>
  <c r="E55" i="4"/>
  <c r="G55" i="4"/>
  <c r="M55" i="4"/>
  <c r="O55" i="4"/>
  <c r="Q55" i="4"/>
  <c r="S55" i="4"/>
  <c r="U55" i="4"/>
  <c r="W55" i="4"/>
  <c r="Y55" i="4"/>
  <c r="C56" i="4"/>
  <c r="E56" i="4"/>
  <c r="G56" i="4"/>
  <c r="M56" i="4"/>
  <c r="O56" i="4"/>
  <c r="Q56" i="4"/>
  <c r="S56" i="4"/>
  <c r="U56" i="4"/>
  <c r="W56" i="4"/>
  <c r="Y56" i="4"/>
  <c r="C57" i="4"/>
  <c r="E57" i="4"/>
  <c r="G57" i="4"/>
  <c r="M57" i="4"/>
  <c r="O57" i="4"/>
  <c r="Q57" i="4"/>
  <c r="S57" i="4"/>
  <c r="U57" i="4"/>
  <c r="W57" i="4"/>
  <c r="Y57" i="4"/>
  <c r="C58" i="4"/>
  <c r="E58" i="4"/>
  <c r="G58" i="4"/>
  <c r="M58" i="4"/>
  <c r="O58" i="4"/>
  <c r="Q58" i="4"/>
  <c r="S58" i="4"/>
  <c r="U58" i="4"/>
  <c r="W58" i="4"/>
  <c r="Y58" i="4"/>
  <c r="C59" i="4"/>
  <c r="E59" i="4"/>
  <c r="G59" i="4"/>
  <c r="M59" i="4"/>
  <c r="O59" i="4"/>
  <c r="Q59" i="4"/>
  <c r="S59" i="4"/>
  <c r="U59" i="4"/>
  <c r="W59" i="4"/>
  <c r="Y59" i="4"/>
  <c r="C60" i="4"/>
  <c r="E60" i="4"/>
  <c r="G60" i="4"/>
  <c r="M60" i="4"/>
  <c r="O60" i="4"/>
  <c r="Q60" i="4"/>
  <c r="S60" i="4"/>
  <c r="U60" i="4"/>
  <c r="W60" i="4"/>
  <c r="Y60" i="4"/>
  <c r="C61" i="4"/>
  <c r="E61" i="4"/>
  <c r="G61" i="4"/>
  <c r="M61" i="4"/>
  <c r="O61" i="4"/>
  <c r="Q61" i="4"/>
  <c r="S61" i="4"/>
  <c r="U61" i="4"/>
  <c r="W61" i="4"/>
  <c r="Y61" i="4"/>
  <c r="C62" i="4"/>
  <c r="E62" i="4"/>
  <c r="G62" i="4"/>
  <c r="M62" i="4"/>
  <c r="O62" i="4"/>
  <c r="Q62" i="4"/>
  <c r="S62" i="4"/>
  <c r="U62" i="4"/>
  <c r="W62" i="4"/>
  <c r="Y62" i="4"/>
  <c r="C63" i="4"/>
  <c r="E63" i="4"/>
  <c r="G63" i="4"/>
  <c r="M63" i="4"/>
  <c r="O63" i="4"/>
  <c r="Q63" i="4"/>
  <c r="S63" i="4"/>
  <c r="U63" i="4"/>
  <c r="W63" i="4"/>
  <c r="Y63" i="4"/>
  <c r="C64" i="4"/>
  <c r="E64" i="4"/>
  <c r="G64" i="4"/>
  <c r="M64" i="4"/>
  <c r="O64" i="4"/>
  <c r="Q64" i="4"/>
  <c r="S64" i="4"/>
  <c r="U64" i="4"/>
  <c r="W64" i="4"/>
  <c r="Y64" i="4"/>
  <c r="C65" i="4"/>
  <c r="E65" i="4"/>
  <c r="G65" i="4"/>
  <c r="I65" i="4"/>
  <c r="K65" i="4"/>
  <c r="M65" i="4"/>
  <c r="O65" i="4"/>
  <c r="Q65" i="4"/>
  <c r="S65" i="4"/>
  <c r="U65" i="4"/>
  <c r="W65" i="4"/>
  <c r="Y65" i="4"/>
  <c r="C66" i="4"/>
  <c r="E66" i="4"/>
  <c r="G66" i="4"/>
  <c r="I66" i="4"/>
  <c r="M66" i="4"/>
  <c r="O66" i="4"/>
  <c r="Q66" i="4"/>
  <c r="S66" i="4"/>
  <c r="U66" i="4"/>
  <c r="W66" i="4"/>
  <c r="Y66" i="4"/>
  <c r="C67" i="4"/>
  <c r="E67" i="4"/>
  <c r="G67" i="4"/>
  <c r="I67" i="4"/>
  <c r="M67" i="4"/>
  <c r="O67" i="4"/>
  <c r="Q67" i="4"/>
  <c r="S67" i="4"/>
  <c r="U67" i="4"/>
  <c r="W67" i="4"/>
  <c r="Y67" i="4"/>
  <c r="C68" i="4"/>
  <c r="E68" i="4"/>
  <c r="G68" i="4"/>
  <c r="I68" i="4"/>
  <c r="M68" i="4"/>
  <c r="O68" i="4"/>
  <c r="Q68" i="4"/>
  <c r="S68" i="4"/>
  <c r="U68" i="4"/>
  <c r="W68" i="4"/>
  <c r="Y68" i="4"/>
  <c r="C69" i="4"/>
  <c r="E69" i="4"/>
  <c r="G69" i="4"/>
  <c r="I69" i="4"/>
  <c r="M69" i="4"/>
  <c r="O69" i="4"/>
  <c r="Q69" i="4"/>
  <c r="T79" i="4"/>
  <c r="S69" i="4"/>
  <c r="U69" i="4"/>
  <c r="V79" i="4"/>
  <c r="W69" i="4"/>
  <c r="Y69" i="4"/>
  <c r="C70" i="4"/>
  <c r="E70" i="4"/>
  <c r="G70" i="4"/>
  <c r="H70" i="4"/>
  <c r="I70" i="4"/>
  <c r="M70" i="4"/>
  <c r="O70" i="4"/>
  <c r="Q70" i="4"/>
  <c r="S70" i="4"/>
  <c r="U70" i="4"/>
  <c r="W70" i="4"/>
  <c r="Y70" i="4"/>
  <c r="C71" i="4"/>
  <c r="E71" i="4"/>
  <c r="G71" i="4"/>
  <c r="I71" i="4"/>
  <c r="M71" i="4"/>
  <c r="O71" i="4"/>
  <c r="Q71" i="4"/>
  <c r="S71" i="4"/>
  <c r="U71" i="4"/>
  <c r="W71" i="4"/>
  <c r="Y71" i="4"/>
  <c r="C72" i="4"/>
  <c r="E72" i="4"/>
  <c r="G72" i="4"/>
  <c r="H72" i="4"/>
  <c r="I72" i="4"/>
  <c r="K72" i="4"/>
  <c r="M72" i="4"/>
  <c r="O72" i="4"/>
  <c r="Q72" i="4"/>
  <c r="S72" i="4"/>
  <c r="U72" i="4"/>
  <c r="W72" i="4"/>
  <c r="Y72" i="4"/>
  <c r="B73" i="5"/>
  <c r="B73" i="6"/>
  <c r="B73" i="7"/>
  <c r="B73" i="80"/>
  <c r="B73" i="4"/>
  <c r="B74" i="5"/>
  <c r="B74" i="6"/>
  <c r="B74" i="7"/>
  <c r="B74" i="80"/>
  <c r="B74" i="4"/>
  <c r="B75" i="5"/>
  <c r="B75" i="6"/>
  <c r="B75" i="7"/>
  <c r="B75" i="80"/>
  <c r="B75" i="4"/>
  <c r="B76" i="4"/>
  <c r="C73" i="4"/>
  <c r="C74" i="4"/>
  <c r="C75" i="4"/>
  <c r="C76" i="4"/>
  <c r="E76" i="4"/>
  <c r="H76" i="4"/>
  <c r="J76" i="4"/>
  <c r="P76" i="4"/>
  <c r="X76" i="4"/>
  <c r="Y76" i="4"/>
  <c r="B79" i="4"/>
  <c r="D79" i="4"/>
  <c r="F79" i="4"/>
  <c r="H79" i="4"/>
  <c r="J79" i="4"/>
  <c r="L79" i="4"/>
  <c r="N79" i="4"/>
  <c r="P79" i="4"/>
  <c r="R79" i="4"/>
  <c r="X79" i="4"/>
  <c r="I12" i="6"/>
  <c r="K12" i="6"/>
  <c r="AE12" i="80"/>
  <c r="AI12" i="80"/>
  <c r="B85" i="4"/>
  <c r="S1" i="6"/>
  <c r="D7" i="6"/>
  <c r="E12" i="6"/>
  <c r="F7" i="6"/>
  <c r="H7" i="6"/>
  <c r="J7" i="6"/>
  <c r="L7" i="6"/>
  <c r="N7" i="6"/>
  <c r="O12" i="6"/>
  <c r="P7" i="6"/>
  <c r="Q12" i="6"/>
  <c r="R7" i="6"/>
  <c r="S12" i="6"/>
  <c r="T7" i="6"/>
  <c r="V7" i="6"/>
  <c r="X7" i="6"/>
  <c r="Z7" i="6"/>
  <c r="AA12" i="6"/>
  <c r="AB7" i="6"/>
  <c r="D8" i="6"/>
  <c r="F8" i="6"/>
  <c r="H8" i="6"/>
  <c r="J8" i="6"/>
  <c r="L8" i="6"/>
  <c r="N8" i="6"/>
  <c r="P8" i="6"/>
  <c r="R8" i="6"/>
  <c r="T8" i="6"/>
  <c r="V8" i="6"/>
  <c r="X8" i="6"/>
  <c r="Z8" i="6"/>
  <c r="AB8" i="6"/>
  <c r="D9" i="6"/>
  <c r="F9" i="6"/>
  <c r="H9" i="6"/>
  <c r="J9" i="6"/>
  <c r="L9" i="6"/>
  <c r="N9" i="6"/>
  <c r="P9" i="6"/>
  <c r="R9" i="6"/>
  <c r="T9" i="6"/>
  <c r="V9" i="6"/>
  <c r="X9" i="6"/>
  <c r="Z9" i="6"/>
  <c r="AB9" i="6"/>
  <c r="D10" i="6"/>
  <c r="F10" i="6"/>
  <c r="H10" i="6"/>
  <c r="J10" i="6"/>
  <c r="L10" i="6"/>
  <c r="N10" i="6"/>
  <c r="P10" i="6"/>
  <c r="R10" i="6"/>
  <c r="T10" i="6"/>
  <c r="V10" i="6"/>
  <c r="X10" i="6"/>
  <c r="Z10" i="6"/>
  <c r="AB10" i="6"/>
  <c r="D11" i="6"/>
  <c r="F11" i="6"/>
  <c r="H11" i="6"/>
  <c r="J11" i="6"/>
  <c r="L11" i="6"/>
  <c r="N11" i="6"/>
  <c r="P11" i="6"/>
  <c r="R11" i="6"/>
  <c r="T11" i="6"/>
  <c r="V11" i="6"/>
  <c r="X11" i="6"/>
  <c r="Z11" i="6"/>
  <c r="AB11" i="6"/>
  <c r="B12" i="6"/>
  <c r="D12" i="6"/>
  <c r="F12" i="6"/>
  <c r="H12" i="6"/>
  <c r="J12" i="6"/>
  <c r="L12" i="6"/>
  <c r="N12" i="6"/>
  <c r="P12" i="6"/>
  <c r="R12" i="6"/>
  <c r="T12" i="6"/>
  <c r="V12" i="6"/>
  <c r="X12" i="6"/>
  <c r="Z12" i="6"/>
  <c r="AB12" i="6"/>
  <c r="D14" i="6"/>
  <c r="H14" i="6"/>
  <c r="N14" i="6"/>
  <c r="O21" i="6"/>
  <c r="O26" i="6"/>
  <c r="O31" i="6"/>
  <c r="O62" i="6"/>
  <c r="O65" i="6"/>
  <c r="O50" i="6"/>
  <c r="O34" i="6"/>
  <c r="O41" i="6"/>
  <c r="O47" i="6"/>
  <c r="O70" i="6"/>
  <c r="O72" i="6"/>
  <c r="P14" i="6"/>
  <c r="V14" i="6"/>
  <c r="X14" i="6"/>
  <c r="Z14" i="6"/>
  <c r="D15" i="6"/>
  <c r="H15" i="6"/>
  <c r="N15" i="6"/>
  <c r="P15" i="6"/>
  <c r="V15" i="6"/>
  <c r="X15" i="6"/>
  <c r="Z15" i="6"/>
  <c r="D16" i="6"/>
  <c r="H16" i="6"/>
  <c r="N16" i="6"/>
  <c r="P16" i="6"/>
  <c r="V16" i="6"/>
  <c r="X16" i="6"/>
  <c r="Z16" i="6"/>
  <c r="D17" i="6"/>
  <c r="H17" i="6"/>
  <c r="N17" i="6"/>
  <c r="P17" i="6"/>
  <c r="V17" i="6"/>
  <c r="X17" i="6"/>
  <c r="Z17" i="6"/>
  <c r="D18" i="6"/>
  <c r="H18" i="6"/>
  <c r="N18" i="6"/>
  <c r="P18" i="6"/>
  <c r="V18" i="6"/>
  <c r="X18" i="6"/>
  <c r="Z18" i="6"/>
  <c r="D19" i="6"/>
  <c r="H19" i="6"/>
  <c r="N19" i="6"/>
  <c r="P19" i="6"/>
  <c r="V19" i="6"/>
  <c r="X19" i="6"/>
  <c r="Z19" i="6"/>
  <c r="D20" i="6"/>
  <c r="H20" i="6"/>
  <c r="N20" i="6"/>
  <c r="P20" i="6"/>
  <c r="V20" i="6"/>
  <c r="X20" i="6"/>
  <c r="Z20" i="6"/>
  <c r="B21" i="6"/>
  <c r="D21" i="6"/>
  <c r="E21" i="6"/>
  <c r="F21" i="6"/>
  <c r="H21" i="6"/>
  <c r="I21" i="6"/>
  <c r="J21" i="6"/>
  <c r="K21" i="6"/>
  <c r="L21" i="6"/>
  <c r="N21" i="6"/>
  <c r="P21" i="6"/>
  <c r="V21" i="6"/>
  <c r="X21" i="6"/>
  <c r="Z21" i="6"/>
  <c r="AA21" i="6"/>
  <c r="AB21" i="6"/>
  <c r="D22" i="6"/>
  <c r="H22" i="6"/>
  <c r="N22" i="6"/>
  <c r="P22" i="6"/>
  <c r="V22" i="6"/>
  <c r="X22" i="6"/>
  <c r="Z22" i="6"/>
  <c r="D23" i="6"/>
  <c r="H23" i="6"/>
  <c r="N23" i="6"/>
  <c r="P23" i="6"/>
  <c r="V23" i="6"/>
  <c r="X23" i="6"/>
  <c r="Z23" i="6"/>
  <c r="D24" i="6"/>
  <c r="H24" i="6"/>
  <c r="N24" i="6"/>
  <c r="P24" i="6"/>
  <c r="V24" i="6"/>
  <c r="X24" i="6"/>
  <c r="Z24" i="6"/>
  <c r="D25" i="6"/>
  <c r="H25" i="6"/>
  <c r="N25" i="6"/>
  <c r="P25" i="6"/>
  <c r="V25" i="6"/>
  <c r="X25" i="6"/>
  <c r="Z25" i="6"/>
  <c r="B26" i="6"/>
  <c r="D26" i="6"/>
  <c r="E26" i="6"/>
  <c r="F26" i="6"/>
  <c r="H26" i="6"/>
  <c r="I26" i="6"/>
  <c r="J26" i="6"/>
  <c r="K26" i="6"/>
  <c r="L26" i="6"/>
  <c r="N26" i="6"/>
  <c r="P26" i="6"/>
  <c r="V26" i="6"/>
  <c r="X26" i="6"/>
  <c r="Z26" i="6"/>
  <c r="AA26" i="6"/>
  <c r="AB26" i="6"/>
  <c r="D27" i="6"/>
  <c r="H27" i="6"/>
  <c r="N27" i="6"/>
  <c r="P27" i="6"/>
  <c r="V27" i="6"/>
  <c r="X27" i="6"/>
  <c r="Z27" i="6"/>
  <c r="D28" i="6"/>
  <c r="H28" i="6"/>
  <c r="N28" i="6"/>
  <c r="P28" i="6"/>
  <c r="V28" i="6"/>
  <c r="X28" i="6"/>
  <c r="Z28" i="6"/>
  <c r="D29" i="6"/>
  <c r="H29" i="6"/>
  <c r="N29" i="6"/>
  <c r="P29" i="6"/>
  <c r="V29" i="6"/>
  <c r="X29" i="6"/>
  <c r="Z29" i="6"/>
  <c r="D30" i="6"/>
  <c r="H30" i="6"/>
  <c r="N30" i="6"/>
  <c r="P30" i="6"/>
  <c r="V30" i="6"/>
  <c r="X30" i="6"/>
  <c r="Z30" i="6"/>
  <c r="B31" i="6"/>
  <c r="D31" i="6"/>
  <c r="E31" i="6"/>
  <c r="F31" i="6"/>
  <c r="H31" i="6"/>
  <c r="I31" i="6"/>
  <c r="J31" i="6"/>
  <c r="K31" i="6"/>
  <c r="L31" i="6"/>
  <c r="N31" i="6"/>
  <c r="P31" i="6"/>
  <c r="V31" i="6"/>
  <c r="X31" i="6"/>
  <c r="Z31" i="6"/>
  <c r="AA31" i="6"/>
  <c r="AB31" i="6"/>
  <c r="D32" i="6"/>
  <c r="H32" i="6"/>
  <c r="N32" i="6"/>
  <c r="P32" i="6"/>
  <c r="V32" i="6"/>
  <c r="X32" i="6"/>
  <c r="Z32" i="6"/>
  <c r="D33" i="6"/>
  <c r="H33" i="6"/>
  <c r="N33" i="6"/>
  <c r="P33" i="6"/>
  <c r="V33" i="6"/>
  <c r="X33" i="6"/>
  <c r="Z33" i="6"/>
  <c r="B34" i="6"/>
  <c r="D34" i="6"/>
  <c r="E34" i="6"/>
  <c r="F34" i="6"/>
  <c r="H34" i="6"/>
  <c r="I34" i="6"/>
  <c r="J34" i="6"/>
  <c r="K34" i="6"/>
  <c r="L34" i="6"/>
  <c r="N34" i="6"/>
  <c r="P34" i="6"/>
  <c r="V34" i="6"/>
  <c r="X34" i="6"/>
  <c r="Z34" i="6"/>
  <c r="AA34" i="6"/>
  <c r="AB34" i="6"/>
  <c r="D35" i="6"/>
  <c r="H35" i="6"/>
  <c r="N35" i="6"/>
  <c r="P35" i="6"/>
  <c r="V35" i="6"/>
  <c r="X35" i="6"/>
  <c r="Z35" i="6"/>
  <c r="D36" i="6"/>
  <c r="H36" i="6"/>
  <c r="N36" i="6"/>
  <c r="P36" i="6"/>
  <c r="V36" i="6"/>
  <c r="X36" i="6"/>
  <c r="Z36" i="6"/>
  <c r="D37" i="6"/>
  <c r="H37" i="6"/>
  <c r="N37" i="6"/>
  <c r="P37" i="6"/>
  <c r="V37" i="6"/>
  <c r="X37" i="6"/>
  <c r="Z37" i="6"/>
  <c r="D38" i="6"/>
  <c r="H38" i="6"/>
  <c r="N38" i="6"/>
  <c r="P38" i="6"/>
  <c r="V38" i="6"/>
  <c r="X38" i="6"/>
  <c r="Z38" i="6"/>
  <c r="D39" i="6"/>
  <c r="H39" i="6"/>
  <c r="N39" i="6"/>
  <c r="P39" i="6"/>
  <c r="V39" i="6"/>
  <c r="X39" i="6"/>
  <c r="Z39" i="6"/>
  <c r="D40" i="6"/>
  <c r="H40" i="6"/>
  <c r="N40" i="6"/>
  <c r="P40" i="6"/>
  <c r="V40" i="6"/>
  <c r="X40" i="6"/>
  <c r="Z40" i="6"/>
  <c r="B41" i="6"/>
  <c r="D41" i="6"/>
  <c r="E41" i="6"/>
  <c r="F41" i="6"/>
  <c r="H41" i="6"/>
  <c r="I41" i="6"/>
  <c r="J41" i="6"/>
  <c r="K41" i="6"/>
  <c r="L41" i="6"/>
  <c r="N41" i="6"/>
  <c r="P41" i="6"/>
  <c r="V41" i="6"/>
  <c r="X41" i="6"/>
  <c r="Z41" i="6"/>
  <c r="AA41" i="6"/>
  <c r="AB41" i="6"/>
  <c r="D42" i="6"/>
  <c r="H42" i="6"/>
  <c r="N42" i="6"/>
  <c r="P42" i="6"/>
  <c r="V42" i="6"/>
  <c r="X42" i="6"/>
  <c r="Z42" i="6"/>
  <c r="D43" i="6"/>
  <c r="H43" i="6"/>
  <c r="N43" i="6"/>
  <c r="P43" i="6"/>
  <c r="V43" i="6"/>
  <c r="X43" i="6"/>
  <c r="Z43" i="6"/>
  <c r="D44" i="6"/>
  <c r="H44" i="6"/>
  <c r="N44" i="6"/>
  <c r="P44" i="6"/>
  <c r="V44" i="6"/>
  <c r="X44" i="6"/>
  <c r="Z44" i="6"/>
  <c r="D45" i="6"/>
  <c r="H45" i="6"/>
  <c r="N45" i="6"/>
  <c r="P45" i="6"/>
  <c r="V45" i="6"/>
  <c r="X45" i="6"/>
  <c r="Z45" i="6"/>
  <c r="D46" i="6"/>
  <c r="H46" i="6"/>
  <c r="N46" i="6"/>
  <c r="P46" i="6"/>
  <c r="V46" i="6"/>
  <c r="X46" i="6"/>
  <c r="Z46" i="6"/>
  <c r="B47" i="6"/>
  <c r="D47" i="6"/>
  <c r="E47" i="6"/>
  <c r="F47" i="6"/>
  <c r="H47" i="6"/>
  <c r="I47" i="6"/>
  <c r="J47" i="6"/>
  <c r="K47" i="6"/>
  <c r="L47" i="6"/>
  <c r="N47" i="6"/>
  <c r="P47" i="6"/>
  <c r="V47" i="6"/>
  <c r="X47" i="6"/>
  <c r="Z47" i="6"/>
  <c r="AA47" i="6"/>
  <c r="AB47" i="6"/>
  <c r="D48" i="6"/>
  <c r="H48" i="6"/>
  <c r="N48" i="6"/>
  <c r="P48" i="6"/>
  <c r="V48" i="6"/>
  <c r="X48" i="6"/>
  <c r="Z48" i="6"/>
  <c r="D49" i="6"/>
  <c r="H49" i="6"/>
  <c r="N49" i="6"/>
  <c r="P49" i="6"/>
  <c r="V49" i="6"/>
  <c r="X49" i="6"/>
  <c r="Z49" i="6"/>
  <c r="B50" i="6"/>
  <c r="D50" i="6"/>
  <c r="E50" i="6"/>
  <c r="F50" i="6"/>
  <c r="H50" i="6"/>
  <c r="I50" i="6"/>
  <c r="J50" i="6"/>
  <c r="K50" i="6"/>
  <c r="L50" i="6"/>
  <c r="N50" i="6"/>
  <c r="P50" i="6"/>
  <c r="V50" i="6"/>
  <c r="X50" i="6"/>
  <c r="Z50" i="6"/>
  <c r="AA50" i="6"/>
  <c r="AB50" i="6"/>
  <c r="D51" i="6"/>
  <c r="H51" i="6"/>
  <c r="N51" i="6"/>
  <c r="P51" i="6"/>
  <c r="V51" i="6"/>
  <c r="X51" i="6"/>
  <c r="Z51" i="6"/>
  <c r="D52" i="6"/>
  <c r="H52" i="6"/>
  <c r="N52" i="6"/>
  <c r="P52" i="6"/>
  <c r="V52" i="6"/>
  <c r="X52" i="6"/>
  <c r="Z52" i="6"/>
  <c r="D53" i="6"/>
  <c r="H53" i="6"/>
  <c r="N53" i="6"/>
  <c r="P53" i="6"/>
  <c r="V53" i="6"/>
  <c r="X53" i="6"/>
  <c r="Z53" i="6"/>
  <c r="B54" i="6"/>
  <c r="D54" i="6"/>
  <c r="E54" i="6"/>
  <c r="F54" i="6"/>
  <c r="H54" i="6"/>
  <c r="I54" i="6"/>
  <c r="J54" i="6"/>
  <c r="K54" i="6"/>
  <c r="L54" i="6"/>
  <c r="N54" i="6"/>
  <c r="P54" i="6"/>
  <c r="V54" i="6"/>
  <c r="X54" i="6"/>
  <c r="Z54" i="6"/>
  <c r="AA54" i="6"/>
  <c r="AB54" i="6"/>
  <c r="D55" i="6"/>
  <c r="H55" i="6"/>
  <c r="N55" i="6"/>
  <c r="P55" i="6"/>
  <c r="V55" i="6"/>
  <c r="X55" i="6"/>
  <c r="Z55" i="6"/>
  <c r="D56" i="6"/>
  <c r="H56" i="6"/>
  <c r="N56" i="6"/>
  <c r="P56" i="6"/>
  <c r="V56" i="6"/>
  <c r="X56" i="6"/>
  <c r="Z56" i="6"/>
  <c r="D57" i="6"/>
  <c r="H57" i="6"/>
  <c r="N57" i="6"/>
  <c r="P57" i="6"/>
  <c r="V57" i="6"/>
  <c r="X57" i="6"/>
  <c r="Z57" i="6"/>
  <c r="D58" i="6"/>
  <c r="H58" i="6"/>
  <c r="N58" i="6"/>
  <c r="P58" i="6"/>
  <c r="V58" i="6"/>
  <c r="X58" i="6"/>
  <c r="Z58" i="6"/>
  <c r="D59" i="6"/>
  <c r="H59" i="6"/>
  <c r="N59" i="6"/>
  <c r="P59" i="6"/>
  <c r="V59" i="6"/>
  <c r="X59" i="6"/>
  <c r="Z59" i="6"/>
  <c r="D60" i="6"/>
  <c r="H60" i="6"/>
  <c r="N60" i="6"/>
  <c r="P60" i="6"/>
  <c r="V60" i="6"/>
  <c r="X60" i="6"/>
  <c r="Z60" i="6"/>
  <c r="D61" i="6"/>
  <c r="H61" i="6"/>
  <c r="N61" i="6"/>
  <c r="P61" i="6"/>
  <c r="V61" i="6"/>
  <c r="X61" i="6"/>
  <c r="Z61" i="6"/>
  <c r="B62" i="6"/>
  <c r="D62" i="6"/>
  <c r="E62" i="6"/>
  <c r="F62" i="6"/>
  <c r="H62" i="6"/>
  <c r="I62" i="6"/>
  <c r="J62" i="6"/>
  <c r="K62" i="6"/>
  <c r="L62" i="6"/>
  <c r="N62" i="6"/>
  <c r="P62" i="6"/>
  <c r="V62" i="6"/>
  <c r="X62" i="6"/>
  <c r="Z62" i="6"/>
  <c r="AA62" i="6"/>
  <c r="AB62" i="6"/>
  <c r="D63" i="6"/>
  <c r="H63" i="6"/>
  <c r="N63" i="6"/>
  <c r="P63" i="6"/>
  <c r="V63" i="6"/>
  <c r="X63" i="6"/>
  <c r="Z63" i="6"/>
  <c r="D64" i="6"/>
  <c r="H64" i="6"/>
  <c r="N64" i="6"/>
  <c r="P64" i="6"/>
  <c r="V64" i="6"/>
  <c r="X64" i="6"/>
  <c r="Z64" i="6"/>
  <c r="B65" i="6"/>
  <c r="D65" i="6"/>
  <c r="E65" i="6"/>
  <c r="H65" i="6"/>
  <c r="I65" i="6"/>
  <c r="K65" i="6"/>
  <c r="N65" i="6"/>
  <c r="P65" i="6"/>
  <c r="V65" i="6"/>
  <c r="X65" i="6"/>
  <c r="Z65" i="6"/>
  <c r="D66" i="6"/>
  <c r="H66" i="6"/>
  <c r="N66" i="6"/>
  <c r="P66" i="6"/>
  <c r="V66" i="6"/>
  <c r="X66" i="6"/>
  <c r="Z66" i="6"/>
  <c r="D67" i="6"/>
  <c r="H67" i="6"/>
  <c r="N67" i="6"/>
  <c r="P67" i="6"/>
  <c r="V67" i="6"/>
  <c r="X67" i="6"/>
  <c r="Z67" i="6"/>
  <c r="D68" i="6"/>
  <c r="H68" i="6"/>
  <c r="N68" i="6"/>
  <c r="P68" i="6"/>
  <c r="V68" i="6"/>
  <c r="X68" i="6"/>
  <c r="Z68" i="6"/>
  <c r="D69" i="6"/>
  <c r="H69" i="6"/>
  <c r="N69" i="6"/>
  <c r="P69" i="6"/>
  <c r="V69" i="6"/>
  <c r="X69" i="6"/>
  <c r="Z69" i="6"/>
  <c r="B70" i="6"/>
  <c r="D70" i="6"/>
  <c r="E70" i="6"/>
  <c r="H70" i="6"/>
  <c r="I70" i="6"/>
  <c r="K70" i="6"/>
  <c r="M70" i="6"/>
  <c r="N70" i="6"/>
  <c r="P70" i="6"/>
  <c r="Q70" i="6"/>
  <c r="S70" i="6"/>
  <c r="V70" i="6"/>
  <c r="X70" i="6"/>
  <c r="Z70" i="6"/>
  <c r="AA70" i="6"/>
  <c r="D71" i="6"/>
  <c r="H71" i="6"/>
  <c r="N71" i="6"/>
  <c r="P71" i="6"/>
  <c r="V71" i="6"/>
  <c r="Z71" i="6"/>
  <c r="B72" i="6"/>
  <c r="D72" i="6"/>
  <c r="E72" i="6"/>
  <c r="H72" i="6"/>
  <c r="I72" i="6"/>
  <c r="L72" i="6"/>
  <c r="N72" i="6"/>
  <c r="P72" i="6"/>
  <c r="R72" i="6"/>
  <c r="V72" i="6"/>
  <c r="X72" i="6"/>
  <c r="Z72" i="6"/>
  <c r="AA72" i="6"/>
  <c r="B76" i="6"/>
  <c r="O76" i="6"/>
  <c r="B79" i="6"/>
  <c r="C79" i="6"/>
  <c r="E79" i="6"/>
  <c r="G79" i="6"/>
  <c r="I79" i="6"/>
  <c r="K79" i="6"/>
  <c r="M79" i="6"/>
  <c r="O79" i="6"/>
  <c r="Q79" i="6"/>
  <c r="S79" i="6"/>
  <c r="U79" i="6"/>
  <c r="W79" i="6"/>
  <c r="Y79" i="6"/>
  <c r="AA79" i="6"/>
  <c r="Y2" i="7"/>
  <c r="D7" i="7"/>
  <c r="F7" i="7"/>
  <c r="H7" i="7"/>
  <c r="J7" i="7"/>
  <c r="L7" i="7"/>
  <c r="N7" i="7"/>
  <c r="P7" i="7"/>
  <c r="R7" i="7"/>
  <c r="T7" i="7"/>
  <c r="V7" i="7"/>
  <c r="AA12" i="7"/>
  <c r="X7" i="7"/>
  <c r="Z7" i="7"/>
  <c r="AB7" i="7"/>
  <c r="D8" i="7"/>
  <c r="F8" i="7"/>
  <c r="H8" i="7"/>
  <c r="J8" i="7"/>
  <c r="L8" i="7"/>
  <c r="N8" i="7"/>
  <c r="P8" i="7"/>
  <c r="R8" i="7"/>
  <c r="T8" i="7"/>
  <c r="V8" i="7"/>
  <c r="X8" i="7"/>
  <c r="Z8" i="7"/>
  <c r="AB8" i="7"/>
  <c r="D9" i="7"/>
  <c r="F9" i="7"/>
  <c r="H9" i="7"/>
  <c r="J9" i="7"/>
  <c r="L9" i="7"/>
  <c r="N9" i="7"/>
  <c r="P9" i="7"/>
  <c r="R9" i="7"/>
  <c r="T9" i="7"/>
  <c r="V9" i="7"/>
  <c r="X9" i="7"/>
  <c r="Z9" i="7"/>
  <c r="AB9" i="7"/>
  <c r="D10" i="7"/>
  <c r="F10" i="7"/>
  <c r="H10" i="7"/>
  <c r="J10" i="7"/>
  <c r="L10" i="7"/>
  <c r="N10" i="7"/>
  <c r="P10" i="7"/>
  <c r="R10" i="7"/>
  <c r="T10" i="7"/>
  <c r="V10" i="7"/>
  <c r="X10" i="7"/>
  <c r="Z10" i="7"/>
  <c r="AB10" i="7"/>
  <c r="D11" i="7"/>
  <c r="F11" i="7"/>
  <c r="H11" i="7"/>
  <c r="J11" i="7"/>
  <c r="L11" i="7"/>
  <c r="N11" i="7"/>
  <c r="P11" i="7"/>
  <c r="R11" i="7"/>
  <c r="T11" i="7"/>
  <c r="V11" i="7"/>
  <c r="X11" i="7"/>
  <c r="Z11" i="7"/>
  <c r="AB11" i="7"/>
  <c r="B12" i="7"/>
  <c r="D12" i="7"/>
  <c r="F12" i="7"/>
  <c r="H12" i="7"/>
  <c r="J12" i="7"/>
  <c r="L12" i="7"/>
  <c r="N12" i="7"/>
  <c r="P12" i="7"/>
  <c r="R12" i="7"/>
  <c r="T12" i="7"/>
  <c r="V12" i="7"/>
  <c r="W12" i="7"/>
  <c r="X12" i="7"/>
  <c r="Z12" i="7"/>
  <c r="AB12" i="7"/>
  <c r="D14" i="7"/>
  <c r="F14" i="7"/>
  <c r="H14" i="7"/>
  <c r="J14" i="7"/>
  <c r="L14" i="7"/>
  <c r="N14" i="7"/>
  <c r="P14" i="7"/>
  <c r="R14" i="7"/>
  <c r="T14" i="7"/>
  <c r="U72" i="7"/>
  <c r="V14" i="7"/>
  <c r="Z14" i="7"/>
  <c r="D15" i="7"/>
  <c r="F15" i="7"/>
  <c r="H15" i="7"/>
  <c r="J15" i="7"/>
  <c r="L15" i="7"/>
  <c r="N15" i="7"/>
  <c r="P15" i="7"/>
  <c r="R15" i="7"/>
  <c r="T15" i="7"/>
  <c r="V15" i="7"/>
  <c r="Z15" i="7"/>
  <c r="D16" i="7"/>
  <c r="F16" i="7"/>
  <c r="H16" i="7"/>
  <c r="J16" i="7"/>
  <c r="L16" i="7"/>
  <c r="N16" i="7"/>
  <c r="P16" i="7"/>
  <c r="R16" i="7"/>
  <c r="T16" i="7"/>
  <c r="V16" i="7"/>
  <c r="Z16" i="7"/>
  <c r="D17" i="7"/>
  <c r="F17" i="7"/>
  <c r="H17" i="7"/>
  <c r="J17" i="7"/>
  <c r="L17" i="7"/>
  <c r="N17" i="7"/>
  <c r="P17" i="7"/>
  <c r="R17" i="7"/>
  <c r="T17" i="7"/>
  <c r="V17" i="7"/>
  <c r="Z17" i="7"/>
  <c r="D18" i="7"/>
  <c r="F18" i="7"/>
  <c r="H18" i="7"/>
  <c r="J18" i="7"/>
  <c r="L18" i="7"/>
  <c r="N18" i="7"/>
  <c r="P18" i="7"/>
  <c r="R18" i="7"/>
  <c r="T18" i="7"/>
  <c r="V18" i="7"/>
  <c r="Z18" i="7"/>
  <c r="D19" i="7"/>
  <c r="F19" i="7"/>
  <c r="H19" i="7"/>
  <c r="J19" i="7"/>
  <c r="L19" i="7"/>
  <c r="N19" i="7"/>
  <c r="P19" i="7"/>
  <c r="R19" i="7"/>
  <c r="T19" i="7"/>
  <c r="V19" i="7"/>
  <c r="Z19" i="7"/>
  <c r="D20" i="7"/>
  <c r="F20" i="7"/>
  <c r="H20" i="7"/>
  <c r="J20" i="7"/>
  <c r="L20" i="7"/>
  <c r="N20" i="7"/>
  <c r="P20" i="7"/>
  <c r="R20" i="7"/>
  <c r="T20" i="7"/>
  <c r="V20" i="7"/>
  <c r="Z20" i="7"/>
  <c r="B21" i="7"/>
  <c r="D21" i="7"/>
  <c r="F21" i="7"/>
  <c r="H21" i="7"/>
  <c r="J21" i="7"/>
  <c r="L21" i="7"/>
  <c r="N21" i="7"/>
  <c r="P21" i="7"/>
  <c r="R21" i="7"/>
  <c r="T21" i="7"/>
  <c r="V21" i="7"/>
  <c r="W21" i="7"/>
  <c r="X21" i="7"/>
  <c r="Z21" i="7"/>
  <c r="AA21" i="7"/>
  <c r="AB21" i="7"/>
  <c r="D22" i="7"/>
  <c r="F22" i="7"/>
  <c r="H22" i="7"/>
  <c r="J22" i="7"/>
  <c r="L22" i="7"/>
  <c r="N22" i="7"/>
  <c r="P22" i="7"/>
  <c r="R22" i="7"/>
  <c r="T22" i="7"/>
  <c r="V22" i="7"/>
  <c r="Z22" i="7"/>
  <c r="D23" i="7"/>
  <c r="F23" i="7"/>
  <c r="H23" i="7"/>
  <c r="J23" i="7"/>
  <c r="L23" i="7"/>
  <c r="N23" i="7"/>
  <c r="P23" i="7"/>
  <c r="R23" i="7"/>
  <c r="T23" i="7"/>
  <c r="V23" i="7"/>
  <c r="Z23" i="7"/>
  <c r="D24" i="7"/>
  <c r="F24" i="7"/>
  <c r="H24" i="7"/>
  <c r="J24" i="7"/>
  <c r="L24" i="7"/>
  <c r="N24" i="7"/>
  <c r="P24" i="7"/>
  <c r="R24" i="7"/>
  <c r="T24" i="7"/>
  <c r="V24" i="7"/>
  <c r="Z24" i="7"/>
  <c r="D25" i="7"/>
  <c r="F25" i="7"/>
  <c r="H25" i="7"/>
  <c r="J25" i="7"/>
  <c r="L25" i="7"/>
  <c r="N25" i="7"/>
  <c r="P25" i="7"/>
  <c r="R25" i="7"/>
  <c r="T25" i="7"/>
  <c r="V25" i="7"/>
  <c r="Z25" i="7"/>
  <c r="B26" i="7"/>
  <c r="D26" i="7"/>
  <c r="F26" i="7"/>
  <c r="H26" i="7"/>
  <c r="J26" i="7"/>
  <c r="L26" i="7"/>
  <c r="N26" i="7"/>
  <c r="P26" i="7"/>
  <c r="R26" i="7"/>
  <c r="T26" i="7"/>
  <c r="V26" i="7"/>
  <c r="W26" i="7"/>
  <c r="X26" i="7"/>
  <c r="Z26" i="7"/>
  <c r="AA26" i="7"/>
  <c r="AB26" i="7"/>
  <c r="D27" i="7"/>
  <c r="F27" i="7"/>
  <c r="H27" i="7"/>
  <c r="J27" i="7"/>
  <c r="L27" i="7"/>
  <c r="N27" i="7"/>
  <c r="P27" i="7"/>
  <c r="R27" i="7"/>
  <c r="T27" i="7"/>
  <c r="V27" i="7"/>
  <c r="Z27" i="7"/>
  <c r="D28" i="7"/>
  <c r="F28" i="7"/>
  <c r="H28" i="7"/>
  <c r="J28" i="7"/>
  <c r="L28" i="7"/>
  <c r="N28" i="7"/>
  <c r="P28" i="7"/>
  <c r="R28" i="7"/>
  <c r="T28" i="7"/>
  <c r="V28" i="7"/>
  <c r="Z28" i="7"/>
  <c r="D29" i="7"/>
  <c r="F29" i="7"/>
  <c r="H29" i="7"/>
  <c r="J29" i="7"/>
  <c r="L29" i="7"/>
  <c r="N29" i="7"/>
  <c r="P29" i="7"/>
  <c r="R29" i="7"/>
  <c r="T29" i="7"/>
  <c r="V29" i="7"/>
  <c r="Z29" i="7"/>
  <c r="D30" i="7"/>
  <c r="F30" i="7"/>
  <c r="H30" i="7"/>
  <c r="J30" i="7"/>
  <c r="L30" i="7"/>
  <c r="N30" i="7"/>
  <c r="P30" i="7"/>
  <c r="R30" i="7"/>
  <c r="T30" i="7"/>
  <c r="V30" i="7"/>
  <c r="Z30" i="7"/>
  <c r="B31" i="7"/>
  <c r="D31" i="7"/>
  <c r="F31" i="7"/>
  <c r="H31" i="7"/>
  <c r="J31" i="7"/>
  <c r="L31" i="7"/>
  <c r="N31" i="7"/>
  <c r="P31" i="7"/>
  <c r="R31" i="7"/>
  <c r="T31" i="7"/>
  <c r="V31" i="7"/>
  <c r="W31" i="7"/>
  <c r="X31" i="7"/>
  <c r="Z31" i="7"/>
  <c r="AA31" i="7"/>
  <c r="AB31" i="7"/>
  <c r="D32" i="7"/>
  <c r="F32" i="7"/>
  <c r="H32" i="7"/>
  <c r="J32" i="7"/>
  <c r="L32" i="7"/>
  <c r="N32" i="7"/>
  <c r="P32" i="7"/>
  <c r="R32" i="7"/>
  <c r="T32" i="7"/>
  <c r="V32" i="7"/>
  <c r="Z32" i="7"/>
  <c r="D33" i="7"/>
  <c r="F33" i="7"/>
  <c r="H33" i="7"/>
  <c r="J33" i="7"/>
  <c r="L33" i="7"/>
  <c r="N33" i="7"/>
  <c r="P33" i="7"/>
  <c r="R33" i="7"/>
  <c r="T33" i="7"/>
  <c r="V33" i="7"/>
  <c r="Z33" i="7"/>
  <c r="B34" i="7"/>
  <c r="D34" i="7"/>
  <c r="F34" i="7"/>
  <c r="H34" i="7"/>
  <c r="J34" i="7"/>
  <c r="L34" i="7"/>
  <c r="N34" i="7"/>
  <c r="P34" i="7"/>
  <c r="R34" i="7"/>
  <c r="T34" i="7"/>
  <c r="V34" i="7"/>
  <c r="W34" i="7"/>
  <c r="X34" i="7"/>
  <c r="Z34" i="7"/>
  <c r="AA34" i="7"/>
  <c r="AB34" i="7"/>
  <c r="D35" i="7"/>
  <c r="F35" i="7"/>
  <c r="H35" i="7"/>
  <c r="J35" i="7"/>
  <c r="L35" i="7"/>
  <c r="N35" i="7"/>
  <c r="P35" i="7"/>
  <c r="R35" i="7"/>
  <c r="T35" i="7"/>
  <c r="V35" i="7"/>
  <c r="Z35" i="7"/>
  <c r="D36" i="7"/>
  <c r="F36" i="7"/>
  <c r="H36" i="7"/>
  <c r="J36" i="7"/>
  <c r="L36" i="7"/>
  <c r="N36" i="7"/>
  <c r="P36" i="7"/>
  <c r="R36" i="7"/>
  <c r="T36" i="7"/>
  <c r="V36" i="7"/>
  <c r="Z36" i="7"/>
  <c r="D37" i="7"/>
  <c r="F37" i="7"/>
  <c r="H37" i="7"/>
  <c r="J37" i="7"/>
  <c r="L37" i="7"/>
  <c r="N37" i="7"/>
  <c r="P37" i="7"/>
  <c r="R37" i="7"/>
  <c r="T37" i="7"/>
  <c r="V37" i="7"/>
  <c r="Z37" i="7"/>
  <c r="D38" i="7"/>
  <c r="F38" i="7"/>
  <c r="H38" i="7"/>
  <c r="J38" i="7"/>
  <c r="L38" i="7"/>
  <c r="N38" i="7"/>
  <c r="P38" i="7"/>
  <c r="R38" i="7"/>
  <c r="T38" i="7"/>
  <c r="V38" i="7"/>
  <c r="Z38" i="7"/>
  <c r="D39" i="7"/>
  <c r="F39" i="7"/>
  <c r="H39" i="7"/>
  <c r="J39" i="7"/>
  <c r="L39" i="7"/>
  <c r="N39" i="7"/>
  <c r="P39" i="7"/>
  <c r="R39" i="7"/>
  <c r="T39" i="7"/>
  <c r="V39" i="7"/>
  <c r="Z39" i="7"/>
  <c r="D40" i="7"/>
  <c r="F40" i="7"/>
  <c r="H40" i="7"/>
  <c r="J40" i="7"/>
  <c r="L40" i="7"/>
  <c r="N40" i="7"/>
  <c r="P40" i="7"/>
  <c r="R40" i="7"/>
  <c r="T40" i="7"/>
  <c r="V40" i="7"/>
  <c r="Z40" i="7"/>
  <c r="B41" i="7"/>
  <c r="D41" i="7"/>
  <c r="F41" i="7"/>
  <c r="H41" i="7"/>
  <c r="J41" i="7"/>
  <c r="L41" i="7"/>
  <c r="N41" i="7"/>
  <c r="P41" i="7"/>
  <c r="R41" i="7"/>
  <c r="T41" i="7"/>
  <c r="V41" i="7"/>
  <c r="W41" i="7"/>
  <c r="X41" i="7"/>
  <c r="Z41" i="7"/>
  <c r="AA41" i="7"/>
  <c r="AB41" i="7"/>
  <c r="D42" i="7"/>
  <c r="F42" i="7"/>
  <c r="H42" i="7"/>
  <c r="J42" i="7"/>
  <c r="L42" i="7"/>
  <c r="N42" i="7"/>
  <c r="P42" i="7"/>
  <c r="R42" i="7"/>
  <c r="T42" i="7"/>
  <c r="V42" i="7"/>
  <c r="Z42" i="7"/>
  <c r="D43" i="7"/>
  <c r="F43" i="7"/>
  <c r="H43" i="7"/>
  <c r="J43" i="7"/>
  <c r="L43" i="7"/>
  <c r="N43" i="7"/>
  <c r="P43" i="7"/>
  <c r="R43" i="7"/>
  <c r="T43" i="7"/>
  <c r="V43" i="7"/>
  <c r="Z43" i="7"/>
  <c r="D44" i="7"/>
  <c r="F44" i="7"/>
  <c r="H44" i="7"/>
  <c r="J44" i="7"/>
  <c r="L44" i="7"/>
  <c r="N44" i="7"/>
  <c r="P44" i="7"/>
  <c r="R44" i="7"/>
  <c r="T44" i="7"/>
  <c r="V44" i="7"/>
  <c r="Z44" i="7"/>
  <c r="D45" i="7"/>
  <c r="F45" i="7"/>
  <c r="H45" i="7"/>
  <c r="J45" i="7"/>
  <c r="L45" i="7"/>
  <c r="N45" i="7"/>
  <c r="P45" i="7"/>
  <c r="R45" i="7"/>
  <c r="T45" i="7"/>
  <c r="V45" i="7"/>
  <c r="Z45" i="7"/>
  <c r="D46" i="7"/>
  <c r="F46" i="7"/>
  <c r="H46" i="7"/>
  <c r="J46" i="7"/>
  <c r="L46" i="7"/>
  <c r="N46" i="7"/>
  <c r="P46" i="7"/>
  <c r="R46" i="7"/>
  <c r="T46" i="7"/>
  <c r="V46" i="7"/>
  <c r="Z46" i="7"/>
  <c r="B47" i="7"/>
  <c r="D47" i="7"/>
  <c r="F47" i="7"/>
  <c r="H47" i="7"/>
  <c r="J47" i="7"/>
  <c r="L47" i="7"/>
  <c r="N47" i="7"/>
  <c r="P47" i="7"/>
  <c r="R47" i="7"/>
  <c r="T47" i="7"/>
  <c r="V47" i="7"/>
  <c r="W47" i="7"/>
  <c r="X47" i="7"/>
  <c r="Z47" i="7"/>
  <c r="AA47" i="7"/>
  <c r="AB47" i="7"/>
  <c r="D48" i="7"/>
  <c r="F48" i="7"/>
  <c r="H48" i="7"/>
  <c r="J48" i="7"/>
  <c r="L48" i="7"/>
  <c r="N48" i="7"/>
  <c r="P48" i="7"/>
  <c r="R48" i="7"/>
  <c r="T48" i="7"/>
  <c r="V48" i="7"/>
  <c r="Z48" i="7"/>
  <c r="D49" i="7"/>
  <c r="F49" i="7"/>
  <c r="H49" i="7"/>
  <c r="J49" i="7"/>
  <c r="L49" i="7"/>
  <c r="N49" i="7"/>
  <c r="P49" i="7"/>
  <c r="R49" i="7"/>
  <c r="T49" i="7"/>
  <c r="V49" i="7"/>
  <c r="Z49" i="7"/>
  <c r="B50" i="7"/>
  <c r="D50" i="7"/>
  <c r="F50" i="7"/>
  <c r="H50" i="7"/>
  <c r="J50" i="7"/>
  <c r="L50" i="7"/>
  <c r="N50" i="7"/>
  <c r="P50" i="7"/>
  <c r="R50" i="7"/>
  <c r="T50" i="7"/>
  <c r="V50" i="7"/>
  <c r="W50" i="7"/>
  <c r="X50" i="7"/>
  <c r="Z50" i="7"/>
  <c r="AA50" i="7"/>
  <c r="AB50" i="7"/>
  <c r="D51" i="7"/>
  <c r="F51" i="7"/>
  <c r="H51" i="7"/>
  <c r="J51" i="7"/>
  <c r="L51" i="7"/>
  <c r="N51" i="7"/>
  <c r="P51" i="7"/>
  <c r="R51" i="7"/>
  <c r="T51" i="7"/>
  <c r="V51" i="7"/>
  <c r="Z51" i="7"/>
  <c r="D52" i="7"/>
  <c r="F52" i="7"/>
  <c r="H52" i="7"/>
  <c r="J52" i="7"/>
  <c r="L52" i="7"/>
  <c r="N52" i="7"/>
  <c r="P52" i="7"/>
  <c r="R52" i="7"/>
  <c r="T52" i="7"/>
  <c r="V52" i="7"/>
  <c r="Z52" i="7"/>
  <c r="D53" i="7"/>
  <c r="F53" i="7"/>
  <c r="H53" i="7"/>
  <c r="J53" i="7"/>
  <c r="L53" i="7"/>
  <c r="N53" i="7"/>
  <c r="P53" i="7"/>
  <c r="R53" i="7"/>
  <c r="T53" i="7"/>
  <c r="V53" i="7"/>
  <c r="Z53" i="7"/>
  <c r="B54" i="7"/>
  <c r="D54" i="7"/>
  <c r="F54" i="7"/>
  <c r="H54" i="7"/>
  <c r="J54" i="7"/>
  <c r="L54" i="7"/>
  <c r="N54" i="7"/>
  <c r="P54" i="7"/>
  <c r="R54" i="7"/>
  <c r="T54" i="7"/>
  <c r="V54" i="7"/>
  <c r="W54" i="7"/>
  <c r="X54" i="7"/>
  <c r="Z54" i="7"/>
  <c r="AA54" i="7"/>
  <c r="AB54" i="7"/>
  <c r="D55" i="7"/>
  <c r="F55" i="7"/>
  <c r="H55" i="7"/>
  <c r="J55" i="7"/>
  <c r="L55" i="7"/>
  <c r="N55" i="7"/>
  <c r="P55" i="7"/>
  <c r="R55" i="7"/>
  <c r="T55" i="7"/>
  <c r="V55" i="7"/>
  <c r="Z55" i="7"/>
  <c r="D56" i="7"/>
  <c r="F56" i="7"/>
  <c r="H56" i="7"/>
  <c r="J56" i="7"/>
  <c r="L56" i="7"/>
  <c r="N56" i="7"/>
  <c r="P56" i="7"/>
  <c r="R56" i="7"/>
  <c r="T56" i="7"/>
  <c r="V56" i="7"/>
  <c r="Z56" i="7"/>
  <c r="D57" i="7"/>
  <c r="F57" i="7"/>
  <c r="H57" i="7"/>
  <c r="J57" i="7"/>
  <c r="L57" i="7"/>
  <c r="N57" i="7"/>
  <c r="P57" i="7"/>
  <c r="R57" i="7"/>
  <c r="T57" i="7"/>
  <c r="V57" i="7"/>
  <c r="Z57" i="7"/>
  <c r="D58" i="7"/>
  <c r="F58" i="7"/>
  <c r="H58" i="7"/>
  <c r="J58" i="7"/>
  <c r="L58" i="7"/>
  <c r="N58" i="7"/>
  <c r="P58" i="7"/>
  <c r="R58" i="7"/>
  <c r="T58" i="7"/>
  <c r="V58" i="7"/>
  <c r="Z58" i="7"/>
  <c r="D59" i="7"/>
  <c r="F59" i="7"/>
  <c r="H59" i="7"/>
  <c r="J59" i="7"/>
  <c r="L59" i="7"/>
  <c r="N59" i="7"/>
  <c r="P59" i="7"/>
  <c r="R59" i="7"/>
  <c r="T59" i="7"/>
  <c r="V59" i="7"/>
  <c r="Z59" i="7"/>
  <c r="D60" i="7"/>
  <c r="F60" i="7"/>
  <c r="H60" i="7"/>
  <c r="J60" i="7"/>
  <c r="L60" i="7"/>
  <c r="N60" i="7"/>
  <c r="P60" i="7"/>
  <c r="R60" i="7"/>
  <c r="T60" i="7"/>
  <c r="V60" i="7"/>
  <c r="Z60" i="7"/>
  <c r="D61" i="7"/>
  <c r="F61" i="7"/>
  <c r="H61" i="7"/>
  <c r="J61" i="7"/>
  <c r="L61" i="7"/>
  <c r="N61" i="7"/>
  <c r="P61" i="7"/>
  <c r="R61" i="7"/>
  <c r="T61" i="7"/>
  <c r="V61" i="7"/>
  <c r="Z61" i="7"/>
  <c r="B62" i="7"/>
  <c r="D62" i="7"/>
  <c r="F62" i="7"/>
  <c r="H62" i="7"/>
  <c r="J62" i="7"/>
  <c r="L62" i="7"/>
  <c r="N62" i="7"/>
  <c r="P62" i="7"/>
  <c r="R62" i="7"/>
  <c r="T62" i="7"/>
  <c r="V62" i="7"/>
  <c r="W62" i="7"/>
  <c r="X62" i="7"/>
  <c r="Z62" i="7"/>
  <c r="AA62" i="7"/>
  <c r="AB62" i="7"/>
  <c r="D63" i="7"/>
  <c r="F63" i="7"/>
  <c r="H63" i="7"/>
  <c r="J63" i="7"/>
  <c r="L63" i="7"/>
  <c r="N63" i="7"/>
  <c r="P63" i="7"/>
  <c r="R63" i="7"/>
  <c r="T63" i="7"/>
  <c r="V63" i="7"/>
  <c r="Z63" i="7"/>
  <c r="D64" i="7"/>
  <c r="F64" i="7"/>
  <c r="H64" i="7"/>
  <c r="J64" i="7"/>
  <c r="L64" i="7"/>
  <c r="N64" i="7"/>
  <c r="P64" i="7"/>
  <c r="R64" i="7"/>
  <c r="T64" i="7"/>
  <c r="V64" i="7"/>
  <c r="Z64" i="7"/>
  <c r="B65" i="7"/>
  <c r="D65" i="7"/>
  <c r="F65" i="7"/>
  <c r="H65" i="7"/>
  <c r="J65" i="7"/>
  <c r="L65" i="7"/>
  <c r="N65" i="7"/>
  <c r="P65" i="7"/>
  <c r="R65" i="7"/>
  <c r="T65" i="7"/>
  <c r="V65" i="7"/>
  <c r="Z65" i="7"/>
  <c r="D66" i="7"/>
  <c r="F66" i="7"/>
  <c r="H66" i="7"/>
  <c r="J66" i="7"/>
  <c r="L66" i="7"/>
  <c r="N66" i="7"/>
  <c r="P66" i="7"/>
  <c r="R66" i="7"/>
  <c r="T66" i="7"/>
  <c r="V66" i="7"/>
  <c r="Z66" i="7"/>
  <c r="D67" i="7"/>
  <c r="F67" i="7"/>
  <c r="H67" i="7"/>
  <c r="J67" i="7"/>
  <c r="L67" i="7"/>
  <c r="N67" i="7"/>
  <c r="P67" i="7"/>
  <c r="R67" i="7"/>
  <c r="T67" i="7"/>
  <c r="V67" i="7"/>
  <c r="Z67" i="7"/>
  <c r="D68" i="7"/>
  <c r="F68" i="7"/>
  <c r="H68" i="7"/>
  <c r="J68" i="7"/>
  <c r="L68" i="7"/>
  <c r="N68" i="7"/>
  <c r="P68" i="7"/>
  <c r="R68" i="7"/>
  <c r="T68" i="7"/>
  <c r="V68" i="7"/>
  <c r="Z68" i="7"/>
  <c r="D69" i="7"/>
  <c r="F69" i="7"/>
  <c r="H69" i="7"/>
  <c r="J69" i="7"/>
  <c r="L69" i="7"/>
  <c r="N69" i="7"/>
  <c r="P69" i="7"/>
  <c r="R69" i="7"/>
  <c r="S79" i="7"/>
  <c r="T69" i="7"/>
  <c r="V69" i="7"/>
  <c r="Z69" i="7"/>
  <c r="B70" i="7"/>
  <c r="D70" i="7"/>
  <c r="F70" i="7"/>
  <c r="H70" i="7"/>
  <c r="J70" i="7"/>
  <c r="L70" i="7"/>
  <c r="N70" i="7"/>
  <c r="P70" i="7"/>
  <c r="Q70" i="7"/>
  <c r="R70" i="7"/>
  <c r="T70" i="7"/>
  <c r="V70" i="7"/>
  <c r="W70" i="7"/>
  <c r="Z70" i="7"/>
  <c r="AA70" i="7"/>
  <c r="D71" i="7"/>
  <c r="F71" i="7"/>
  <c r="H71" i="7"/>
  <c r="J71" i="7"/>
  <c r="L71" i="7"/>
  <c r="N71" i="7"/>
  <c r="P71" i="7"/>
  <c r="R71" i="7"/>
  <c r="T71" i="7"/>
  <c r="V71" i="7"/>
  <c r="Z71" i="7"/>
  <c r="B72" i="7"/>
  <c r="D72" i="7"/>
  <c r="F72" i="7"/>
  <c r="H72" i="7"/>
  <c r="J72" i="7"/>
  <c r="L72" i="7"/>
  <c r="N72" i="7"/>
  <c r="P72" i="7"/>
  <c r="R72" i="7"/>
  <c r="T72" i="7"/>
  <c r="V72" i="7"/>
  <c r="W72" i="7"/>
  <c r="Z72" i="7"/>
  <c r="AA72" i="7"/>
  <c r="F73" i="7"/>
  <c r="H73" i="7"/>
  <c r="F74" i="7"/>
  <c r="H74" i="7"/>
  <c r="F75" i="7"/>
  <c r="H75" i="7"/>
  <c r="B76" i="7"/>
  <c r="F76" i="7"/>
  <c r="H76" i="7"/>
  <c r="Q76" i="7"/>
  <c r="Y76" i="7"/>
  <c r="B79" i="7"/>
  <c r="C79" i="7"/>
  <c r="E79" i="7"/>
  <c r="G79" i="7"/>
  <c r="I79" i="7"/>
  <c r="K79" i="7"/>
  <c r="M79" i="7"/>
  <c r="O79" i="7"/>
  <c r="Q79" i="7"/>
  <c r="U79" i="7"/>
  <c r="W79" i="7"/>
  <c r="Y79" i="7"/>
  <c r="AA79" i="7"/>
  <c r="AI1" i="80"/>
  <c r="D7" i="80"/>
  <c r="F7" i="80"/>
  <c r="H7" i="80"/>
  <c r="J7" i="80"/>
  <c r="K12" i="80"/>
  <c r="L7" i="80"/>
  <c r="N7" i="80"/>
  <c r="P7" i="80"/>
  <c r="R7" i="80"/>
  <c r="T7" i="80"/>
  <c r="V7" i="80"/>
  <c r="X7" i="80"/>
  <c r="Z7" i="80"/>
  <c r="AB7" i="80"/>
  <c r="AD7" i="80"/>
  <c r="AF7" i="80"/>
  <c r="AH7" i="80"/>
  <c r="AJ7" i="80"/>
  <c r="AL7" i="80"/>
  <c r="D8" i="80"/>
  <c r="F8" i="80"/>
  <c r="H8" i="80"/>
  <c r="J8" i="80"/>
  <c r="L8" i="80"/>
  <c r="N8" i="80"/>
  <c r="P8" i="80"/>
  <c r="R8" i="80"/>
  <c r="T8" i="80"/>
  <c r="V8" i="80"/>
  <c r="X8" i="80"/>
  <c r="Z8" i="80"/>
  <c r="AB8" i="80"/>
  <c r="AD8" i="80"/>
  <c r="AF8" i="80"/>
  <c r="AH8" i="80"/>
  <c r="AJ8" i="80"/>
  <c r="AL8" i="80"/>
  <c r="D9" i="80"/>
  <c r="F9" i="80"/>
  <c r="H9" i="80"/>
  <c r="J9" i="80"/>
  <c r="L9" i="80"/>
  <c r="N9" i="80"/>
  <c r="P9" i="80"/>
  <c r="R9" i="80"/>
  <c r="T9" i="80"/>
  <c r="V9" i="80"/>
  <c r="X9" i="80"/>
  <c r="Z9" i="80"/>
  <c r="AB9" i="80"/>
  <c r="AD9" i="80"/>
  <c r="AF9" i="80"/>
  <c r="AH9" i="80"/>
  <c r="AJ9" i="80"/>
  <c r="AL9" i="80"/>
  <c r="D10" i="80"/>
  <c r="F10" i="80"/>
  <c r="H10" i="80"/>
  <c r="J10" i="80"/>
  <c r="L10" i="80"/>
  <c r="N10" i="80"/>
  <c r="P10" i="80"/>
  <c r="R10" i="80"/>
  <c r="T10" i="80"/>
  <c r="V10" i="80"/>
  <c r="X10" i="80"/>
  <c r="Z10" i="80"/>
  <c r="AB10" i="80"/>
  <c r="AD10" i="80"/>
  <c r="AF10" i="80"/>
  <c r="AH10" i="80"/>
  <c r="AJ10" i="80"/>
  <c r="AL10" i="80"/>
  <c r="D11" i="80"/>
  <c r="F11" i="80"/>
  <c r="H11" i="80"/>
  <c r="J11" i="80"/>
  <c r="L11" i="80"/>
  <c r="N11" i="80"/>
  <c r="P11" i="80"/>
  <c r="R11" i="80"/>
  <c r="T11" i="80"/>
  <c r="V11" i="80"/>
  <c r="X11" i="80"/>
  <c r="Z11" i="80"/>
  <c r="AB11" i="80"/>
  <c r="AD11" i="80"/>
  <c r="AF11" i="80"/>
  <c r="AH11" i="80"/>
  <c r="AJ11" i="80"/>
  <c r="AL11" i="80"/>
  <c r="B12" i="80"/>
  <c r="D12" i="80"/>
  <c r="F12" i="80"/>
  <c r="H12" i="80"/>
  <c r="J12" i="80"/>
  <c r="L12" i="80"/>
  <c r="N12" i="80"/>
  <c r="O12" i="80"/>
  <c r="P12" i="80"/>
  <c r="R12" i="80"/>
  <c r="T12" i="80"/>
  <c r="V12" i="80"/>
  <c r="X12" i="80"/>
  <c r="Z12" i="80"/>
  <c r="AB12" i="80"/>
  <c r="AD12" i="80"/>
  <c r="AF12" i="80"/>
  <c r="AH12" i="80"/>
  <c r="AJ12" i="80"/>
  <c r="AL12" i="80"/>
  <c r="D14" i="80"/>
  <c r="F14" i="80"/>
  <c r="H14" i="80"/>
  <c r="J14" i="80"/>
  <c r="N14" i="80"/>
  <c r="R14" i="80"/>
  <c r="T14" i="80"/>
  <c r="V14" i="80"/>
  <c r="X14" i="80"/>
  <c r="Z14" i="80"/>
  <c r="AB14" i="80"/>
  <c r="AD14" i="80"/>
  <c r="AH14" i="80"/>
  <c r="AL14" i="80"/>
  <c r="D15" i="80"/>
  <c r="F15" i="80"/>
  <c r="H15" i="80"/>
  <c r="J15" i="80"/>
  <c r="N15" i="80"/>
  <c r="R15" i="80"/>
  <c r="T15" i="80"/>
  <c r="V15" i="80"/>
  <c r="X15" i="80"/>
  <c r="Z15" i="80"/>
  <c r="AB15" i="80"/>
  <c r="AD15" i="80"/>
  <c r="AH15" i="80"/>
  <c r="AL15" i="80"/>
  <c r="D16" i="80"/>
  <c r="F16" i="80"/>
  <c r="H16" i="80"/>
  <c r="J16" i="80"/>
  <c r="N16" i="80"/>
  <c r="R16" i="80"/>
  <c r="T16" i="80"/>
  <c r="V16" i="80"/>
  <c r="X16" i="80"/>
  <c r="Z16" i="80"/>
  <c r="AB16" i="80"/>
  <c r="AD16" i="80"/>
  <c r="AH16" i="80"/>
  <c r="AL16" i="80"/>
  <c r="D17" i="80"/>
  <c r="F17" i="80"/>
  <c r="H17" i="80"/>
  <c r="J17" i="80"/>
  <c r="N17" i="80"/>
  <c r="R17" i="80"/>
  <c r="T17" i="80"/>
  <c r="V17" i="80"/>
  <c r="X17" i="80"/>
  <c r="Z17" i="80"/>
  <c r="AB17" i="80"/>
  <c r="AD17" i="80"/>
  <c r="AH17" i="80"/>
  <c r="AL17" i="80"/>
  <c r="D18" i="80"/>
  <c r="F18" i="80"/>
  <c r="H18" i="80"/>
  <c r="J18" i="80"/>
  <c r="N18" i="80"/>
  <c r="R18" i="80"/>
  <c r="T18" i="80"/>
  <c r="V18" i="80"/>
  <c r="X18" i="80"/>
  <c r="Z18" i="80"/>
  <c r="AB18" i="80"/>
  <c r="AD18" i="80"/>
  <c r="AH18" i="80"/>
  <c r="AL18" i="80"/>
  <c r="D19" i="80"/>
  <c r="F19" i="80"/>
  <c r="H19" i="80"/>
  <c r="J19" i="80"/>
  <c r="N19" i="80"/>
  <c r="R19" i="80"/>
  <c r="T19" i="80"/>
  <c r="V19" i="80"/>
  <c r="X19" i="80"/>
  <c r="Z19" i="80"/>
  <c r="AB19" i="80"/>
  <c r="AD19" i="80"/>
  <c r="AH19" i="80"/>
  <c r="AL19" i="80"/>
  <c r="D20" i="80"/>
  <c r="F20" i="80"/>
  <c r="H20" i="80"/>
  <c r="J20" i="80"/>
  <c r="N20" i="80"/>
  <c r="R20" i="80"/>
  <c r="T20" i="80"/>
  <c r="V20" i="80"/>
  <c r="X20" i="80"/>
  <c r="Z20" i="80"/>
  <c r="AB20" i="80"/>
  <c r="AD20" i="80"/>
  <c r="AH20" i="80"/>
  <c r="AL20" i="80"/>
  <c r="B21" i="80"/>
  <c r="D21" i="80"/>
  <c r="F21" i="80"/>
  <c r="H21" i="80"/>
  <c r="J21" i="80"/>
  <c r="K21" i="80"/>
  <c r="N21" i="80"/>
  <c r="R21" i="80"/>
  <c r="T21" i="80"/>
  <c r="V21" i="80"/>
  <c r="X21" i="80"/>
  <c r="Z21" i="80"/>
  <c r="AB21" i="80"/>
  <c r="AD21" i="80"/>
  <c r="AE21" i="80"/>
  <c r="AH21" i="80"/>
  <c r="AI21" i="80"/>
  <c r="AL21" i="80"/>
  <c r="D22" i="80"/>
  <c r="F22" i="80"/>
  <c r="H22" i="80"/>
  <c r="J22" i="80"/>
  <c r="N22" i="80"/>
  <c r="R22" i="80"/>
  <c r="T22" i="80"/>
  <c r="V22" i="80"/>
  <c r="X22" i="80"/>
  <c r="Z22" i="80"/>
  <c r="AB22" i="80"/>
  <c r="AD22" i="80"/>
  <c r="AH22" i="80"/>
  <c r="AL22" i="80"/>
  <c r="D23" i="80"/>
  <c r="F23" i="80"/>
  <c r="H23" i="80"/>
  <c r="J23" i="80"/>
  <c r="N23" i="80"/>
  <c r="R23" i="80"/>
  <c r="T23" i="80"/>
  <c r="V23" i="80"/>
  <c r="X23" i="80"/>
  <c r="Z23" i="80"/>
  <c r="AB23" i="80"/>
  <c r="AD23" i="80"/>
  <c r="AH23" i="80"/>
  <c r="AL23" i="80"/>
  <c r="D24" i="80"/>
  <c r="F24" i="80"/>
  <c r="H24" i="80"/>
  <c r="J24" i="80"/>
  <c r="N24" i="80"/>
  <c r="R24" i="80"/>
  <c r="T24" i="80"/>
  <c r="V24" i="80"/>
  <c r="X24" i="80"/>
  <c r="Z24" i="80"/>
  <c r="AB24" i="80"/>
  <c r="AD24" i="80"/>
  <c r="AH24" i="80"/>
  <c r="AL24" i="80"/>
  <c r="D25" i="80"/>
  <c r="F25" i="80"/>
  <c r="H25" i="80"/>
  <c r="J25" i="80"/>
  <c r="N25" i="80"/>
  <c r="R25" i="80"/>
  <c r="T25" i="80"/>
  <c r="V25" i="80"/>
  <c r="X25" i="80"/>
  <c r="Z25" i="80"/>
  <c r="AB25" i="80"/>
  <c r="AD25" i="80"/>
  <c r="AH25" i="80"/>
  <c r="AL25" i="80"/>
  <c r="B26" i="80"/>
  <c r="D26" i="80"/>
  <c r="F26" i="80"/>
  <c r="H26" i="80"/>
  <c r="J26" i="80"/>
  <c r="K26" i="80"/>
  <c r="N26" i="80"/>
  <c r="R26" i="80"/>
  <c r="T26" i="80"/>
  <c r="V26" i="80"/>
  <c r="X26" i="80"/>
  <c r="Z26" i="80"/>
  <c r="AB26" i="80"/>
  <c r="AD26" i="80"/>
  <c r="AE26" i="80"/>
  <c r="AH26" i="80"/>
  <c r="AI26" i="80"/>
  <c r="AL26" i="80"/>
  <c r="D27" i="80"/>
  <c r="F27" i="80"/>
  <c r="J27" i="80"/>
  <c r="N27" i="80"/>
  <c r="R27" i="80"/>
  <c r="T27" i="80"/>
  <c r="V27" i="80"/>
  <c r="X27" i="80"/>
  <c r="Z27" i="80"/>
  <c r="AB27" i="80"/>
  <c r="AD27" i="80"/>
  <c r="AH27" i="80"/>
  <c r="AL27" i="80"/>
  <c r="D28" i="80"/>
  <c r="F28" i="80"/>
  <c r="J28" i="80"/>
  <c r="N28" i="80"/>
  <c r="R28" i="80"/>
  <c r="T28" i="80"/>
  <c r="V28" i="80"/>
  <c r="X28" i="80"/>
  <c r="Z28" i="80"/>
  <c r="AB28" i="80"/>
  <c r="AD28" i="80"/>
  <c r="AH28" i="80"/>
  <c r="AL28" i="80"/>
  <c r="D29" i="80"/>
  <c r="F29" i="80"/>
  <c r="H29" i="80"/>
  <c r="J29" i="80"/>
  <c r="N29" i="80"/>
  <c r="R29" i="80"/>
  <c r="T29" i="80"/>
  <c r="V29" i="80"/>
  <c r="X29" i="80"/>
  <c r="Z29" i="80"/>
  <c r="AB29" i="80"/>
  <c r="AD29" i="80"/>
  <c r="AH29" i="80"/>
  <c r="AL29" i="80"/>
  <c r="D30" i="80"/>
  <c r="F30" i="80"/>
  <c r="H30" i="80"/>
  <c r="J30" i="80"/>
  <c r="N30" i="80"/>
  <c r="R30" i="80"/>
  <c r="T30" i="80"/>
  <c r="V30" i="80"/>
  <c r="X30" i="80"/>
  <c r="Z30" i="80"/>
  <c r="AB30" i="80"/>
  <c r="AD30" i="80"/>
  <c r="AH30" i="80"/>
  <c r="AL30" i="80"/>
  <c r="B31" i="80"/>
  <c r="D31" i="80"/>
  <c r="F31" i="80"/>
  <c r="H31" i="80"/>
  <c r="J31" i="80"/>
  <c r="K31" i="80"/>
  <c r="N31" i="80"/>
  <c r="R31" i="80"/>
  <c r="T31" i="80"/>
  <c r="V31" i="80"/>
  <c r="X31" i="80"/>
  <c r="Z31" i="80"/>
  <c r="AB31" i="80"/>
  <c r="AD31" i="80"/>
  <c r="AE31" i="80"/>
  <c r="AH31" i="80"/>
  <c r="AI31" i="80"/>
  <c r="AL31" i="80"/>
  <c r="D32" i="80"/>
  <c r="F32" i="80"/>
  <c r="H32" i="80"/>
  <c r="J32" i="80"/>
  <c r="N32" i="80"/>
  <c r="R32" i="80"/>
  <c r="T32" i="80"/>
  <c r="V32" i="80"/>
  <c r="X32" i="80"/>
  <c r="Z32" i="80"/>
  <c r="AB32" i="80"/>
  <c r="AD32" i="80"/>
  <c r="AH32" i="80"/>
  <c r="AL32" i="80"/>
  <c r="D33" i="80"/>
  <c r="F33" i="80"/>
  <c r="H33" i="80"/>
  <c r="J33" i="80"/>
  <c r="N33" i="80"/>
  <c r="R33" i="80"/>
  <c r="T33" i="80"/>
  <c r="V33" i="80"/>
  <c r="X33" i="80"/>
  <c r="Z33" i="80"/>
  <c r="AB33" i="80"/>
  <c r="AD33" i="80"/>
  <c r="AH33" i="80"/>
  <c r="AL33" i="80"/>
  <c r="B34" i="80"/>
  <c r="D34" i="80"/>
  <c r="F34" i="80"/>
  <c r="H34" i="80"/>
  <c r="J34" i="80"/>
  <c r="K34" i="80"/>
  <c r="N34" i="80"/>
  <c r="R34" i="80"/>
  <c r="T34" i="80"/>
  <c r="V34" i="80"/>
  <c r="X34" i="80"/>
  <c r="Z34" i="80"/>
  <c r="AB34" i="80"/>
  <c r="AD34" i="80"/>
  <c r="AE34" i="80"/>
  <c r="AH34" i="80"/>
  <c r="AI34" i="80"/>
  <c r="AL34" i="80"/>
  <c r="D35" i="80"/>
  <c r="F35" i="80"/>
  <c r="H35" i="80"/>
  <c r="J35" i="80"/>
  <c r="N35" i="80"/>
  <c r="R35" i="80"/>
  <c r="T35" i="80"/>
  <c r="V35" i="80"/>
  <c r="X35" i="80"/>
  <c r="Z35" i="80"/>
  <c r="AB35" i="80"/>
  <c r="AD35" i="80"/>
  <c r="AH35" i="80"/>
  <c r="AL35" i="80"/>
  <c r="D36" i="80"/>
  <c r="F36" i="80"/>
  <c r="H36" i="80"/>
  <c r="J36" i="80"/>
  <c r="N36" i="80"/>
  <c r="R36" i="80"/>
  <c r="T36" i="80"/>
  <c r="V36" i="80"/>
  <c r="X36" i="80"/>
  <c r="Z36" i="80"/>
  <c r="AB36" i="80"/>
  <c r="AD36" i="80"/>
  <c r="AH36" i="80"/>
  <c r="AL36" i="80"/>
  <c r="D37" i="80"/>
  <c r="F37" i="80"/>
  <c r="H37" i="80"/>
  <c r="J37" i="80"/>
  <c r="N37" i="80"/>
  <c r="R37" i="80"/>
  <c r="T37" i="80"/>
  <c r="V37" i="80"/>
  <c r="X37" i="80"/>
  <c r="Z37" i="80"/>
  <c r="AB37" i="80"/>
  <c r="AD37" i="80"/>
  <c r="AH37" i="80"/>
  <c r="AL37" i="80"/>
  <c r="D38" i="80"/>
  <c r="F38" i="80"/>
  <c r="H38" i="80"/>
  <c r="J38" i="80"/>
  <c r="N38" i="80"/>
  <c r="R38" i="80"/>
  <c r="T38" i="80"/>
  <c r="V38" i="80"/>
  <c r="X38" i="80"/>
  <c r="Z38" i="80"/>
  <c r="AB38" i="80"/>
  <c r="AD38" i="80"/>
  <c r="AH38" i="80"/>
  <c r="AL38" i="80"/>
  <c r="D39" i="80"/>
  <c r="F39" i="80"/>
  <c r="H39" i="80"/>
  <c r="J39" i="80"/>
  <c r="N39" i="80"/>
  <c r="R39" i="80"/>
  <c r="T39" i="80"/>
  <c r="V39" i="80"/>
  <c r="X39" i="80"/>
  <c r="Z39" i="80"/>
  <c r="AB39" i="80"/>
  <c r="AD39" i="80"/>
  <c r="AH39" i="80"/>
  <c r="AL39" i="80"/>
  <c r="D40" i="80"/>
  <c r="F40" i="80"/>
  <c r="H40" i="80"/>
  <c r="J40" i="80"/>
  <c r="N40" i="80"/>
  <c r="R40" i="80"/>
  <c r="T40" i="80"/>
  <c r="V40" i="80"/>
  <c r="X40" i="80"/>
  <c r="Z40" i="80"/>
  <c r="AB40" i="80"/>
  <c r="AD40" i="80"/>
  <c r="AH40" i="80"/>
  <c r="AL40" i="80"/>
  <c r="B41" i="80"/>
  <c r="D41" i="80"/>
  <c r="F41" i="80"/>
  <c r="H41" i="80"/>
  <c r="J41" i="80"/>
  <c r="K41" i="80"/>
  <c r="N41" i="80"/>
  <c r="R41" i="80"/>
  <c r="T41" i="80"/>
  <c r="V41" i="80"/>
  <c r="X41" i="80"/>
  <c r="Z41" i="80"/>
  <c r="AB41" i="80"/>
  <c r="AD41" i="80"/>
  <c r="AE41" i="80"/>
  <c r="AH41" i="80"/>
  <c r="AI41" i="80"/>
  <c r="AL41" i="80"/>
  <c r="D42" i="80"/>
  <c r="F42" i="80"/>
  <c r="H42" i="80"/>
  <c r="J42" i="80"/>
  <c r="N42" i="80"/>
  <c r="R42" i="80"/>
  <c r="T42" i="80"/>
  <c r="V42" i="80"/>
  <c r="X42" i="80"/>
  <c r="Z42" i="80"/>
  <c r="AB42" i="80"/>
  <c r="AD42" i="80"/>
  <c r="AH42" i="80"/>
  <c r="AL42" i="80"/>
  <c r="D43" i="80"/>
  <c r="F43" i="80"/>
  <c r="H43" i="80"/>
  <c r="J43" i="80"/>
  <c r="N43" i="80"/>
  <c r="R43" i="80"/>
  <c r="T43" i="80"/>
  <c r="V43" i="80"/>
  <c r="X43" i="80"/>
  <c r="Z43" i="80"/>
  <c r="AB43" i="80"/>
  <c r="AD43" i="80"/>
  <c r="AH43" i="80"/>
  <c r="AL43" i="80"/>
  <c r="D44" i="80"/>
  <c r="F44" i="80"/>
  <c r="H44" i="80"/>
  <c r="J44" i="80"/>
  <c r="N44" i="80"/>
  <c r="R44" i="80"/>
  <c r="T44" i="80"/>
  <c r="V44" i="80"/>
  <c r="X44" i="80"/>
  <c r="Z44" i="80"/>
  <c r="AB44" i="80"/>
  <c r="AD44" i="80"/>
  <c r="AH44" i="80"/>
  <c r="AL44" i="80"/>
  <c r="D45" i="80"/>
  <c r="F45" i="80"/>
  <c r="H45" i="80"/>
  <c r="J45" i="80"/>
  <c r="N45" i="80"/>
  <c r="R45" i="80"/>
  <c r="T45" i="80"/>
  <c r="V45" i="80"/>
  <c r="X45" i="80"/>
  <c r="Z45" i="80"/>
  <c r="AB45" i="80"/>
  <c r="AD45" i="80"/>
  <c r="AH45" i="80"/>
  <c r="AL45" i="80"/>
  <c r="D46" i="80"/>
  <c r="F46" i="80"/>
  <c r="H46" i="80"/>
  <c r="J46" i="80"/>
  <c r="N46" i="80"/>
  <c r="R46" i="80"/>
  <c r="T46" i="80"/>
  <c r="V46" i="80"/>
  <c r="X46" i="80"/>
  <c r="Z46" i="80"/>
  <c r="AB46" i="80"/>
  <c r="AD46" i="80"/>
  <c r="AH46" i="80"/>
  <c r="AL46" i="80"/>
  <c r="B47" i="80"/>
  <c r="D47" i="80"/>
  <c r="F47" i="80"/>
  <c r="H47" i="80"/>
  <c r="J47" i="80"/>
  <c r="K47" i="80"/>
  <c r="N47" i="80"/>
  <c r="R47" i="80"/>
  <c r="T47" i="80"/>
  <c r="V47" i="80"/>
  <c r="X47" i="80"/>
  <c r="Z47" i="80"/>
  <c r="AB47" i="80"/>
  <c r="AD47" i="80"/>
  <c r="AE47" i="80"/>
  <c r="AH47" i="80"/>
  <c r="AI47" i="80"/>
  <c r="AL47" i="80"/>
  <c r="D48" i="80"/>
  <c r="F48" i="80"/>
  <c r="H48" i="80"/>
  <c r="J48" i="80"/>
  <c r="N48" i="80"/>
  <c r="R48" i="80"/>
  <c r="T48" i="80"/>
  <c r="V48" i="80"/>
  <c r="X48" i="80"/>
  <c r="Z48" i="80"/>
  <c r="AB48" i="80"/>
  <c r="AD48" i="80"/>
  <c r="AH48" i="80"/>
  <c r="AL48" i="80"/>
  <c r="D49" i="80"/>
  <c r="F49" i="80"/>
  <c r="H49" i="80"/>
  <c r="J49" i="80"/>
  <c r="N49" i="80"/>
  <c r="R49" i="80"/>
  <c r="T49" i="80"/>
  <c r="V49" i="80"/>
  <c r="X49" i="80"/>
  <c r="Z49" i="80"/>
  <c r="AB49" i="80"/>
  <c r="AD49" i="80"/>
  <c r="AH49" i="80"/>
  <c r="AL49" i="80"/>
  <c r="B50" i="80"/>
  <c r="D50" i="80"/>
  <c r="F50" i="80"/>
  <c r="H50" i="80"/>
  <c r="J50" i="80"/>
  <c r="K50" i="80"/>
  <c r="N50" i="80"/>
  <c r="R50" i="80"/>
  <c r="T50" i="80"/>
  <c r="V50" i="80"/>
  <c r="X50" i="80"/>
  <c r="Z50" i="80"/>
  <c r="AB50" i="80"/>
  <c r="AD50" i="80"/>
  <c r="AE50" i="80"/>
  <c r="AH50" i="80"/>
  <c r="AI50" i="80"/>
  <c r="AL50" i="80"/>
  <c r="D51" i="80"/>
  <c r="F51" i="80"/>
  <c r="H51" i="80"/>
  <c r="J51" i="80"/>
  <c r="N51" i="80"/>
  <c r="R51" i="80"/>
  <c r="T51" i="80"/>
  <c r="V51" i="80"/>
  <c r="X51" i="80"/>
  <c r="Z51" i="80"/>
  <c r="AB51" i="80"/>
  <c r="AD51" i="80"/>
  <c r="AH51" i="80"/>
  <c r="AL51" i="80"/>
  <c r="D52" i="80"/>
  <c r="F52" i="80"/>
  <c r="H52" i="80"/>
  <c r="J52" i="80"/>
  <c r="N52" i="80"/>
  <c r="R52" i="80"/>
  <c r="T52" i="80"/>
  <c r="V52" i="80"/>
  <c r="X52" i="80"/>
  <c r="Z52" i="80"/>
  <c r="AB52" i="80"/>
  <c r="AD52" i="80"/>
  <c r="AH52" i="80"/>
  <c r="AL52" i="80"/>
  <c r="D53" i="80"/>
  <c r="F53" i="80"/>
  <c r="H53" i="80"/>
  <c r="J53" i="80"/>
  <c r="N53" i="80"/>
  <c r="R53" i="80"/>
  <c r="T53" i="80"/>
  <c r="V53" i="80"/>
  <c r="X53" i="80"/>
  <c r="Z53" i="80"/>
  <c r="AB53" i="80"/>
  <c r="AD53" i="80"/>
  <c r="AH53" i="80"/>
  <c r="AL53" i="80"/>
  <c r="B54" i="80"/>
  <c r="D54" i="80"/>
  <c r="F54" i="80"/>
  <c r="H54" i="80"/>
  <c r="J54" i="80"/>
  <c r="K54" i="80"/>
  <c r="N54" i="80"/>
  <c r="R54" i="80"/>
  <c r="T54" i="80"/>
  <c r="V54" i="80"/>
  <c r="X54" i="80"/>
  <c r="Z54" i="80"/>
  <c r="AB54" i="80"/>
  <c r="AD54" i="80"/>
  <c r="AE54" i="80"/>
  <c r="AH54" i="80"/>
  <c r="AI54" i="80"/>
  <c r="AL54" i="80"/>
  <c r="D55" i="80"/>
  <c r="F55" i="80"/>
  <c r="H55" i="80"/>
  <c r="J55" i="80"/>
  <c r="N55" i="80"/>
  <c r="R55" i="80"/>
  <c r="T55" i="80"/>
  <c r="V55" i="80"/>
  <c r="X55" i="80"/>
  <c r="Z55" i="80"/>
  <c r="AB55" i="80"/>
  <c r="AD55" i="80"/>
  <c r="AH55" i="80"/>
  <c r="AL55" i="80"/>
  <c r="D56" i="80"/>
  <c r="F56" i="80"/>
  <c r="H56" i="80"/>
  <c r="J56" i="80"/>
  <c r="N56" i="80"/>
  <c r="R56" i="80"/>
  <c r="T56" i="80"/>
  <c r="V56" i="80"/>
  <c r="X56" i="80"/>
  <c r="Z56" i="80"/>
  <c r="AB56" i="80"/>
  <c r="AD56" i="80"/>
  <c r="AH56" i="80"/>
  <c r="AL56" i="80"/>
  <c r="D57" i="80"/>
  <c r="F57" i="80"/>
  <c r="H57" i="80"/>
  <c r="J57" i="80"/>
  <c r="N57" i="80"/>
  <c r="R57" i="80"/>
  <c r="T57" i="80"/>
  <c r="V57" i="80"/>
  <c r="X57" i="80"/>
  <c r="Z57" i="80"/>
  <c r="AB57" i="80"/>
  <c r="AD57" i="80"/>
  <c r="AH57" i="80"/>
  <c r="AL57" i="80"/>
  <c r="D58" i="80"/>
  <c r="F58" i="80"/>
  <c r="H58" i="80"/>
  <c r="J58" i="80"/>
  <c r="N58" i="80"/>
  <c r="R58" i="80"/>
  <c r="T58" i="80"/>
  <c r="V58" i="80"/>
  <c r="X58" i="80"/>
  <c r="Z58" i="80"/>
  <c r="AB58" i="80"/>
  <c r="AD58" i="80"/>
  <c r="AH58" i="80"/>
  <c r="AL58" i="80"/>
  <c r="D59" i="80"/>
  <c r="F59" i="80"/>
  <c r="H59" i="80"/>
  <c r="J59" i="80"/>
  <c r="N59" i="80"/>
  <c r="R59" i="80"/>
  <c r="T59" i="80"/>
  <c r="V59" i="80"/>
  <c r="X59" i="80"/>
  <c r="Z59" i="80"/>
  <c r="AB59" i="80"/>
  <c r="AD59" i="80"/>
  <c r="AH59" i="80"/>
  <c r="AL59" i="80"/>
  <c r="D60" i="80"/>
  <c r="F60" i="80"/>
  <c r="H60" i="80"/>
  <c r="J60" i="80"/>
  <c r="N60" i="80"/>
  <c r="R60" i="80"/>
  <c r="T60" i="80"/>
  <c r="V60" i="80"/>
  <c r="X60" i="80"/>
  <c r="Z60" i="80"/>
  <c r="AB60" i="80"/>
  <c r="AD60" i="80"/>
  <c r="AH60" i="80"/>
  <c r="AL60" i="80"/>
  <c r="D61" i="80"/>
  <c r="F61" i="80"/>
  <c r="H61" i="80"/>
  <c r="J61" i="80"/>
  <c r="N61" i="80"/>
  <c r="R61" i="80"/>
  <c r="T61" i="80"/>
  <c r="V61" i="80"/>
  <c r="X61" i="80"/>
  <c r="Z61" i="80"/>
  <c r="AB61" i="80"/>
  <c r="AD61" i="80"/>
  <c r="AH61" i="80"/>
  <c r="AL61" i="80"/>
  <c r="B62" i="80"/>
  <c r="D62" i="80"/>
  <c r="F62" i="80"/>
  <c r="H62" i="80"/>
  <c r="J62" i="80"/>
  <c r="K62" i="80"/>
  <c r="N62" i="80"/>
  <c r="R62" i="80"/>
  <c r="T62" i="80"/>
  <c r="V62" i="80"/>
  <c r="X62" i="80"/>
  <c r="Z62" i="80"/>
  <c r="AB62" i="80"/>
  <c r="AD62" i="80"/>
  <c r="AE62" i="80"/>
  <c r="AH62" i="80"/>
  <c r="AI62" i="80"/>
  <c r="AL62" i="80"/>
  <c r="D63" i="80"/>
  <c r="F63" i="80"/>
  <c r="H63" i="80"/>
  <c r="J63" i="80"/>
  <c r="N63" i="80"/>
  <c r="R63" i="80"/>
  <c r="T63" i="80"/>
  <c r="V63" i="80"/>
  <c r="X63" i="80"/>
  <c r="Z63" i="80"/>
  <c r="AB63" i="80"/>
  <c r="AD63" i="80"/>
  <c r="AH63" i="80"/>
  <c r="AL63" i="80"/>
  <c r="D64" i="80"/>
  <c r="F64" i="80"/>
  <c r="H64" i="80"/>
  <c r="J64" i="80"/>
  <c r="N64" i="80"/>
  <c r="R64" i="80"/>
  <c r="T64" i="80"/>
  <c r="V64" i="80"/>
  <c r="X64" i="80"/>
  <c r="Z64" i="80"/>
  <c r="AB64" i="80"/>
  <c r="AD64" i="80"/>
  <c r="AH64" i="80"/>
  <c r="AL64" i="80"/>
  <c r="B65" i="80"/>
  <c r="D65" i="80"/>
  <c r="F65" i="80"/>
  <c r="H65" i="80"/>
  <c r="J65" i="80"/>
  <c r="K65" i="80"/>
  <c r="N65" i="80"/>
  <c r="O65" i="80"/>
  <c r="P65" i="80"/>
  <c r="R65" i="80"/>
  <c r="T65" i="80"/>
  <c r="V65" i="80"/>
  <c r="X65" i="80"/>
  <c r="Z65" i="80"/>
  <c r="AB65" i="80"/>
  <c r="AD65" i="80"/>
  <c r="AE65" i="80"/>
  <c r="AH65" i="80"/>
  <c r="AI65" i="80"/>
  <c r="AL65" i="80"/>
  <c r="D66" i="80"/>
  <c r="F66" i="80"/>
  <c r="H66" i="80"/>
  <c r="J66" i="80"/>
  <c r="N66" i="80"/>
  <c r="P66" i="80"/>
  <c r="R66" i="80"/>
  <c r="T66" i="80"/>
  <c r="V66" i="80"/>
  <c r="X66" i="80"/>
  <c r="Z66" i="80"/>
  <c r="AB66" i="80"/>
  <c r="AD66" i="80"/>
  <c r="AH66" i="80"/>
  <c r="AL66" i="80"/>
  <c r="D67" i="80"/>
  <c r="F67" i="80"/>
  <c r="H67" i="80"/>
  <c r="J67" i="80"/>
  <c r="N67" i="80"/>
  <c r="P67" i="80"/>
  <c r="R67" i="80"/>
  <c r="T67" i="80"/>
  <c r="V67" i="80"/>
  <c r="X67" i="80"/>
  <c r="Z67" i="80"/>
  <c r="AB67" i="80"/>
  <c r="AD67" i="80"/>
  <c r="AH67" i="80"/>
  <c r="AL67" i="80"/>
  <c r="D68" i="80"/>
  <c r="F68" i="80"/>
  <c r="H68" i="80"/>
  <c r="J68" i="80"/>
  <c r="N68" i="80"/>
  <c r="P68" i="80"/>
  <c r="R68" i="80"/>
  <c r="T68" i="80"/>
  <c r="V68" i="80"/>
  <c r="X68" i="80"/>
  <c r="Z68" i="80"/>
  <c r="AB68" i="80"/>
  <c r="AD68" i="80"/>
  <c r="AH68" i="80"/>
  <c r="AL68" i="80"/>
  <c r="D69" i="80"/>
  <c r="F69" i="80"/>
  <c r="H69" i="80"/>
  <c r="J69" i="80"/>
  <c r="N69" i="80"/>
  <c r="P69" i="80"/>
  <c r="R69" i="80"/>
  <c r="T69" i="80"/>
  <c r="V69" i="80"/>
  <c r="X69" i="80"/>
  <c r="Z69" i="80"/>
  <c r="AB69" i="80"/>
  <c r="AD69" i="80"/>
  <c r="AG79" i="80"/>
  <c r="AH69" i="80"/>
  <c r="AL69" i="80"/>
  <c r="B70" i="80"/>
  <c r="D70" i="80"/>
  <c r="F70" i="80"/>
  <c r="H70" i="80"/>
  <c r="N70" i="80"/>
  <c r="R70" i="80"/>
  <c r="T70" i="80"/>
  <c r="V70" i="80"/>
  <c r="X70" i="80"/>
  <c r="Z70" i="80"/>
  <c r="AB70" i="80"/>
  <c r="AD70" i="80"/>
  <c r="AH70" i="80"/>
  <c r="AL70" i="80"/>
  <c r="D71" i="80"/>
  <c r="F71" i="80"/>
  <c r="H71" i="80"/>
  <c r="J71" i="80"/>
  <c r="N71" i="80"/>
  <c r="P71" i="80"/>
  <c r="R71" i="80"/>
  <c r="T71" i="80"/>
  <c r="V71" i="80"/>
  <c r="X71" i="80"/>
  <c r="Z71" i="80"/>
  <c r="AB71" i="80"/>
  <c r="AD71" i="80"/>
  <c r="AH71" i="80"/>
  <c r="AL71" i="80"/>
  <c r="O72" i="80"/>
  <c r="AE72" i="80"/>
  <c r="AI72" i="80"/>
  <c r="K72" i="80"/>
  <c r="B72" i="80"/>
  <c r="D72" i="80"/>
  <c r="F72" i="80"/>
  <c r="H72" i="80"/>
  <c r="J72" i="80"/>
  <c r="L72" i="80"/>
  <c r="N72" i="80"/>
  <c r="R72" i="80"/>
  <c r="T72" i="80"/>
  <c r="V72" i="80"/>
  <c r="X72" i="80"/>
  <c r="Z72" i="80"/>
  <c r="AB72" i="80"/>
  <c r="AD72" i="80"/>
  <c r="AF72" i="80"/>
  <c r="AH72" i="80"/>
  <c r="AJ72" i="80"/>
  <c r="AL72" i="80"/>
  <c r="AH73" i="80"/>
  <c r="B76" i="80"/>
  <c r="C76" i="80"/>
  <c r="E76" i="80"/>
  <c r="G76" i="80"/>
  <c r="I76" i="80"/>
  <c r="N76" i="80"/>
  <c r="B79" i="80"/>
  <c r="C79" i="80"/>
  <c r="E79" i="80"/>
  <c r="G79" i="80"/>
  <c r="I79" i="80"/>
  <c r="K79" i="80"/>
  <c r="M79" i="80"/>
  <c r="O79" i="80"/>
  <c r="Q79" i="80"/>
  <c r="S79" i="80"/>
  <c r="U79" i="80"/>
  <c r="W79" i="80"/>
  <c r="Y79" i="80"/>
  <c r="AA79" i="80"/>
  <c r="AC79" i="80"/>
  <c r="AE79" i="80"/>
  <c r="AI79" i="80"/>
  <c r="AK79" i="80"/>
  <c r="AA1" i="5"/>
  <c r="D7" i="5"/>
  <c r="F7" i="5"/>
  <c r="H7" i="5"/>
  <c r="J7" i="5"/>
  <c r="L7" i="5"/>
  <c r="N7" i="5"/>
  <c r="P7" i="5"/>
  <c r="R7" i="5"/>
  <c r="T7" i="5"/>
  <c r="U12" i="5"/>
  <c r="V7" i="5"/>
  <c r="X7" i="5"/>
  <c r="Z7" i="5"/>
  <c r="AB7" i="5"/>
  <c r="AD7" i="5"/>
  <c r="D8" i="5"/>
  <c r="F8" i="5"/>
  <c r="H8" i="5"/>
  <c r="J8" i="5"/>
  <c r="L8" i="5"/>
  <c r="N8" i="5"/>
  <c r="P8" i="5"/>
  <c r="R8" i="5"/>
  <c r="T8" i="5"/>
  <c r="V8" i="5"/>
  <c r="X8" i="5"/>
  <c r="Z8" i="5"/>
  <c r="AB8" i="5"/>
  <c r="AD8" i="5"/>
  <c r="D9" i="5"/>
  <c r="F9" i="5"/>
  <c r="H9" i="5"/>
  <c r="J9" i="5"/>
  <c r="L9" i="5"/>
  <c r="N9" i="5"/>
  <c r="P9" i="5"/>
  <c r="R9" i="5"/>
  <c r="T9" i="5"/>
  <c r="V9" i="5"/>
  <c r="X9" i="5"/>
  <c r="Z9" i="5"/>
  <c r="AB9" i="5"/>
  <c r="AD9" i="5"/>
  <c r="D10" i="5"/>
  <c r="F10" i="5"/>
  <c r="H10" i="5"/>
  <c r="J10" i="5"/>
  <c r="L10" i="5"/>
  <c r="N10" i="5"/>
  <c r="P10" i="5"/>
  <c r="R10" i="5"/>
  <c r="T10" i="5"/>
  <c r="V10" i="5"/>
  <c r="X10" i="5"/>
  <c r="Z10" i="5"/>
  <c r="AB10" i="5"/>
  <c r="AD10" i="5"/>
  <c r="D11" i="5"/>
  <c r="F11" i="5"/>
  <c r="H11" i="5"/>
  <c r="J11" i="5"/>
  <c r="L11" i="5"/>
  <c r="N11" i="5"/>
  <c r="P11" i="5"/>
  <c r="R11" i="5"/>
  <c r="T11" i="5"/>
  <c r="V11" i="5"/>
  <c r="X11" i="5"/>
  <c r="Z11" i="5"/>
  <c r="AB11" i="5"/>
  <c r="AD11" i="5"/>
  <c r="B12" i="5"/>
  <c r="D12" i="5"/>
  <c r="F12" i="5"/>
  <c r="H12" i="5"/>
  <c r="J12" i="5"/>
  <c r="L12" i="5"/>
  <c r="N12" i="5"/>
  <c r="P12" i="5"/>
  <c r="R12" i="5"/>
  <c r="T12" i="5"/>
  <c r="V12" i="5"/>
  <c r="X12" i="5"/>
  <c r="Z12" i="5"/>
  <c r="AB12" i="5"/>
  <c r="AD12" i="5"/>
  <c r="D14" i="5"/>
  <c r="F14" i="5"/>
  <c r="H14" i="5"/>
  <c r="J14" i="5"/>
  <c r="L14" i="5"/>
  <c r="N14" i="5"/>
  <c r="P14" i="5"/>
  <c r="R14" i="5"/>
  <c r="T14" i="5"/>
  <c r="U21" i="5"/>
  <c r="U26" i="5"/>
  <c r="U31" i="5"/>
  <c r="U62" i="5"/>
  <c r="U65" i="5"/>
  <c r="U54" i="5"/>
  <c r="U50" i="5"/>
  <c r="U34" i="5"/>
  <c r="U41" i="5"/>
  <c r="U47" i="5"/>
  <c r="U70" i="5"/>
  <c r="U72" i="5"/>
  <c r="V14" i="5"/>
  <c r="X14" i="5"/>
  <c r="Z14" i="5"/>
  <c r="AB14" i="5"/>
  <c r="AD14" i="5"/>
  <c r="D15" i="5"/>
  <c r="F15" i="5"/>
  <c r="H15" i="5"/>
  <c r="J15" i="5"/>
  <c r="L15" i="5"/>
  <c r="N15" i="5"/>
  <c r="P15" i="5"/>
  <c r="R15" i="5"/>
  <c r="T15" i="5"/>
  <c r="V15" i="5"/>
  <c r="X15" i="5"/>
  <c r="Z15" i="5"/>
  <c r="AB15" i="5"/>
  <c r="AD15" i="5"/>
  <c r="D16" i="5"/>
  <c r="F16" i="5"/>
  <c r="H16" i="5"/>
  <c r="J16" i="5"/>
  <c r="L16" i="5"/>
  <c r="N16" i="5"/>
  <c r="P16" i="5"/>
  <c r="R16" i="5"/>
  <c r="T16" i="5"/>
  <c r="V16" i="5"/>
  <c r="X16" i="5"/>
  <c r="Z16" i="5"/>
  <c r="AB16" i="5"/>
  <c r="AD16" i="5"/>
  <c r="D17" i="5"/>
  <c r="F17" i="5"/>
  <c r="H17" i="5"/>
  <c r="J17" i="5"/>
  <c r="L17" i="5"/>
  <c r="N17" i="5"/>
  <c r="P17" i="5"/>
  <c r="R17" i="5"/>
  <c r="T17" i="5"/>
  <c r="V17" i="5"/>
  <c r="X17" i="5"/>
  <c r="Z17" i="5"/>
  <c r="AB17" i="5"/>
  <c r="AD17" i="5"/>
  <c r="D18" i="5"/>
  <c r="F18" i="5"/>
  <c r="H18" i="5"/>
  <c r="J18" i="5"/>
  <c r="L18" i="5"/>
  <c r="N18" i="5"/>
  <c r="P18" i="5"/>
  <c r="R18" i="5"/>
  <c r="T18" i="5"/>
  <c r="V18" i="5"/>
  <c r="X18" i="5"/>
  <c r="Z18" i="5"/>
  <c r="AB18" i="5"/>
  <c r="AD18" i="5"/>
  <c r="D19" i="5"/>
  <c r="F19" i="5"/>
  <c r="H19" i="5"/>
  <c r="J19" i="5"/>
  <c r="L19" i="5"/>
  <c r="N19" i="5"/>
  <c r="P19" i="5"/>
  <c r="R19" i="5"/>
  <c r="T19" i="5"/>
  <c r="V19" i="5"/>
  <c r="X19" i="5"/>
  <c r="Z19" i="5"/>
  <c r="AB19" i="5"/>
  <c r="AD19" i="5"/>
  <c r="D20" i="5"/>
  <c r="F20" i="5"/>
  <c r="H20" i="5"/>
  <c r="J20" i="5"/>
  <c r="L20" i="5"/>
  <c r="N20" i="5"/>
  <c r="P20" i="5"/>
  <c r="R20" i="5"/>
  <c r="T20" i="5"/>
  <c r="V20" i="5"/>
  <c r="X20" i="5"/>
  <c r="Z20" i="5"/>
  <c r="AB20" i="5"/>
  <c r="AD20" i="5"/>
  <c r="B21" i="5"/>
  <c r="D21" i="5"/>
  <c r="F21" i="5"/>
  <c r="H21" i="5"/>
  <c r="J21" i="5"/>
  <c r="L21" i="5"/>
  <c r="N21" i="5"/>
  <c r="P21" i="5"/>
  <c r="R21" i="5"/>
  <c r="T21" i="5"/>
  <c r="V21" i="5"/>
  <c r="X21" i="5"/>
  <c r="Z21" i="5"/>
  <c r="AB21" i="5"/>
  <c r="AD21" i="5"/>
  <c r="D22" i="5"/>
  <c r="F22" i="5"/>
  <c r="H22" i="5"/>
  <c r="J22" i="5"/>
  <c r="L22" i="5"/>
  <c r="N22" i="5"/>
  <c r="P22" i="5"/>
  <c r="R22" i="5"/>
  <c r="T22" i="5"/>
  <c r="V22" i="5"/>
  <c r="X22" i="5"/>
  <c r="Z22" i="5"/>
  <c r="AB22" i="5"/>
  <c r="AD22" i="5"/>
  <c r="D23" i="5"/>
  <c r="F23" i="5"/>
  <c r="H23" i="5"/>
  <c r="J23" i="5"/>
  <c r="L23" i="5"/>
  <c r="N23" i="5"/>
  <c r="P23" i="5"/>
  <c r="R23" i="5"/>
  <c r="T23" i="5"/>
  <c r="V23" i="5"/>
  <c r="X23" i="5"/>
  <c r="Z23" i="5"/>
  <c r="AB23" i="5"/>
  <c r="AD23" i="5"/>
  <c r="D24" i="5"/>
  <c r="F24" i="5"/>
  <c r="H24" i="5"/>
  <c r="J24" i="5"/>
  <c r="L24" i="5"/>
  <c r="N24" i="5"/>
  <c r="P24" i="5"/>
  <c r="R24" i="5"/>
  <c r="T24" i="5"/>
  <c r="V24" i="5"/>
  <c r="X24" i="5"/>
  <c r="Z24" i="5"/>
  <c r="AB24" i="5"/>
  <c r="AD24" i="5"/>
  <c r="D25" i="5"/>
  <c r="F25" i="5"/>
  <c r="H25" i="5"/>
  <c r="J25" i="5"/>
  <c r="L25" i="5"/>
  <c r="N25" i="5"/>
  <c r="P25" i="5"/>
  <c r="R25" i="5"/>
  <c r="T25" i="5"/>
  <c r="V25" i="5"/>
  <c r="X25" i="5"/>
  <c r="Z25" i="5"/>
  <c r="AB25" i="5"/>
  <c r="AD25" i="5"/>
  <c r="B26" i="5"/>
  <c r="D26" i="5"/>
  <c r="F26" i="5"/>
  <c r="H26" i="5"/>
  <c r="J26" i="5"/>
  <c r="L26" i="5"/>
  <c r="N26" i="5"/>
  <c r="P26" i="5"/>
  <c r="R26" i="5"/>
  <c r="T26" i="5"/>
  <c r="V26" i="5"/>
  <c r="X26" i="5"/>
  <c r="Z26" i="5"/>
  <c r="AB26" i="5"/>
  <c r="AD26" i="5"/>
  <c r="D27" i="5"/>
  <c r="F27" i="5"/>
  <c r="H27" i="5"/>
  <c r="J27" i="5"/>
  <c r="L27" i="5"/>
  <c r="N27" i="5"/>
  <c r="P27" i="5"/>
  <c r="R27" i="5"/>
  <c r="T27" i="5"/>
  <c r="V27" i="5"/>
  <c r="X27" i="5"/>
  <c r="Z27" i="5"/>
  <c r="AB27" i="5"/>
  <c r="AD27" i="5"/>
  <c r="D28" i="5"/>
  <c r="F28" i="5"/>
  <c r="H28" i="5"/>
  <c r="J28" i="5"/>
  <c r="L28" i="5"/>
  <c r="N28" i="5"/>
  <c r="P28" i="5"/>
  <c r="R28" i="5"/>
  <c r="T28" i="5"/>
  <c r="V28" i="5"/>
  <c r="X28" i="5"/>
  <c r="Z28" i="5"/>
  <c r="AB28" i="5"/>
  <c r="AD28" i="5"/>
  <c r="D29" i="5"/>
  <c r="F29" i="5"/>
  <c r="H29" i="5"/>
  <c r="J29" i="5"/>
  <c r="L29" i="5"/>
  <c r="N29" i="5"/>
  <c r="P29" i="5"/>
  <c r="R29" i="5"/>
  <c r="T29" i="5"/>
  <c r="V29" i="5"/>
  <c r="X29" i="5"/>
  <c r="Z29" i="5"/>
  <c r="AB29" i="5"/>
  <c r="AD29" i="5"/>
  <c r="D30" i="5"/>
  <c r="F30" i="5"/>
  <c r="H30" i="5"/>
  <c r="J30" i="5"/>
  <c r="L30" i="5"/>
  <c r="N30" i="5"/>
  <c r="P30" i="5"/>
  <c r="R30" i="5"/>
  <c r="T30" i="5"/>
  <c r="V30" i="5"/>
  <c r="X30" i="5"/>
  <c r="Z30" i="5"/>
  <c r="AB30" i="5"/>
  <c r="AD30" i="5"/>
  <c r="B31" i="5"/>
  <c r="D31" i="5"/>
  <c r="F31" i="5"/>
  <c r="H31" i="5"/>
  <c r="J31" i="5"/>
  <c r="L31" i="5"/>
  <c r="N31" i="5"/>
  <c r="P31" i="5"/>
  <c r="R31" i="5"/>
  <c r="T31" i="5"/>
  <c r="V31" i="5"/>
  <c r="X31" i="5"/>
  <c r="Z31" i="5"/>
  <c r="AB31" i="5"/>
  <c r="AD31" i="5"/>
  <c r="D32" i="5"/>
  <c r="F32" i="5"/>
  <c r="H32" i="5"/>
  <c r="J32" i="5"/>
  <c r="L32" i="5"/>
  <c r="N32" i="5"/>
  <c r="P32" i="5"/>
  <c r="R32" i="5"/>
  <c r="T32" i="5"/>
  <c r="V32" i="5"/>
  <c r="X32" i="5"/>
  <c r="Z32" i="5"/>
  <c r="AB32" i="5"/>
  <c r="AD32" i="5"/>
  <c r="D33" i="5"/>
  <c r="F33" i="5"/>
  <c r="H33" i="5"/>
  <c r="J33" i="5"/>
  <c r="L33" i="5"/>
  <c r="N33" i="5"/>
  <c r="P33" i="5"/>
  <c r="R33" i="5"/>
  <c r="T33" i="5"/>
  <c r="V33" i="5"/>
  <c r="X33" i="5"/>
  <c r="Z33" i="5"/>
  <c r="AB33" i="5"/>
  <c r="AD33" i="5"/>
  <c r="B34" i="5"/>
  <c r="D34" i="5"/>
  <c r="F34" i="5"/>
  <c r="H34" i="5"/>
  <c r="J34" i="5"/>
  <c r="L34" i="5"/>
  <c r="N34" i="5"/>
  <c r="P34" i="5"/>
  <c r="R34" i="5"/>
  <c r="T34" i="5"/>
  <c r="V34" i="5"/>
  <c r="X34" i="5"/>
  <c r="Z34" i="5"/>
  <c r="AB34" i="5"/>
  <c r="AD34" i="5"/>
  <c r="D35" i="5"/>
  <c r="F35" i="5"/>
  <c r="H35" i="5"/>
  <c r="J35" i="5"/>
  <c r="L35" i="5"/>
  <c r="N35" i="5"/>
  <c r="P35" i="5"/>
  <c r="R35" i="5"/>
  <c r="T35" i="5"/>
  <c r="V35" i="5"/>
  <c r="X35" i="5"/>
  <c r="Z35" i="5"/>
  <c r="AB35" i="5"/>
  <c r="AD35" i="5"/>
  <c r="D36" i="5"/>
  <c r="F36" i="5"/>
  <c r="H36" i="5"/>
  <c r="J36" i="5"/>
  <c r="L36" i="5"/>
  <c r="N36" i="5"/>
  <c r="P36" i="5"/>
  <c r="R36" i="5"/>
  <c r="T36" i="5"/>
  <c r="V36" i="5"/>
  <c r="X36" i="5"/>
  <c r="Z36" i="5"/>
  <c r="AB36" i="5"/>
  <c r="AD36" i="5"/>
  <c r="D37" i="5"/>
  <c r="F37" i="5"/>
  <c r="H37" i="5"/>
  <c r="J37" i="5"/>
  <c r="L37" i="5"/>
  <c r="N37" i="5"/>
  <c r="P37" i="5"/>
  <c r="R37" i="5"/>
  <c r="T37" i="5"/>
  <c r="V37" i="5"/>
  <c r="X37" i="5"/>
  <c r="Z37" i="5"/>
  <c r="AB37" i="5"/>
  <c r="AD37" i="5"/>
  <c r="D38" i="5"/>
  <c r="F38" i="5"/>
  <c r="H38" i="5"/>
  <c r="J38" i="5"/>
  <c r="L38" i="5"/>
  <c r="N38" i="5"/>
  <c r="P38" i="5"/>
  <c r="R38" i="5"/>
  <c r="T38" i="5"/>
  <c r="V38" i="5"/>
  <c r="X38" i="5"/>
  <c r="Z38" i="5"/>
  <c r="AB38" i="5"/>
  <c r="AD38" i="5"/>
  <c r="D39" i="5"/>
  <c r="F39" i="5"/>
  <c r="H39" i="5"/>
  <c r="J39" i="5"/>
  <c r="L39" i="5"/>
  <c r="N39" i="5"/>
  <c r="P39" i="5"/>
  <c r="R39" i="5"/>
  <c r="T39" i="5"/>
  <c r="V39" i="5"/>
  <c r="X39" i="5"/>
  <c r="Z39" i="5"/>
  <c r="AB39" i="5"/>
  <c r="AD39" i="5"/>
  <c r="D40" i="5"/>
  <c r="F40" i="5"/>
  <c r="H40" i="5"/>
  <c r="J40" i="5"/>
  <c r="L40" i="5"/>
  <c r="N40" i="5"/>
  <c r="P40" i="5"/>
  <c r="R40" i="5"/>
  <c r="T40" i="5"/>
  <c r="V40" i="5"/>
  <c r="X40" i="5"/>
  <c r="Z40" i="5"/>
  <c r="AB40" i="5"/>
  <c r="AD40" i="5"/>
  <c r="B41" i="5"/>
  <c r="D41" i="5"/>
  <c r="F41" i="5"/>
  <c r="H41" i="5"/>
  <c r="J41" i="5"/>
  <c r="L41" i="5"/>
  <c r="N41" i="5"/>
  <c r="P41" i="5"/>
  <c r="R41" i="5"/>
  <c r="T41" i="5"/>
  <c r="V41" i="5"/>
  <c r="X41" i="5"/>
  <c r="Z41" i="5"/>
  <c r="AB41" i="5"/>
  <c r="AD41" i="5"/>
  <c r="D42" i="5"/>
  <c r="F42" i="5"/>
  <c r="H42" i="5"/>
  <c r="J42" i="5"/>
  <c r="L42" i="5"/>
  <c r="N42" i="5"/>
  <c r="P42" i="5"/>
  <c r="R42" i="5"/>
  <c r="T42" i="5"/>
  <c r="V42" i="5"/>
  <c r="X42" i="5"/>
  <c r="Z42" i="5"/>
  <c r="AB42" i="5"/>
  <c r="AD42" i="5"/>
  <c r="D43" i="5"/>
  <c r="F43" i="5"/>
  <c r="H43" i="5"/>
  <c r="J43" i="5"/>
  <c r="L43" i="5"/>
  <c r="N43" i="5"/>
  <c r="P43" i="5"/>
  <c r="R43" i="5"/>
  <c r="T43" i="5"/>
  <c r="V43" i="5"/>
  <c r="X43" i="5"/>
  <c r="Z43" i="5"/>
  <c r="AB43" i="5"/>
  <c r="AD43" i="5"/>
  <c r="D44" i="5"/>
  <c r="F44" i="5"/>
  <c r="H44" i="5"/>
  <c r="J44" i="5"/>
  <c r="L44" i="5"/>
  <c r="N44" i="5"/>
  <c r="P44" i="5"/>
  <c r="R44" i="5"/>
  <c r="T44" i="5"/>
  <c r="V44" i="5"/>
  <c r="X44" i="5"/>
  <c r="Z44" i="5"/>
  <c r="AB44" i="5"/>
  <c r="AD44" i="5"/>
  <c r="D45" i="5"/>
  <c r="F45" i="5"/>
  <c r="H45" i="5"/>
  <c r="J45" i="5"/>
  <c r="L45" i="5"/>
  <c r="N45" i="5"/>
  <c r="P45" i="5"/>
  <c r="R45" i="5"/>
  <c r="T45" i="5"/>
  <c r="V45" i="5"/>
  <c r="X45" i="5"/>
  <c r="Z45" i="5"/>
  <c r="AB45" i="5"/>
  <c r="AD45" i="5"/>
  <c r="D46" i="5"/>
  <c r="F46" i="5"/>
  <c r="H46" i="5"/>
  <c r="J46" i="5"/>
  <c r="L46" i="5"/>
  <c r="N46" i="5"/>
  <c r="P46" i="5"/>
  <c r="R46" i="5"/>
  <c r="T46" i="5"/>
  <c r="V46" i="5"/>
  <c r="X46" i="5"/>
  <c r="Z46" i="5"/>
  <c r="AB46" i="5"/>
  <c r="AD46" i="5"/>
  <c r="B47" i="5"/>
  <c r="D47" i="5"/>
  <c r="F47" i="5"/>
  <c r="H47" i="5"/>
  <c r="J47" i="5"/>
  <c r="L47" i="5"/>
  <c r="N47" i="5"/>
  <c r="P47" i="5"/>
  <c r="R47" i="5"/>
  <c r="T47" i="5"/>
  <c r="V47" i="5"/>
  <c r="X47" i="5"/>
  <c r="Z47" i="5"/>
  <c r="AB47" i="5"/>
  <c r="AD47" i="5"/>
  <c r="D48" i="5"/>
  <c r="F48" i="5"/>
  <c r="H48" i="5"/>
  <c r="J48" i="5"/>
  <c r="L48" i="5"/>
  <c r="N48" i="5"/>
  <c r="P48" i="5"/>
  <c r="R48" i="5"/>
  <c r="T48" i="5"/>
  <c r="V48" i="5"/>
  <c r="X48" i="5"/>
  <c r="Z48" i="5"/>
  <c r="AB48" i="5"/>
  <c r="AD48" i="5"/>
  <c r="D49" i="5"/>
  <c r="F49" i="5"/>
  <c r="H49" i="5"/>
  <c r="J49" i="5"/>
  <c r="L49" i="5"/>
  <c r="N49" i="5"/>
  <c r="P49" i="5"/>
  <c r="R49" i="5"/>
  <c r="T49" i="5"/>
  <c r="V49" i="5"/>
  <c r="X49" i="5"/>
  <c r="Z49" i="5"/>
  <c r="AB49" i="5"/>
  <c r="AD49" i="5"/>
  <c r="B50" i="5"/>
  <c r="D50" i="5"/>
  <c r="F50" i="5"/>
  <c r="H50" i="5"/>
  <c r="J50" i="5"/>
  <c r="L50" i="5"/>
  <c r="N50" i="5"/>
  <c r="P50" i="5"/>
  <c r="R50" i="5"/>
  <c r="T50" i="5"/>
  <c r="V50" i="5"/>
  <c r="X50" i="5"/>
  <c r="Z50" i="5"/>
  <c r="AB50" i="5"/>
  <c r="AD50" i="5"/>
  <c r="D51" i="5"/>
  <c r="F51" i="5"/>
  <c r="H51" i="5"/>
  <c r="J51" i="5"/>
  <c r="L51" i="5"/>
  <c r="N51" i="5"/>
  <c r="P51" i="5"/>
  <c r="R51" i="5"/>
  <c r="T51" i="5"/>
  <c r="V51" i="5"/>
  <c r="X51" i="5"/>
  <c r="Z51" i="5"/>
  <c r="AB51" i="5"/>
  <c r="AD51" i="5"/>
  <c r="D52" i="5"/>
  <c r="F52" i="5"/>
  <c r="H52" i="5"/>
  <c r="J52" i="5"/>
  <c r="L52" i="5"/>
  <c r="N52" i="5"/>
  <c r="P52" i="5"/>
  <c r="R52" i="5"/>
  <c r="T52" i="5"/>
  <c r="V52" i="5"/>
  <c r="X52" i="5"/>
  <c r="Z52" i="5"/>
  <c r="AB52" i="5"/>
  <c r="AD52" i="5"/>
  <c r="D53" i="5"/>
  <c r="F53" i="5"/>
  <c r="H53" i="5"/>
  <c r="J53" i="5"/>
  <c r="L53" i="5"/>
  <c r="N53" i="5"/>
  <c r="P53" i="5"/>
  <c r="R53" i="5"/>
  <c r="T53" i="5"/>
  <c r="V53" i="5"/>
  <c r="X53" i="5"/>
  <c r="Z53" i="5"/>
  <c r="AB53" i="5"/>
  <c r="AD53" i="5"/>
  <c r="B54" i="5"/>
  <c r="D54" i="5"/>
  <c r="F54" i="5"/>
  <c r="H54" i="5"/>
  <c r="J54" i="5"/>
  <c r="L54" i="5"/>
  <c r="N54" i="5"/>
  <c r="P54" i="5"/>
  <c r="R54" i="5"/>
  <c r="T54" i="5"/>
  <c r="V54" i="5"/>
  <c r="X54" i="5"/>
  <c r="Z54" i="5"/>
  <c r="AB54" i="5"/>
  <c r="AD54" i="5"/>
  <c r="D55" i="5"/>
  <c r="F55" i="5"/>
  <c r="H55" i="5"/>
  <c r="J55" i="5"/>
  <c r="L55" i="5"/>
  <c r="N55" i="5"/>
  <c r="P55" i="5"/>
  <c r="R55" i="5"/>
  <c r="T55" i="5"/>
  <c r="V55" i="5"/>
  <c r="X55" i="5"/>
  <c r="Z55" i="5"/>
  <c r="AB55" i="5"/>
  <c r="AD55" i="5"/>
  <c r="D56" i="5"/>
  <c r="F56" i="5"/>
  <c r="H56" i="5"/>
  <c r="J56" i="5"/>
  <c r="L56" i="5"/>
  <c r="N56" i="5"/>
  <c r="P56" i="5"/>
  <c r="R56" i="5"/>
  <c r="T56" i="5"/>
  <c r="V56" i="5"/>
  <c r="X56" i="5"/>
  <c r="Z56" i="5"/>
  <c r="AB56" i="5"/>
  <c r="AD56" i="5"/>
  <c r="D57" i="5"/>
  <c r="F57" i="5"/>
  <c r="H57" i="5"/>
  <c r="J57" i="5"/>
  <c r="L57" i="5"/>
  <c r="N57" i="5"/>
  <c r="P57" i="5"/>
  <c r="R57" i="5"/>
  <c r="T57" i="5"/>
  <c r="V57" i="5"/>
  <c r="X57" i="5"/>
  <c r="Z57" i="5"/>
  <c r="AB57" i="5"/>
  <c r="AD57" i="5"/>
  <c r="D58" i="5"/>
  <c r="F58" i="5"/>
  <c r="H58" i="5"/>
  <c r="J58" i="5"/>
  <c r="L58" i="5"/>
  <c r="N58" i="5"/>
  <c r="P58" i="5"/>
  <c r="R58" i="5"/>
  <c r="T58" i="5"/>
  <c r="V58" i="5"/>
  <c r="X58" i="5"/>
  <c r="Z58" i="5"/>
  <c r="AB58" i="5"/>
  <c r="AD58" i="5"/>
  <c r="D59" i="5"/>
  <c r="F59" i="5"/>
  <c r="H59" i="5"/>
  <c r="J59" i="5"/>
  <c r="L59" i="5"/>
  <c r="N59" i="5"/>
  <c r="P59" i="5"/>
  <c r="R59" i="5"/>
  <c r="T59" i="5"/>
  <c r="V59" i="5"/>
  <c r="X59" i="5"/>
  <c r="Z59" i="5"/>
  <c r="AB59" i="5"/>
  <c r="AD59" i="5"/>
  <c r="D60" i="5"/>
  <c r="F60" i="5"/>
  <c r="H60" i="5"/>
  <c r="J60" i="5"/>
  <c r="L60" i="5"/>
  <c r="N60" i="5"/>
  <c r="P60" i="5"/>
  <c r="R60" i="5"/>
  <c r="T60" i="5"/>
  <c r="V60" i="5"/>
  <c r="X60" i="5"/>
  <c r="Z60" i="5"/>
  <c r="AB60" i="5"/>
  <c r="AD60" i="5"/>
  <c r="D61" i="5"/>
  <c r="F61" i="5"/>
  <c r="H61" i="5"/>
  <c r="J61" i="5"/>
  <c r="L61" i="5"/>
  <c r="N61" i="5"/>
  <c r="P61" i="5"/>
  <c r="R61" i="5"/>
  <c r="T61" i="5"/>
  <c r="V61" i="5"/>
  <c r="X61" i="5"/>
  <c r="Z61" i="5"/>
  <c r="AB61" i="5"/>
  <c r="AD61" i="5"/>
  <c r="B62" i="5"/>
  <c r="D62" i="5"/>
  <c r="F62" i="5"/>
  <c r="H62" i="5"/>
  <c r="J62" i="5"/>
  <c r="L62" i="5"/>
  <c r="N62" i="5"/>
  <c r="P62" i="5"/>
  <c r="R62" i="5"/>
  <c r="T62" i="5"/>
  <c r="V62" i="5"/>
  <c r="X62" i="5"/>
  <c r="Z62" i="5"/>
  <c r="AB62" i="5"/>
  <c r="AD62" i="5"/>
  <c r="D63" i="5"/>
  <c r="F63" i="5"/>
  <c r="H63" i="5"/>
  <c r="J63" i="5"/>
  <c r="L63" i="5"/>
  <c r="N63" i="5"/>
  <c r="P63" i="5"/>
  <c r="R63" i="5"/>
  <c r="T63" i="5"/>
  <c r="V63" i="5"/>
  <c r="X63" i="5"/>
  <c r="Z63" i="5"/>
  <c r="AB63" i="5"/>
  <c r="AD63" i="5"/>
  <c r="D64" i="5"/>
  <c r="F64" i="5"/>
  <c r="H64" i="5"/>
  <c r="J64" i="5"/>
  <c r="L64" i="5"/>
  <c r="N64" i="5"/>
  <c r="P64" i="5"/>
  <c r="R64" i="5"/>
  <c r="T64" i="5"/>
  <c r="V64" i="5"/>
  <c r="X64" i="5"/>
  <c r="Z64" i="5"/>
  <c r="AB64" i="5"/>
  <c r="AD64" i="5"/>
  <c r="B65" i="5"/>
  <c r="D65" i="5"/>
  <c r="F65" i="5"/>
  <c r="H65" i="5"/>
  <c r="J65" i="5"/>
  <c r="L65" i="5"/>
  <c r="N65" i="5"/>
  <c r="P65" i="5"/>
  <c r="R65" i="5"/>
  <c r="T65" i="5"/>
  <c r="V65" i="5"/>
  <c r="X65" i="5"/>
  <c r="Z65" i="5"/>
  <c r="AB65" i="5"/>
  <c r="AD65" i="5"/>
  <c r="D66" i="5"/>
  <c r="F66" i="5"/>
  <c r="H66" i="5"/>
  <c r="J66" i="5"/>
  <c r="L66" i="5"/>
  <c r="N66" i="5"/>
  <c r="P66" i="5"/>
  <c r="X66" i="5"/>
  <c r="Z66" i="5"/>
  <c r="AB66" i="5"/>
  <c r="AD66" i="5"/>
  <c r="D67" i="5"/>
  <c r="F67" i="5"/>
  <c r="H67" i="5"/>
  <c r="J67" i="5"/>
  <c r="L67" i="5"/>
  <c r="N67" i="5"/>
  <c r="P67" i="5"/>
  <c r="X67" i="5"/>
  <c r="Z67" i="5"/>
  <c r="AB67" i="5"/>
  <c r="AD67" i="5"/>
  <c r="D68" i="5"/>
  <c r="F68" i="5"/>
  <c r="H68" i="5"/>
  <c r="J68" i="5"/>
  <c r="L68" i="5"/>
  <c r="N68" i="5"/>
  <c r="P68" i="5"/>
  <c r="X68" i="5"/>
  <c r="Z68" i="5"/>
  <c r="AB68" i="5"/>
  <c r="AD68" i="5"/>
  <c r="D69" i="5"/>
  <c r="F69" i="5"/>
  <c r="H69" i="5"/>
  <c r="J69" i="5"/>
  <c r="L69" i="5"/>
  <c r="N69" i="5"/>
  <c r="P69" i="5"/>
  <c r="X69" i="5"/>
  <c r="Z69" i="5"/>
  <c r="AA79" i="5"/>
  <c r="AB69" i="5"/>
  <c r="AD69" i="5"/>
  <c r="B70" i="5"/>
  <c r="D70" i="5"/>
  <c r="F70" i="5"/>
  <c r="H70" i="5"/>
  <c r="J70" i="5"/>
  <c r="L70" i="5"/>
  <c r="N70" i="5"/>
  <c r="P70" i="5"/>
  <c r="R70" i="5"/>
  <c r="T70" i="5"/>
  <c r="V70" i="5"/>
  <c r="X70" i="5"/>
  <c r="Z70" i="5"/>
  <c r="AB70" i="5"/>
  <c r="AD70" i="5"/>
  <c r="D71" i="5"/>
  <c r="F71" i="5"/>
  <c r="H71" i="5"/>
  <c r="J71" i="5"/>
  <c r="L71" i="5"/>
  <c r="N71" i="5"/>
  <c r="P71" i="5"/>
  <c r="R71" i="5"/>
  <c r="T71" i="5"/>
  <c r="V71" i="5"/>
  <c r="X71" i="5"/>
  <c r="Z71" i="5"/>
  <c r="AB71" i="5"/>
  <c r="AD71" i="5"/>
  <c r="B72" i="5"/>
  <c r="D72" i="5"/>
  <c r="F72" i="5"/>
  <c r="H72" i="5"/>
  <c r="J72" i="5"/>
  <c r="L72" i="5"/>
  <c r="N72" i="5"/>
  <c r="P72" i="5"/>
  <c r="R72" i="5"/>
  <c r="T72" i="5"/>
  <c r="V72" i="5"/>
  <c r="X72" i="5"/>
  <c r="Z72" i="5"/>
  <c r="AB72" i="5"/>
  <c r="AD72" i="5"/>
  <c r="R73" i="5"/>
  <c r="AB73" i="5"/>
  <c r="AB74" i="5"/>
  <c r="AB75" i="5"/>
  <c r="B76" i="5"/>
  <c r="D76" i="5"/>
  <c r="E76" i="5"/>
  <c r="U76" i="5"/>
  <c r="AB76" i="5"/>
  <c r="B79" i="5"/>
  <c r="C79" i="5"/>
  <c r="E79" i="5"/>
  <c r="G79" i="5"/>
  <c r="I79" i="5"/>
  <c r="K79" i="5"/>
  <c r="M79" i="5"/>
  <c r="O79" i="5"/>
  <c r="Q79" i="5"/>
  <c r="S79" i="5"/>
  <c r="U79" i="5"/>
  <c r="W79" i="5"/>
  <c r="Y79" i="5"/>
  <c r="AC79" i="5"/>
  <c r="C7" i="17"/>
  <c r="E7" i="17"/>
  <c r="C8" i="17"/>
  <c r="E8" i="17"/>
  <c r="C9" i="17"/>
  <c r="E9" i="17"/>
  <c r="C10" i="17"/>
  <c r="E10" i="17"/>
  <c r="C11" i="17"/>
  <c r="E11" i="17"/>
  <c r="C12" i="17"/>
  <c r="E12" i="17"/>
  <c r="B18" i="17"/>
  <c r="B23" i="17"/>
  <c r="B54" i="17"/>
  <c r="B57" i="17"/>
  <c r="B26" i="17"/>
  <c r="B46" i="17"/>
  <c r="B39" i="17"/>
  <c r="B42" i="17"/>
  <c r="B33" i="17"/>
  <c r="B62" i="17"/>
  <c r="B64" i="17"/>
  <c r="C14" i="17"/>
  <c r="E14" i="17"/>
  <c r="C15" i="17"/>
  <c r="E15" i="17"/>
  <c r="C16" i="17"/>
  <c r="E16" i="17"/>
  <c r="C17" i="17"/>
  <c r="E17" i="17"/>
  <c r="C18" i="17"/>
  <c r="E18" i="17"/>
  <c r="C19" i="17"/>
  <c r="E19" i="17"/>
  <c r="C20" i="17"/>
  <c r="E20" i="17"/>
  <c r="C21" i="17"/>
  <c r="E21" i="17"/>
  <c r="C22" i="17"/>
  <c r="E22" i="17"/>
  <c r="C23" i="17"/>
  <c r="E23" i="17"/>
  <c r="C24" i="17"/>
  <c r="E24" i="17"/>
  <c r="C25" i="17"/>
  <c r="E25" i="17"/>
  <c r="C26" i="17"/>
  <c r="E26" i="17"/>
  <c r="C27" i="17"/>
  <c r="E27" i="17"/>
  <c r="C28" i="17"/>
  <c r="E28" i="17"/>
  <c r="C29" i="17"/>
  <c r="E29" i="17"/>
  <c r="C30" i="17"/>
  <c r="E30" i="17"/>
  <c r="C31" i="17"/>
  <c r="E31" i="17"/>
  <c r="C32" i="17"/>
  <c r="E32" i="17"/>
  <c r="C33" i="17"/>
  <c r="E33" i="17"/>
  <c r="C34" i="17"/>
  <c r="E34" i="17"/>
  <c r="C35" i="17"/>
  <c r="E35" i="17"/>
  <c r="C36" i="17"/>
  <c r="E36" i="17"/>
  <c r="C37" i="17"/>
  <c r="E37" i="17"/>
  <c r="C38" i="17"/>
  <c r="E38" i="17"/>
  <c r="C39" i="17"/>
  <c r="E39" i="17"/>
  <c r="C40" i="17"/>
  <c r="E40" i="17"/>
  <c r="C41" i="17"/>
  <c r="E41" i="17"/>
  <c r="C42" i="17"/>
  <c r="E42" i="17"/>
  <c r="C43" i="17"/>
  <c r="E43" i="17"/>
  <c r="C44" i="17"/>
  <c r="E44" i="17"/>
  <c r="C45" i="17"/>
  <c r="E45" i="17"/>
  <c r="C46" i="17"/>
  <c r="E46" i="17"/>
  <c r="C47" i="17"/>
  <c r="E47" i="17"/>
  <c r="C48" i="17"/>
  <c r="E48" i="17"/>
  <c r="C49" i="17"/>
  <c r="E49" i="17"/>
  <c r="C50" i="17"/>
  <c r="E50" i="17"/>
  <c r="C51" i="17"/>
  <c r="E51" i="17"/>
  <c r="C52" i="17"/>
  <c r="E52" i="17"/>
  <c r="C53" i="17"/>
  <c r="E53" i="17"/>
  <c r="C54" i="17"/>
  <c r="E54" i="17"/>
  <c r="C55" i="17"/>
  <c r="E55" i="17"/>
  <c r="C56" i="17"/>
  <c r="E56" i="17"/>
  <c r="C57" i="17"/>
  <c r="E57" i="17"/>
  <c r="C58" i="17"/>
  <c r="E58" i="17"/>
  <c r="C59" i="17"/>
  <c r="E59" i="17"/>
  <c r="C60" i="17"/>
  <c r="E60" i="17"/>
  <c r="C61" i="17"/>
  <c r="E61" i="17"/>
  <c r="C62" i="17"/>
  <c r="E62" i="17"/>
  <c r="C63" i="17"/>
  <c r="E63" i="17"/>
  <c r="C64" i="17"/>
  <c r="E64" i="17"/>
  <c r="D67" i="17"/>
  <c r="P1" i="18"/>
  <c r="C7" i="18"/>
  <c r="E7" i="18"/>
  <c r="G7" i="18"/>
  <c r="I7" i="18"/>
  <c r="K7" i="18"/>
  <c r="M7" i="18"/>
  <c r="O7" i="18"/>
  <c r="Q7" i="18"/>
  <c r="C8" i="18"/>
  <c r="E8" i="18"/>
  <c r="G8" i="18"/>
  <c r="I8" i="18"/>
  <c r="K8" i="18"/>
  <c r="M8" i="18"/>
  <c r="O8" i="18"/>
  <c r="Q8" i="18"/>
  <c r="C9" i="18"/>
  <c r="E9" i="18"/>
  <c r="G9" i="18"/>
  <c r="I9" i="18"/>
  <c r="K9" i="18"/>
  <c r="M9" i="18"/>
  <c r="O9" i="18"/>
  <c r="Q9" i="18"/>
  <c r="C10" i="18"/>
  <c r="E10" i="18"/>
  <c r="G10" i="18"/>
  <c r="I10" i="18"/>
  <c r="K10" i="18"/>
  <c r="M10" i="18"/>
  <c r="O10" i="18"/>
  <c r="Q10" i="18"/>
  <c r="C11" i="18"/>
  <c r="E11" i="18"/>
  <c r="G11" i="18"/>
  <c r="I11" i="18"/>
  <c r="K11" i="18"/>
  <c r="M11" i="18"/>
  <c r="O11" i="18"/>
  <c r="Q11" i="18"/>
  <c r="C12" i="18"/>
  <c r="E12" i="18"/>
  <c r="G12" i="18"/>
  <c r="I12" i="18"/>
  <c r="K12" i="18"/>
  <c r="M12" i="18"/>
  <c r="O12" i="18"/>
  <c r="Q12" i="18"/>
  <c r="C14" i="18"/>
  <c r="E14" i="18"/>
  <c r="G14" i="18"/>
  <c r="I14" i="18"/>
  <c r="K14" i="18"/>
  <c r="M14" i="18"/>
  <c r="O14" i="18"/>
  <c r="Q14" i="18"/>
  <c r="C15" i="18"/>
  <c r="E15" i="18"/>
  <c r="G15" i="18"/>
  <c r="I15" i="18"/>
  <c r="K15" i="18"/>
  <c r="M15" i="18"/>
  <c r="O15" i="18"/>
  <c r="Q15" i="18"/>
  <c r="C16" i="18"/>
  <c r="E16" i="18"/>
  <c r="G16" i="18"/>
  <c r="I16" i="18"/>
  <c r="K16" i="18"/>
  <c r="M16" i="18"/>
  <c r="O16" i="18"/>
  <c r="Q16" i="18"/>
  <c r="C17" i="18"/>
  <c r="E17" i="18"/>
  <c r="G17" i="18"/>
  <c r="I17" i="18"/>
  <c r="K17" i="18"/>
  <c r="M17" i="18"/>
  <c r="O17" i="18"/>
  <c r="Q17" i="18"/>
  <c r="C18" i="18"/>
  <c r="E18" i="18"/>
  <c r="G18" i="18"/>
  <c r="I18" i="18"/>
  <c r="K18" i="18"/>
  <c r="M18" i="18"/>
  <c r="O18" i="18"/>
  <c r="Q18" i="18"/>
  <c r="C19" i="18"/>
  <c r="E19" i="18"/>
  <c r="G19" i="18"/>
  <c r="I19" i="18"/>
  <c r="K19" i="18"/>
  <c r="M19" i="18"/>
  <c r="O19" i="18"/>
  <c r="Q19" i="18"/>
  <c r="C20" i="18"/>
  <c r="E20" i="18"/>
  <c r="G20" i="18"/>
  <c r="I20" i="18"/>
  <c r="K20" i="18"/>
  <c r="M20" i="18"/>
  <c r="O20" i="18"/>
  <c r="Q20" i="18"/>
  <c r="C21" i="18"/>
  <c r="E21" i="18"/>
  <c r="G21" i="18"/>
  <c r="I21" i="18"/>
  <c r="K21" i="18"/>
  <c r="M21" i="18"/>
  <c r="O21" i="18"/>
  <c r="Q21" i="18"/>
  <c r="C22" i="18"/>
  <c r="E22" i="18"/>
  <c r="G22" i="18"/>
  <c r="I22" i="18"/>
  <c r="K22" i="18"/>
  <c r="M22" i="18"/>
  <c r="O22" i="18"/>
  <c r="Q22" i="18"/>
  <c r="C23" i="18"/>
  <c r="E23" i="18"/>
  <c r="G23" i="18"/>
  <c r="I23" i="18"/>
  <c r="K23" i="18"/>
  <c r="M23" i="18"/>
  <c r="O23" i="18"/>
  <c r="Q23" i="18"/>
  <c r="C24" i="18"/>
  <c r="E24" i="18"/>
  <c r="G24" i="18"/>
  <c r="I24" i="18"/>
  <c r="K24" i="18"/>
  <c r="M24" i="18"/>
  <c r="O24" i="18"/>
  <c r="Q24" i="18"/>
  <c r="C25" i="18"/>
  <c r="E25" i="18"/>
  <c r="G25" i="18"/>
  <c r="I25" i="18"/>
  <c r="K25" i="18"/>
  <c r="M25" i="18"/>
  <c r="O25" i="18"/>
  <c r="Q25" i="18"/>
  <c r="C26" i="18"/>
  <c r="E26" i="18"/>
  <c r="G26" i="18"/>
  <c r="I26" i="18"/>
  <c r="K26" i="18"/>
  <c r="M26" i="18"/>
  <c r="O26" i="18"/>
  <c r="Q26" i="18"/>
  <c r="C27" i="18"/>
  <c r="E27" i="18"/>
  <c r="G27" i="18"/>
  <c r="I27" i="18"/>
  <c r="K27" i="18"/>
  <c r="M27" i="18"/>
  <c r="O27" i="18"/>
  <c r="Q27" i="18"/>
  <c r="C28" i="18"/>
  <c r="E28" i="18"/>
  <c r="G28" i="18"/>
  <c r="I28" i="18"/>
  <c r="K28" i="18"/>
  <c r="M28" i="18"/>
  <c r="O28" i="18"/>
  <c r="Q28" i="18"/>
  <c r="D31" i="18"/>
  <c r="F31" i="18"/>
  <c r="H31" i="18"/>
  <c r="J31" i="18"/>
  <c r="L31" i="18"/>
  <c r="N31" i="18"/>
  <c r="P31" i="18"/>
  <c r="L1" i="44"/>
  <c r="T5" i="44"/>
  <c r="V5" i="44"/>
  <c r="C6" i="44"/>
  <c r="E6" i="44"/>
  <c r="G6" i="44"/>
  <c r="I6" i="44"/>
  <c r="L6" i="44"/>
  <c r="N6" i="44"/>
  <c r="T8" i="44"/>
  <c r="T9" i="44"/>
  <c r="T10" i="44"/>
  <c r="T11" i="44"/>
  <c r="U8" i="44"/>
  <c r="C9" i="44"/>
  <c r="C14" i="44"/>
  <c r="C19" i="44"/>
  <c r="C21" i="44"/>
  <c r="C23" i="44"/>
  <c r="C26" i="44"/>
  <c r="C30" i="44"/>
  <c r="C33" i="44"/>
  <c r="C35" i="44"/>
  <c r="C37" i="44"/>
  <c r="D9" i="44"/>
  <c r="G9" i="44"/>
  <c r="G14" i="44"/>
  <c r="G19" i="44"/>
  <c r="G21" i="44"/>
  <c r="G23" i="44"/>
  <c r="G26" i="44"/>
  <c r="G30" i="44"/>
  <c r="G33" i="44"/>
  <c r="G35" i="44"/>
  <c r="G37" i="44"/>
  <c r="H9" i="44"/>
  <c r="L9" i="44"/>
  <c r="L14" i="44"/>
  <c r="L19" i="44"/>
  <c r="L21" i="44"/>
  <c r="L23" i="44"/>
  <c r="L26" i="44"/>
  <c r="L30" i="44"/>
  <c r="L33" i="44"/>
  <c r="L35" i="44"/>
  <c r="L37" i="44"/>
  <c r="M9" i="44"/>
  <c r="U9" i="44"/>
  <c r="U10" i="44"/>
  <c r="U11" i="44"/>
  <c r="T13" i="44"/>
  <c r="T14" i="44"/>
  <c r="T15" i="44"/>
  <c r="T16" i="44"/>
  <c r="T17" i="44"/>
  <c r="T18" i="44"/>
  <c r="T19" i="44"/>
  <c r="T20" i="44"/>
  <c r="T21" i="44"/>
  <c r="T22" i="44"/>
  <c r="T23" i="44"/>
  <c r="T24" i="44"/>
  <c r="T25" i="44"/>
  <c r="T26" i="44"/>
  <c r="T27" i="44"/>
  <c r="T28" i="44"/>
  <c r="U13" i="44"/>
  <c r="D14" i="44"/>
  <c r="H14" i="44"/>
  <c r="M14" i="44"/>
  <c r="U14" i="44"/>
  <c r="U15" i="44"/>
  <c r="U16" i="44"/>
  <c r="U17" i="44"/>
  <c r="U18" i="44"/>
  <c r="D19" i="44"/>
  <c r="H19" i="44"/>
  <c r="M19" i="44"/>
  <c r="U19" i="44"/>
  <c r="U20" i="44"/>
  <c r="D21" i="44"/>
  <c r="H21" i="44"/>
  <c r="M21" i="44"/>
  <c r="U21" i="44"/>
  <c r="U22" i="44"/>
  <c r="D23" i="44"/>
  <c r="H23" i="44"/>
  <c r="M23" i="44"/>
  <c r="U23" i="44"/>
  <c r="U24" i="44"/>
  <c r="U25" i="44"/>
  <c r="D26" i="44"/>
  <c r="H26" i="44"/>
  <c r="M26" i="44"/>
  <c r="U26" i="44"/>
  <c r="U27" i="44"/>
  <c r="U28" i="44"/>
  <c r="D30" i="44"/>
  <c r="H30" i="44"/>
  <c r="M30" i="44"/>
  <c r="T30" i="44"/>
  <c r="T31" i="44"/>
  <c r="T32" i="44"/>
  <c r="T33" i="44"/>
  <c r="T34" i="44"/>
  <c r="T35" i="44"/>
  <c r="T36" i="44"/>
  <c r="T37" i="44"/>
  <c r="T38" i="44"/>
  <c r="T39" i="44"/>
  <c r="U30" i="44"/>
  <c r="U31" i="44"/>
  <c r="U32" i="44"/>
  <c r="D33" i="44"/>
  <c r="H33" i="44"/>
  <c r="M33" i="44"/>
  <c r="U33" i="44"/>
  <c r="U34" i="44"/>
  <c r="D35" i="44"/>
  <c r="H35" i="44"/>
  <c r="M35" i="44"/>
  <c r="U35" i="44"/>
  <c r="U36" i="44"/>
  <c r="D37" i="44"/>
  <c r="H37" i="44"/>
  <c r="M37" i="44"/>
  <c r="U37" i="44"/>
  <c r="U38" i="44"/>
  <c r="U39" i="44"/>
  <c r="C40" i="44"/>
  <c r="G40" i="44"/>
  <c r="L40" i="44"/>
  <c r="T41" i="44"/>
  <c r="C42" i="44"/>
  <c r="G42" i="44"/>
  <c r="L42" i="44"/>
  <c r="T42" i="44"/>
  <c r="T44" i="44"/>
  <c r="C45" i="44"/>
  <c r="G45" i="44"/>
  <c r="L45" i="44"/>
  <c r="C47" i="44"/>
  <c r="G47" i="44"/>
  <c r="L47" i="44"/>
  <c r="T47" i="44"/>
  <c r="T48" i="44"/>
  <c r="T49" i="44"/>
  <c r="T50" i="44"/>
  <c r="T51" i="44"/>
  <c r="T52" i="44"/>
  <c r="T53" i="44"/>
  <c r="T54" i="44"/>
  <c r="T55" i="44"/>
  <c r="U47" i="44"/>
  <c r="U48" i="44"/>
  <c r="U49" i="44"/>
  <c r="C50" i="44"/>
  <c r="G50" i="44"/>
  <c r="L50" i="44"/>
  <c r="U50" i="44"/>
  <c r="U51" i="44"/>
  <c r="U52" i="44"/>
  <c r="U53" i="44"/>
  <c r="U54" i="44"/>
  <c r="C55" i="44"/>
  <c r="E55" i="44"/>
  <c r="G55" i="44"/>
  <c r="I55" i="44"/>
  <c r="L55" i="44"/>
  <c r="N55" i="44"/>
  <c r="U55" i="44"/>
  <c r="C58" i="44"/>
  <c r="C60" i="44"/>
  <c r="C62" i="44"/>
  <c r="C64" i="44"/>
  <c r="C66" i="44"/>
  <c r="C68" i="44"/>
  <c r="C70" i="44"/>
  <c r="C72" i="44"/>
  <c r="C75" i="44"/>
  <c r="D58" i="44"/>
  <c r="G58" i="44"/>
  <c r="G60" i="44"/>
  <c r="G62" i="44"/>
  <c r="G64" i="44"/>
  <c r="G66" i="44"/>
  <c r="G68" i="44"/>
  <c r="G70" i="44"/>
  <c r="G72" i="44"/>
  <c r="G75" i="44"/>
  <c r="H58" i="44"/>
  <c r="L58" i="44"/>
  <c r="L60" i="44"/>
  <c r="L62" i="44"/>
  <c r="L64" i="44"/>
  <c r="L75" i="44"/>
  <c r="M58" i="44"/>
  <c r="D60" i="44"/>
  <c r="H60" i="44"/>
  <c r="M60" i="44"/>
  <c r="T60" i="44"/>
  <c r="D62" i="44"/>
  <c r="H62" i="44"/>
  <c r="M62" i="44"/>
  <c r="T62" i="44"/>
  <c r="D64" i="44"/>
  <c r="H64" i="44"/>
  <c r="M64" i="44"/>
  <c r="T64" i="44"/>
  <c r="D66" i="44"/>
  <c r="H66" i="44"/>
  <c r="D68" i="44"/>
  <c r="H68" i="44"/>
  <c r="D70" i="44"/>
  <c r="H70" i="44"/>
  <c r="D72" i="44"/>
  <c r="H72" i="44"/>
  <c r="D75" i="44"/>
  <c r="H75" i="44"/>
  <c r="M75" i="44"/>
  <c r="P1" i="24"/>
  <c r="B7" i="24"/>
  <c r="B10" i="24"/>
  <c r="C7" i="24"/>
  <c r="D8" i="24"/>
  <c r="D10" i="24"/>
  <c r="E7" i="24"/>
  <c r="F10" i="24"/>
  <c r="G7" i="24"/>
  <c r="H10" i="24"/>
  <c r="I7" i="24"/>
  <c r="J10" i="24"/>
  <c r="K7" i="24"/>
  <c r="L8" i="24"/>
  <c r="L10" i="24"/>
  <c r="M7" i="24"/>
  <c r="N10" i="24"/>
  <c r="O7" i="24"/>
  <c r="P10" i="24"/>
  <c r="Q7" i="24"/>
  <c r="R10" i="24"/>
  <c r="S7" i="24"/>
  <c r="T10" i="24"/>
  <c r="U7" i="24"/>
  <c r="B8" i="24"/>
  <c r="C8" i="24"/>
  <c r="E8" i="24"/>
  <c r="G8" i="24"/>
  <c r="I8" i="24"/>
  <c r="K8" i="24"/>
  <c r="M8" i="24"/>
  <c r="O8" i="24"/>
  <c r="Q8" i="24"/>
  <c r="S8" i="24"/>
  <c r="U8" i="24"/>
  <c r="B9" i="24"/>
  <c r="C9" i="24"/>
  <c r="E9" i="24"/>
  <c r="G9" i="24"/>
  <c r="I9" i="24"/>
  <c r="K9" i="24"/>
  <c r="M9" i="24"/>
  <c r="O9" i="24"/>
  <c r="Q9" i="24"/>
  <c r="S9" i="24"/>
  <c r="U9" i="24"/>
  <c r="C10" i="24"/>
  <c r="E10" i="24"/>
  <c r="G10" i="24"/>
  <c r="I10" i="24"/>
  <c r="K10" i="24"/>
  <c r="M10" i="24"/>
  <c r="O10" i="24"/>
  <c r="Q10" i="24"/>
  <c r="S10" i="24"/>
  <c r="U10" i="24"/>
  <c r="B12" i="24"/>
  <c r="B25" i="24"/>
  <c r="B27" i="24"/>
  <c r="C12" i="24"/>
  <c r="F25" i="24"/>
  <c r="F27" i="24"/>
  <c r="G12" i="24"/>
  <c r="I12" i="24"/>
  <c r="J25" i="24"/>
  <c r="J27" i="24"/>
  <c r="K12" i="24"/>
  <c r="N25" i="24"/>
  <c r="N27" i="24"/>
  <c r="O12" i="24"/>
  <c r="P25" i="24"/>
  <c r="P27" i="24"/>
  <c r="Q12" i="24"/>
  <c r="R25" i="24"/>
  <c r="R27" i="24"/>
  <c r="S12" i="24"/>
  <c r="T25" i="24"/>
  <c r="T27" i="24"/>
  <c r="U12" i="24"/>
  <c r="B13" i="24"/>
  <c r="C13" i="24"/>
  <c r="G13" i="24"/>
  <c r="I13" i="24"/>
  <c r="K13" i="24"/>
  <c r="O13" i="24"/>
  <c r="Q13" i="24"/>
  <c r="S13" i="24"/>
  <c r="U13" i="24"/>
  <c r="B14" i="24"/>
  <c r="C14" i="24"/>
  <c r="G14" i="24"/>
  <c r="I14" i="24"/>
  <c r="K14" i="24"/>
  <c r="O14" i="24"/>
  <c r="Q14" i="24"/>
  <c r="S14" i="24"/>
  <c r="U14" i="24"/>
  <c r="B15" i="24"/>
  <c r="C15" i="24"/>
  <c r="G15" i="24"/>
  <c r="I15" i="24"/>
  <c r="K15" i="24"/>
  <c r="O15" i="24"/>
  <c r="Q15" i="24"/>
  <c r="S15" i="24"/>
  <c r="U15" i="24"/>
  <c r="B16" i="24"/>
  <c r="C16" i="24"/>
  <c r="G16" i="24"/>
  <c r="I16" i="24"/>
  <c r="K16" i="24"/>
  <c r="O16" i="24"/>
  <c r="Q16" i="24"/>
  <c r="S16" i="24"/>
  <c r="U16" i="24"/>
  <c r="B17" i="24"/>
  <c r="C17" i="24"/>
  <c r="G17" i="24"/>
  <c r="I17" i="24"/>
  <c r="K17" i="24"/>
  <c r="O17" i="24"/>
  <c r="Q17" i="24"/>
  <c r="S17" i="24"/>
  <c r="U17" i="24"/>
  <c r="B18" i="24"/>
  <c r="C18" i="24"/>
  <c r="G18" i="24"/>
  <c r="I18" i="24"/>
  <c r="K18" i="24"/>
  <c r="O18" i="24"/>
  <c r="Q18" i="24"/>
  <c r="S18" i="24"/>
  <c r="U18" i="24"/>
  <c r="B19" i="24"/>
  <c r="C19" i="24"/>
  <c r="G19" i="24"/>
  <c r="I19" i="24"/>
  <c r="K19" i="24"/>
  <c r="O19" i="24"/>
  <c r="Q19" i="24"/>
  <c r="S19" i="24"/>
  <c r="U19" i="24"/>
  <c r="B20" i="24"/>
  <c r="C20" i="24"/>
  <c r="G20" i="24"/>
  <c r="I20" i="24"/>
  <c r="K20" i="24"/>
  <c r="O20" i="24"/>
  <c r="Q20" i="24"/>
  <c r="S20" i="24"/>
  <c r="U20" i="24"/>
  <c r="B21" i="24"/>
  <c r="C21" i="24"/>
  <c r="G21" i="24"/>
  <c r="I21" i="24"/>
  <c r="K21" i="24"/>
  <c r="O21" i="24"/>
  <c r="Q21" i="24"/>
  <c r="S21" i="24"/>
  <c r="U21" i="24"/>
  <c r="B22" i="24"/>
  <c r="C22" i="24"/>
  <c r="G22" i="24"/>
  <c r="I22" i="24"/>
  <c r="K22" i="24"/>
  <c r="O22" i="24"/>
  <c r="Q22" i="24"/>
  <c r="S22" i="24"/>
  <c r="U22" i="24"/>
  <c r="B23" i="24"/>
  <c r="C23" i="24"/>
  <c r="G23" i="24"/>
  <c r="I23" i="24"/>
  <c r="K23" i="24"/>
  <c r="O23" i="24"/>
  <c r="Q23" i="24"/>
  <c r="S23" i="24"/>
  <c r="U23" i="24"/>
  <c r="B24" i="24"/>
  <c r="C24" i="24"/>
  <c r="G24" i="24"/>
  <c r="I24" i="24"/>
  <c r="K24" i="24"/>
  <c r="O24" i="24"/>
  <c r="Q24" i="24"/>
  <c r="S24" i="24"/>
  <c r="U24" i="24"/>
  <c r="C25" i="24"/>
  <c r="D25" i="24"/>
  <c r="E25" i="24"/>
  <c r="G25" i="24"/>
  <c r="H25" i="24"/>
  <c r="I25" i="24"/>
  <c r="K25" i="24"/>
  <c r="L25" i="24"/>
  <c r="M25" i="24"/>
  <c r="O25" i="24"/>
  <c r="Q25" i="24"/>
  <c r="S25" i="24"/>
  <c r="U25" i="24"/>
  <c r="B26" i="24"/>
  <c r="C26" i="24"/>
  <c r="G26" i="24"/>
  <c r="I26" i="24"/>
  <c r="K26" i="24"/>
  <c r="O26" i="24"/>
  <c r="Q26" i="24"/>
  <c r="S26" i="24"/>
  <c r="U26" i="24"/>
  <c r="C27" i="24"/>
  <c r="D27" i="24"/>
  <c r="E27" i="24"/>
  <c r="G27" i="24"/>
  <c r="H27" i="24"/>
  <c r="I27" i="24"/>
  <c r="K27" i="24"/>
  <c r="L27" i="24"/>
  <c r="M27" i="24"/>
  <c r="O27" i="24"/>
  <c r="Q27" i="24"/>
  <c r="S27" i="24"/>
  <c r="U27" i="24"/>
  <c r="H36" i="24"/>
  <c r="H38" i="24"/>
  <c r="I28" i="24"/>
  <c r="B29" i="24"/>
  <c r="B36" i="24"/>
  <c r="B38" i="24"/>
  <c r="C29" i="24"/>
  <c r="F36" i="24"/>
  <c r="F38" i="24"/>
  <c r="G29" i="24"/>
  <c r="I29" i="24"/>
  <c r="J36" i="24"/>
  <c r="J38" i="24"/>
  <c r="K29" i="24"/>
  <c r="N36" i="24"/>
  <c r="N38" i="24"/>
  <c r="O29" i="24"/>
  <c r="P36" i="24"/>
  <c r="P38" i="24"/>
  <c r="Q29" i="24"/>
  <c r="R36" i="24"/>
  <c r="R38" i="24"/>
  <c r="S29" i="24"/>
  <c r="T36" i="24"/>
  <c r="T38" i="24"/>
  <c r="U29" i="24"/>
  <c r="B30" i="24"/>
  <c r="C30" i="24"/>
  <c r="G30" i="24"/>
  <c r="I30" i="24"/>
  <c r="K30" i="24"/>
  <c r="O30" i="24"/>
  <c r="Q30" i="24"/>
  <c r="S30" i="24"/>
  <c r="U30" i="24"/>
  <c r="B31" i="24"/>
  <c r="C31" i="24"/>
  <c r="G31" i="24"/>
  <c r="I31" i="24"/>
  <c r="K31" i="24"/>
  <c r="O31" i="24"/>
  <c r="Q31" i="24"/>
  <c r="S31" i="24"/>
  <c r="U31" i="24"/>
  <c r="B32" i="24"/>
  <c r="C32" i="24"/>
  <c r="G32" i="24"/>
  <c r="I32" i="24"/>
  <c r="K32" i="24"/>
  <c r="O32" i="24"/>
  <c r="Q32" i="24"/>
  <c r="S32" i="24"/>
  <c r="U32" i="24"/>
  <c r="B33" i="24"/>
  <c r="C33" i="24"/>
  <c r="G33" i="24"/>
  <c r="I33" i="24"/>
  <c r="K33" i="24"/>
  <c r="O33" i="24"/>
  <c r="Q33" i="24"/>
  <c r="S33" i="24"/>
  <c r="U33" i="24"/>
  <c r="B34" i="24"/>
  <c r="C34" i="24"/>
  <c r="G34" i="24"/>
  <c r="I34" i="24"/>
  <c r="K34" i="24"/>
  <c r="O34" i="24"/>
  <c r="Q34" i="24"/>
  <c r="S34" i="24"/>
  <c r="U34" i="24"/>
  <c r="B35" i="24"/>
  <c r="C35" i="24"/>
  <c r="G35" i="24"/>
  <c r="I35" i="24"/>
  <c r="K35" i="24"/>
  <c r="O35" i="24"/>
  <c r="Q35" i="24"/>
  <c r="S35" i="24"/>
  <c r="U35" i="24"/>
  <c r="C36" i="24"/>
  <c r="D36" i="24"/>
  <c r="E36" i="24"/>
  <c r="G36" i="24"/>
  <c r="I36" i="24"/>
  <c r="K36" i="24"/>
  <c r="L36" i="24"/>
  <c r="M36" i="24"/>
  <c r="O36" i="24"/>
  <c r="Q36" i="24"/>
  <c r="S36" i="24"/>
  <c r="U36" i="24"/>
  <c r="B37" i="24"/>
  <c r="C37" i="24"/>
  <c r="G37" i="24"/>
  <c r="I37" i="24"/>
  <c r="K37" i="24"/>
  <c r="O37" i="24"/>
  <c r="Q37" i="24"/>
  <c r="S37" i="24"/>
  <c r="U37" i="24"/>
  <c r="C38" i="24"/>
  <c r="D38" i="24"/>
  <c r="E38" i="24"/>
  <c r="G38" i="24"/>
  <c r="I38" i="24"/>
  <c r="K38" i="24"/>
  <c r="L38" i="24"/>
  <c r="M38" i="24"/>
  <c r="O38" i="24"/>
  <c r="Q38" i="24"/>
  <c r="S38" i="24"/>
  <c r="U38" i="24"/>
  <c r="B40" i="24"/>
  <c r="B41" i="24"/>
  <c r="D41" i="24"/>
  <c r="F41" i="24"/>
  <c r="H41" i="24"/>
  <c r="J41" i="24"/>
  <c r="L41" i="24"/>
  <c r="N41" i="24"/>
  <c r="P41" i="24"/>
  <c r="R41" i="24"/>
  <c r="T41" i="24"/>
  <c r="B46" i="24"/>
  <c r="B54" i="24"/>
  <c r="C46" i="24"/>
  <c r="F54" i="24"/>
  <c r="G46" i="24"/>
  <c r="H54" i="24"/>
  <c r="I46" i="24"/>
  <c r="J54" i="24"/>
  <c r="K46" i="24"/>
  <c r="N54" i="24"/>
  <c r="O46" i="24"/>
  <c r="P54" i="24"/>
  <c r="Q46" i="24"/>
  <c r="R54" i="24"/>
  <c r="S46" i="24"/>
  <c r="T54" i="24"/>
  <c r="U46" i="24"/>
  <c r="B47" i="24"/>
  <c r="C47" i="24"/>
  <c r="G47" i="24"/>
  <c r="I47" i="24"/>
  <c r="K47" i="24"/>
  <c r="O47" i="24"/>
  <c r="Q47" i="24"/>
  <c r="S47" i="24"/>
  <c r="U47" i="24"/>
  <c r="B48" i="24"/>
  <c r="C48" i="24"/>
  <c r="G48" i="24"/>
  <c r="I48" i="24"/>
  <c r="K48" i="24"/>
  <c r="O48" i="24"/>
  <c r="Q48" i="24"/>
  <c r="S48" i="24"/>
  <c r="U48" i="24"/>
  <c r="B49" i="24"/>
  <c r="C49" i="24"/>
  <c r="G49" i="24"/>
  <c r="I49" i="24"/>
  <c r="K49" i="24"/>
  <c r="O49" i="24"/>
  <c r="Q49" i="24"/>
  <c r="S49" i="24"/>
  <c r="U49" i="24"/>
  <c r="B50" i="24"/>
  <c r="C50" i="24"/>
  <c r="G50" i="24"/>
  <c r="I50" i="24"/>
  <c r="K50" i="24"/>
  <c r="O50" i="24"/>
  <c r="Q50" i="24"/>
  <c r="S50" i="24"/>
  <c r="U50" i="24"/>
  <c r="B51" i="24"/>
  <c r="C51" i="24"/>
  <c r="G51" i="24"/>
  <c r="I51" i="24"/>
  <c r="K51" i="24"/>
  <c r="O51" i="24"/>
  <c r="Q51" i="24"/>
  <c r="S51" i="24"/>
  <c r="U51" i="24"/>
  <c r="B52" i="24"/>
  <c r="C52" i="24"/>
  <c r="G52" i="24"/>
  <c r="I52" i="24"/>
  <c r="K52" i="24"/>
  <c r="O52" i="24"/>
  <c r="Q52" i="24"/>
  <c r="S52" i="24"/>
  <c r="U52" i="24"/>
  <c r="B53" i="24"/>
  <c r="C53" i="24"/>
  <c r="G53" i="24"/>
  <c r="I53" i="24"/>
  <c r="K53" i="24"/>
  <c r="O53" i="24"/>
  <c r="Q53" i="24"/>
  <c r="S53" i="24"/>
  <c r="U53" i="24"/>
  <c r="C54" i="24"/>
  <c r="D54" i="24"/>
  <c r="E54" i="24"/>
  <c r="G54" i="24"/>
  <c r="I54" i="24"/>
  <c r="K54" i="24"/>
  <c r="L54" i="24"/>
  <c r="M54" i="24"/>
  <c r="O54" i="24"/>
  <c r="Q54" i="24"/>
  <c r="S54" i="24"/>
  <c r="U54" i="24"/>
  <c r="P1" i="105"/>
  <c r="B10" i="105"/>
  <c r="C7" i="105"/>
  <c r="D10" i="105"/>
  <c r="E7" i="105"/>
  <c r="G7" i="105"/>
  <c r="I7" i="105"/>
  <c r="K7" i="105"/>
  <c r="M7" i="105"/>
  <c r="N10" i="105"/>
  <c r="O7" i="105"/>
  <c r="P10" i="105"/>
  <c r="Q7" i="105"/>
  <c r="R10" i="105"/>
  <c r="S7" i="105"/>
  <c r="T10" i="105"/>
  <c r="U7" i="105"/>
  <c r="W7" i="105"/>
  <c r="Y7" i="105"/>
  <c r="AA7" i="105"/>
  <c r="C8" i="105"/>
  <c r="E8" i="105"/>
  <c r="G8" i="105"/>
  <c r="I8" i="105"/>
  <c r="K8" i="105"/>
  <c r="M8" i="105"/>
  <c r="O8" i="105"/>
  <c r="Q8" i="105"/>
  <c r="S8" i="105"/>
  <c r="U8" i="105"/>
  <c r="W8" i="105"/>
  <c r="Y8" i="105"/>
  <c r="AA8" i="105"/>
  <c r="C9" i="105"/>
  <c r="E9" i="105"/>
  <c r="G9" i="105"/>
  <c r="I9" i="105"/>
  <c r="K9" i="105"/>
  <c r="M9" i="105"/>
  <c r="O9" i="105"/>
  <c r="Q9" i="105"/>
  <c r="S9" i="105"/>
  <c r="U9" i="105"/>
  <c r="W9" i="105"/>
  <c r="Y9" i="105"/>
  <c r="AA9" i="105"/>
  <c r="C10" i="105"/>
  <c r="E10" i="105"/>
  <c r="G10" i="105"/>
  <c r="I10" i="105"/>
  <c r="K10" i="105"/>
  <c r="M10" i="105"/>
  <c r="O10" i="105"/>
  <c r="Q10" i="105"/>
  <c r="S10" i="105"/>
  <c r="U10" i="105"/>
  <c r="W10" i="105"/>
  <c r="Y10" i="105"/>
  <c r="AA10" i="105"/>
  <c r="B25" i="105"/>
  <c r="B27" i="105"/>
  <c r="C12" i="105"/>
  <c r="G12" i="105"/>
  <c r="I12" i="105"/>
  <c r="K12" i="105"/>
  <c r="L27" i="105"/>
  <c r="M12" i="105"/>
  <c r="W12" i="105"/>
  <c r="Y12" i="105"/>
  <c r="AA12" i="105"/>
  <c r="C13" i="105"/>
  <c r="G13" i="105"/>
  <c r="I13" i="105"/>
  <c r="K13" i="105"/>
  <c r="M13" i="105"/>
  <c r="W13" i="105"/>
  <c r="Y13" i="105"/>
  <c r="AA13" i="105"/>
  <c r="C14" i="105"/>
  <c r="G14" i="105"/>
  <c r="I14" i="105"/>
  <c r="K14" i="105"/>
  <c r="M14" i="105"/>
  <c r="W14" i="105"/>
  <c r="Y14" i="105"/>
  <c r="AA14" i="105"/>
  <c r="C15" i="105"/>
  <c r="G15" i="105"/>
  <c r="I15" i="105"/>
  <c r="K15" i="105"/>
  <c r="M15" i="105"/>
  <c r="W15" i="105"/>
  <c r="Y15" i="105"/>
  <c r="AA15" i="105"/>
  <c r="C16" i="105"/>
  <c r="G16" i="105"/>
  <c r="I16" i="105"/>
  <c r="K16" i="105"/>
  <c r="M16" i="105"/>
  <c r="W16" i="105"/>
  <c r="Y16" i="105"/>
  <c r="AA16" i="105"/>
  <c r="C17" i="105"/>
  <c r="G17" i="105"/>
  <c r="I17" i="105"/>
  <c r="K17" i="105"/>
  <c r="M17" i="105"/>
  <c r="W17" i="105"/>
  <c r="Y17" i="105"/>
  <c r="AA17" i="105"/>
  <c r="C18" i="105"/>
  <c r="G18" i="105"/>
  <c r="I18" i="105"/>
  <c r="K18" i="105"/>
  <c r="M18" i="105"/>
  <c r="W18" i="105"/>
  <c r="Y18" i="105"/>
  <c r="AA18" i="105"/>
  <c r="C19" i="105"/>
  <c r="G19" i="105"/>
  <c r="I19" i="105"/>
  <c r="K19" i="105"/>
  <c r="M19" i="105"/>
  <c r="W19" i="105"/>
  <c r="Y19" i="105"/>
  <c r="AA19" i="105"/>
  <c r="C20" i="105"/>
  <c r="G20" i="105"/>
  <c r="I20" i="105"/>
  <c r="K20" i="105"/>
  <c r="M20" i="105"/>
  <c r="W20" i="105"/>
  <c r="Y20" i="105"/>
  <c r="AA20" i="105"/>
  <c r="C21" i="105"/>
  <c r="G21" i="105"/>
  <c r="I21" i="105"/>
  <c r="K21" i="105"/>
  <c r="M21" i="105"/>
  <c r="W21" i="105"/>
  <c r="Y21" i="105"/>
  <c r="AA21" i="105"/>
  <c r="C22" i="105"/>
  <c r="G22" i="105"/>
  <c r="I22" i="105"/>
  <c r="K22" i="105"/>
  <c r="M22" i="105"/>
  <c r="W22" i="105"/>
  <c r="Y22" i="105"/>
  <c r="AA22" i="105"/>
  <c r="C23" i="105"/>
  <c r="G23" i="105"/>
  <c r="I23" i="105"/>
  <c r="K23" i="105"/>
  <c r="M23" i="105"/>
  <c r="W23" i="105"/>
  <c r="Y23" i="105"/>
  <c r="AA23" i="105"/>
  <c r="C24" i="105"/>
  <c r="G24" i="105"/>
  <c r="I24" i="105"/>
  <c r="K24" i="105"/>
  <c r="M24" i="105"/>
  <c r="W24" i="105"/>
  <c r="Y24" i="105"/>
  <c r="AA24" i="105"/>
  <c r="C25" i="105"/>
  <c r="D25" i="105"/>
  <c r="E25" i="105"/>
  <c r="G25" i="105"/>
  <c r="I25" i="105"/>
  <c r="K25" i="105"/>
  <c r="M25" i="105"/>
  <c r="N25" i="105"/>
  <c r="O25" i="105"/>
  <c r="P25" i="105"/>
  <c r="Q25" i="105"/>
  <c r="R25" i="105"/>
  <c r="S25" i="105"/>
  <c r="T25" i="105"/>
  <c r="U25" i="105"/>
  <c r="W25" i="105"/>
  <c r="Y25" i="105"/>
  <c r="AA25" i="105"/>
  <c r="C26" i="105"/>
  <c r="G26" i="105"/>
  <c r="I26" i="105"/>
  <c r="K26" i="105"/>
  <c r="M26" i="105"/>
  <c r="W26" i="105"/>
  <c r="Y26" i="105"/>
  <c r="AA26" i="105"/>
  <c r="C27" i="105"/>
  <c r="D27" i="105"/>
  <c r="E27" i="105"/>
  <c r="G27" i="105"/>
  <c r="I27" i="105"/>
  <c r="K27" i="105"/>
  <c r="M27" i="105"/>
  <c r="N27" i="105"/>
  <c r="O27" i="105"/>
  <c r="P27" i="105"/>
  <c r="Q27" i="105"/>
  <c r="R27" i="105"/>
  <c r="S27" i="105"/>
  <c r="T27" i="105"/>
  <c r="U27" i="105"/>
  <c r="W27" i="105"/>
  <c r="Y27" i="105"/>
  <c r="AA27" i="105"/>
  <c r="K28" i="105"/>
  <c r="B36" i="105"/>
  <c r="B38" i="105"/>
  <c r="C29" i="105"/>
  <c r="G29" i="105"/>
  <c r="I29" i="105"/>
  <c r="K29" i="105"/>
  <c r="M29" i="105"/>
  <c r="W29" i="105"/>
  <c r="Y29" i="105"/>
  <c r="AA29" i="105"/>
  <c r="C30" i="105"/>
  <c r="G30" i="105"/>
  <c r="I30" i="105"/>
  <c r="K30" i="105"/>
  <c r="M30" i="105"/>
  <c r="W30" i="105"/>
  <c r="Y30" i="105"/>
  <c r="AA30" i="105"/>
  <c r="C31" i="105"/>
  <c r="G31" i="105"/>
  <c r="I31" i="105"/>
  <c r="K31" i="105"/>
  <c r="M31" i="105"/>
  <c r="W31" i="105"/>
  <c r="Y31" i="105"/>
  <c r="AA31" i="105"/>
  <c r="C32" i="105"/>
  <c r="G32" i="105"/>
  <c r="I32" i="105"/>
  <c r="K32" i="105"/>
  <c r="M32" i="105"/>
  <c r="W32" i="105"/>
  <c r="Y32" i="105"/>
  <c r="AA32" i="105"/>
  <c r="C33" i="105"/>
  <c r="G33" i="105"/>
  <c r="I33" i="105"/>
  <c r="K33" i="105"/>
  <c r="M33" i="105"/>
  <c r="W33" i="105"/>
  <c r="Y33" i="105"/>
  <c r="AA33" i="105"/>
  <c r="C34" i="105"/>
  <c r="G34" i="105"/>
  <c r="I34" i="105"/>
  <c r="K34" i="105"/>
  <c r="M34" i="105"/>
  <c r="W34" i="105"/>
  <c r="Y34" i="105"/>
  <c r="AA34" i="105"/>
  <c r="C35" i="105"/>
  <c r="G35" i="105"/>
  <c r="I35" i="105"/>
  <c r="K35" i="105"/>
  <c r="M35" i="105"/>
  <c r="W35" i="105"/>
  <c r="Y35" i="105"/>
  <c r="AA35" i="105"/>
  <c r="C36" i="105"/>
  <c r="D36" i="105"/>
  <c r="E36" i="105"/>
  <c r="G36" i="105"/>
  <c r="I36" i="105"/>
  <c r="K36" i="105"/>
  <c r="M36" i="105"/>
  <c r="N36" i="105"/>
  <c r="O36" i="105"/>
  <c r="P36" i="105"/>
  <c r="Q36" i="105"/>
  <c r="R36" i="105"/>
  <c r="S36" i="105"/>
  <c r="T36" i="105"/>
  <c r="U36" i="105"/>
  <c r="W36" i="105"/>
  <c r="Y36" i="105"/>
  <c r="AA36" i="105"/>
  <c r="C37" i="105"/>
  <c r="G37" i="105"/>
  <c r="I37" i="105"/>
  <c r="K37" i="105"/>
  <c r="M37" i="105"/>
  <c r="W37" i="105"/>
  <c r="Y37" i="105"/>
  <c r="AA37" i="105"/>
  <c r="C38" i="105"/>
  <c r="D38" i="105"/>
  <c r="E38" i="105"/>
  <c r="G38" i="105"/>
  <c r="I38" i="105"/>
  <c r="K38" i="105"/>
  <c r="M38" i="105"/>
  <c r="N38" i="105"/>
  <c r="O38" i="105"/>
  <c r="P38" i="105"/>
  <c r="Q38" i="105"/>
  <c r="R38" i="105"/>
  <c r="S38" i="105"/>
  <c r="T38" i="105"/>
  <c r="U38" i="105"/>
  <c r="W38" i="105"/>
  <c r="Y38" i="105"/>
  <c r="AA38" i="105"/>
  <c r="B39" i="39"/>
  <c r="B39" i="103"/>
  <c r="B39" i="105"/>
  <c r="B40" i="39"/>
  <c r="B40" i="103"/>
  <c r="B40" i="105"/>
  <c r="B41" i="39"/>
  <c r="B41" i="103"/>
  <c r="B41" i="105"/>
  <c r="B42" i="105"/>
  <c r="C39" i="105"/>
  <c r="C40" i="105"/>
  <c r="C41" i="105"/>
  <c r="C42" i="105"/>
  <c r="D42" i="105"/>
  <c r="E42" i="105"/>
  <c r="G42" i="105"/>
  <c r="I42" i="105"/>
  <c r="K42" i="105"/>
  <c r="L42" i="105"/>
  <c r="M42" i="105"/>
  <c r="N42" i="105"/>
  <c r="O42" i="105"/>
  <c r="P42" i="105"/>
  <c r="Q42" i="105"/>
  <c r="R42" i="105"/>
  <c r="S42" i="105"/>
  <c r="T42" i="105"/>
  <c r="U42" i="105"/>
  <c r="W42" i="105"/>
  <c r="Y42" i="105"/>
  <c r="AA42" i="105"/>
  <c r="B45" i="105"/>
  <c r="D45" i="105"/>
  <c r="F45" i="105"/>
  <c r="H45" i="105"/>
  <c r="J45" i="105"/>
  <c r="L45" i="105"/>
  <c r="N45" i="105"/>
  <c r="P45" i="105"/>
  <c r="R45" i="105"/>
  <c r="T45" i="105"/>
  <c r="V45" i="105"/>
  <c r="X45" i="105"/>
  <c r="Z45" i="105"/>
  <c r="B58" i="105"/>
  <c r="C50" i="105"/>
  <c r="F58" i="105"/>
  <c r="G50" i="105"/>
  <c r="H58" i="105"/>
  <c r="I50" i="105"/>
  <c r="J58" i="105"/>
  <c r="K50" i="105"/>
  <c r="L58" i="105"/>
  <c r="M50" i="105"/>
  <c r="V58" i="105"/>
  <c r="W50" i="105"/>
  <c r="Y50" i="105"/>
  <c r="Z58" i="105"/>
  <c r="AA50" i="105"/>
  <c r="C51" i="105"/>
  <c r="G51" i="105"/>
  <c r="I51" i="105"/>
  <c r="K51" i="105"/>
  <c r="M51" i="105"/>
  <c r="W51" i="105"/>
  <c r="Y51" i="105"/>
  <c r="AA51" i="105"/>
  <c r="C52" i="105"/>
  <c r="G52" i="105"/>
  <c r="I52" i="105"/>
  <c r="K52" i="105"/>
  <c r="M52" i="105"/>
  <c r="W52" i="105"/>
  <c r="Y52" i="105"/>
  <c r="AA52" i="105"/>
  <c r="C53" i="105"/>
  <c r="G53" i="105"/>
  <c r="I53" i="105"/>
  <c r="K53" i="105"/>
  <c r="M53" i="105"/>
  <c r="W53" i="105"/>
  <c r="Y53" i="105"/>
  <c r="AA53" i="105"/>
  <c r="C54" i="105"/>
  <c r="G54" i="105"/>
  <c r="I54" i="105"/>
  <c r="K54" i="105"/>
  <c r="M54" i="105"/>
  <c r="W54" i="105"/>
  <c r="Y54" i="105"/>
  <c r="AA54" i="105"/>
  <c r="C55" i="105"/>
  <c r="G55" i="105"/>
  <c r="I55" i="105"/>
  <c r="K55" i="105"/>
  <c r="M55" i="105"/>
  <c r="W55" i="105"/>
  <c r="Y55" i="105"/>
  <c r="AA55" i="105"/>
  <c r="C56" i="105"/>
  <c r="G56" i="105"/>
  <c r="I56" i="105"/>
  <c r="K56" i="105"/>
  <c r="M56" i="105"/>
  <c r="W56" i="105"/>
  <c r="Y56" i="105"/>
  <c r="AA56" i="105"/>
  <c r="C57" i="105"/>
  <c r="G57" i="105"/>
  <c r="I57" i="105"/>
  <c r="K57" i="105"/>
  <c r="M57" i="105"/>
  <c r="W57" i="105"/>
  <c r="Y57" i="105"/>
  <c r="AA57" i="105"/>
  <c r="C58" i="105"/>
  <c r="D58" i="105"/>
  <c r="E58" i="105"/>
  <c r="G58" i="105"/>
  <c r="I58" i="105"/>
  <c r="K58" i="105"/>
  <c r="M58" i="105"/>
  <c r="N58" i="105"/>
  <c r="O58" i="105"/>
  <c r="P58" i="105"/>
  <c r="Q58" i="105"/>
  <c r="R58" i="105"/>
  <c r="S58" i="105"/>
  <c r="T58" i="105"/>
  <c r="U58" i="105"/>
  <c r="W58" i="105"/>
  <c r="X58" i="105"/>
  <c r="Y58" i="105"/>
  <c r="AA58" i="105"/>
  <c r="T1" i="39"/>
  <c r="B10" i="39"/>
  <c r="C7" i="39"/>
  <c r="E7" i="39"/>
  <c r="F10" i="39"/>
  <c r="G7" i="39"/>
  <c r="J10" i="39"/>
  <c r="K7" i="39"/>
  <c r="L10" i="39"/>
  <c r="M7" i="39"/>
  <c r="O7" i="39"/>
  <c r="C8" i="39"/>
  <c r="E8" i="39"/>
  <c r="G8" i="39"/>
  <c r="K8" i="39"/>
  <c r="M8" i="39"/>
  <c r="O8" i="39"/>
  <c r="C9" i="39"/>
  <c r="E9" i="39"/>
  <c r="G9" i="39"/>
  <c r="K9" i="39"/>
  <c r="M9" i="39"/>
  <c r="O9" i="39"/>
  <c r="C10" i="39"/>
  <c r="E10" i="39"/>
  <c r="G10" i="39"/>
  <c r="H10" i="39"/>
  <c r="I10" i="39"/>
  <c r="K10" i="39"/>
  <c r="M10" i="39"/>
  <c r="O10" i="39"/>
  <c r="B25" i="39"/>
  <c r="B27" i="39"/>
  <c r="C12" i="39"/>
  <c r="E12" i="39"/>
  <c r="L25" i="39"/>
  <c r="L27" i="39"/>
  <c r="M12" i="39"/>
  <c r="O12" i="39"/>
  <c r="C13" i="39"/>
  <c r="E13" i="39"/>
  <c r="M13" i="39"/>
  <c r="O13" i="39"/>
  <c r="C14" i="39"/>
  <c r="E14" i="39"/>
  <c r="M14" i="39"/>
  <c r="O14" i="39"/>
  <c r="C15" i="39"/>
  <c r="E15" i="39"/>
  <c r="M15" i="39"/>
  <c r="O15" i="39"/>
  <c r="C16" i="39"/>
  <c r="E16" i="39"/>
  <c r="M16" i="39"/>
  <c r="O16" i="39"/>
  <c r="C17" i="39"/>
  <c r="E17" i="39"/>
  <c r="M17" i="39"/>
  <c r="O17" i="39"/>
  <c r="C18" i="39"/>
  <c r="E18" i="39"/>
  <c r="M18" i="39"/>
  <c r="O18" i="39"/>
  <c r="C19" i="39"/>
  <c r="E19" i="39"/>
  <c r="M19" i="39"/>
  <c r="O19" i="39"/>
  <c r="C20" i="39"/>
  <c r="E20" i="39"/>
  <c r="M20" i="39"/>
  <c r="O20" i="39"/>
  <c r="C21" i="39"/>
  <c r="E21" i="39"/>
  <c r="M21" i="39"/>
  <c r="O21" i="39"/>
  <c r="C22" i="39"/>
  <c r="E22" i="39"/>
  <c r="M22" i="39"/>
  <c r="O22" i="39"/>
  <c r="C23" i="39"/>
  <c r="E23" i="39"/>
  <c r="M23" i="39"/>
  <c r="O23" i="39"/>
  <c r="C24" i="39"/>
  <c r="E24" i="39"/>
  <c r="M24" i="39"/>
  <c r="O24" i="39"/>
  <c r="C25" i="39"/>
  <c r="E25" i="39"/>
  <c r="F25" i="39"/>
  <c r="G25" i="39"/>
  <c r="H25" i="39"/>
  <c r="I25" i="39"/>
  <c r="J25" i="39"/>
  <c r="K25" i="39"/>
  <c r="M25" i="39"/>
  <c r="O25" i="39"/>
  <c r="C26" i="39"/>
  <c r="E26" i="39"/>
  <c r="M26" i="39"/>
  <c r="O26" i="39"/>
  <c r="C27" i="39"/>
  <c r="E27" i="39"/>
  <c r="F27" i="39"/>
  <c r="G27" i="39"/>
  <c r="H27" i="39"/>
  <c r="I27" i="39"/>
  <c r="J27" i="39"/>
  <c r="K27" i="39"/>
  <c r="M27" i="39"/>
  <c r="O27" i="39"/>
  <c r="B36" i="39"/>
  <c r="B38" i="39"/>
  <c r="C29" i="39"/>
  <c r="E29" i="39"/>
  <c r="O29" i="39"/>
  <c r="C30" i="39"/>
  <c r="E30" i="39"/>
  <c r="O30" i="39"/>
  <c r="C31" i="39"/>
  <c r="E31" i="39"/>
  <c r="O31" i="39"/>
  <c r="C32" i="39"/>
  <c r="E32" i="39"/>
  <c r="O32" i="39"/>
  <c r="C33" i="39"/>
  <c r="E33" i="39"/>
  <c r="O33" i="39"/>
  <c r="C34" i="39"/>
  <c r="E34" i="39"/>
  <c r="O34" i="39"/>
  <c r="C35" i="39"/>
  <c r="E35" i="39"/>
  <c r="O35" i="39"/>
  <c r="C36" i="39"/>
  <c r="E36" i="39"/>
  <c r="F36" i="39"/>
  <c r="G36" i="39"/>
  <c r="H36" i="39"/>
  <c r="I36" i="39"/>
  <c r="J36" i="39"/>
  <c r="K36" i="39"/>
  <c r="L36" i="39"/>
  <c r="M36" i="39"/>
  <c r="O36" i="39"/>
  <c r="C37" i="39"/>
  <c r="E37" i="39"/>
  <c r="O37" i="39"/>
  <c r="C38" i="39"/>
  <c r="E38" i="39"/>
  <c r="F38" i="39"/>
  <c r="G38" i="39"/>
  <c r="H38" i="39"/>
  <c r="I38" i="39"/>
  <c r="J38" i="39"/>
  <c r="K38" i="39"/>
  <c r="L38" i="39"/>
  <c r="O38" i="39"/>
  <c r="B42" i="39"/>
  <c r="C39" i="39"/>
  <c r="E39" i="39"/>
  <c r="C40" i="39"/>
  <c r="E40" i="39"/>
  <c r="C41" i="39"/>
  <c r="E41" i="39"/>
  <c r="C42" i="39"/>
  <c r="E42" i="39"/>
  <c r="F42" i="39"/>
  <c r="H42" i="39"/>
  <c r="J42" i="39"/>
  <c r="L42" i="39"/>
  <c r="B45" i="39"/>
  <c r="D45" i="39"/>
  <c r="F45" i="39"/>
  <c r="H45" i="39"/>
  <c r="J45" i="39"/>
  <c r="L45" i="39"/>
  <c r="N45" i="39"/>
  <c r="B58" i="39"/>
  <c r="C50" i="39"/>
  <c r="D58" i="39"/>
  <c r="E50" i="39"/>
  <c r="N58" i="39"/>
  <c r="O50" i="39"/>
  <c r="C51" i="39"/>
  <c r="E51" i="39"/>
  <c r="O51" i="39"/>
  <c r="C52" i="39"/>
  <c r="E52" i="39"/>
  <c r="O52" i="39"/>
  <c r="C53" i="39"/>
  <c r="E53" i="39"/>
  <c r="O53" i="39"/>
  <c r="C54" i="39"/>
  <c r="E54" i="39"/>
  <c r="O54" i="39"/>
  <c r="C55" i="39"/>
  <c r="E55" i="39"/>
  <c r="O55" i="39"/>
  <c r="C56" i="39"/>
  <c r="E56" i="39"/>
  <c r="O56" i="39"/>
  <c r="C57" i="39"/>
  <c r="E57" i="39"/>
  <c r="O57" i="39"/>
  <c r="C58" i="39"/>
  <c r="E58" i="39"/>
  <c r="F58" i="39"/>
  <c r="G58" i="39"/>
  <c r="H58" i="39"/>
  <c r="I58" i="39"/>
  <c r="J58" i="39"/>
  <c r="K58" i="39"/>
  <c r="L58" i="39"/>
  <c r="M58" i="39"/>
  <c r="O58" i="39"/>
  <c r="X1" i="103"/>
  <c r="B10" i="103"/>
  <c r="C7" i="103"/>
  <c r="D10" i="103"/>
  <c r="E7" i="103"/>
  <c r="F10" i="103"/>
  <c r="G7" i="103"/>
  <c r="I7" i="103"/>
  <c r="K7" i="103"/>
  <c r="M7" i="103"/>
  <c r="O7" i="103"/>
  <c r="Q7" i="103"/>
  <c r="R10" i="103"/>
  <c r="S7" i="103"/>
  <c r="U7" i="103"/>
  <c r="W7" i="103"/>
  <c r="Y7" i="103"/>
  <c r="AA7" i="103"/>
  <c r="AC7" i="103"/>
  <c r="C8" i="103"/>
  <c r="E8" i="103"/>
  <c r="G8" i="103"/>
  <c r="I8" i="103"/>
  <c r="K8" i="103"/>
  <c r="M8" i="103"/>
  <c r="O8" i="103"/>
  <c r="Q8" i="103"/>
  <c r="S8" i="103"/>
  <c r="U8" i="103"/>
  <c r="W8" i="103"/>
  <c r="Y8" i="103"/>
  <c r="AA8" i="103"/>
  <c r="AC8" i="103"/>
  <c r="C9" i="103"/>
  <c r="E9" i="103"/>
  <c r="G9" i="103"/>
  <c r="I9" i="103"/>
  <c r="K9" i="103"/>
  <c r="M9" i="103"/>
  <c r="O9" i="103"/>
  <c r="Q9" i="103"/>
  <c r="S9" i="103"/>
  <c r="U9" i="103"/>
  <c r="W9" i="103"/>
  <c r="Y9" i="103"/>
  <c r="AA9" i="103"/>
  <c r="AC9" i="103"/>
  <c r="C10" i="103"/>
  <c r="E10" i="103"/>
  <c r="G10" i="103"/>
  <c r="I10" i="103"/>
  <c r="K10" i="103"/>
  <c r="M10" i="103"/>
  <c r="O10" i="103"/>
  <c r="Q10" i="103"/>
  <c r="S10" i="103"/>
  <c r="U10" i="103"/>
  <c r="W10" i="103"/>
  <c r="Y10" i="103"/>
  <c r="AA10" i="103"/>
  <c r="AC10" i="103"/>
  <c r="B25" i="103"/>
  <c r="B27" i="103"/>
  <c r="C12" i="103"/>
  <c r="D25" i="103"/>
  <c r="D27" i="103"/>
  <c r="E12" i="103"/>
  <c r="F25" i="103"/>
  <c r="F27" i="103"/>
  <c r="G12" i="103"/>
  <c r="I12" i="103"/>
  <c r="J27" i="103"/>
  <c r="K12" i="103"/>
  <c r="O12" i="103"/>
  <c r="Q12" i="103"/>
  <c r="U12" i="103"/>
  <c r="W12" i="103"/>
  <c r="AA12" i="103"/>
  <c r="C13" i="103"/>
  <c r="E13" i="103"/>
  <c r="G13" i="103"/>
  <c r="I13" i="103"/>
  <c r="K13" i="103"/>
  <c r="O13" i="103"/>
  <c r="Q13" i="103"/>
  <c r="U13" i="103"/>
  <c r="W13" i="103"/>
  <c r="AA13" i="103"/>
  <c r="C14" i="103"/>
  <c r="E14" i="103"/>
  <c r="G14" i="103"/>
  <c r="I14" i="103"/>
  <c r="K14" i="103"/>
  <c r="O14" i="103"/>
  <c r="Q14" i="103"/>
  <c r="U14" i="103"/>
  <c r="W14" i="103"/>
  <c r="AA14" i="103"/>
  <c r="C15" i="103"/>
  <c r="E15" i="103"/>
  <c r="G15" i="103"/>
  <c r="I15" i="103"/>
  <c r="K15" i="103"/>
  <c r="O15" i="103"/>
  <c r="Q15" i="103"/>
  <c r="U15" i="103"/>
  <c r="W15" i="103"/>
  <c r="AA15" i="103"/>
  <c r="C16" i="103"/>
  <c r="E16" i="103"/>
  <c r="G16" i="103"/>
  <c r="I16" i="103"/>
  <c r="K16" i="103"/>
  <c r="O16" i="103"/>
  <c r="Q16" i="103"/>
  <c r="U16" i="103"/>
  <c r="W16" i="103"/>
  <c r="AA16" i="103"/>
  <c r="C17" i="103"/>
  <c r="E17" i="103"/>
  <c r="G17" i="103"/>
  <c r="I17" i="103"/>
  <c r="K17" i="103"/>
  <c r="O17" i="103"/>
  <c r="Q17" i="103"/>
  <c r="U17" i="103"/>
  <c r="W17" i="103"/>
  <c r="AA17" i="103"/>
  <c r="C18" i="103"/>
  <c r="E18" i="103"/>
  <c r="G18" i="103"/>
  <c r="I18" i="103"/>
  <c r="K18" i="103"/>
  <c r="O18" i="103"/>
  <c r="Q18" i="103"/>
  <c r="U18" i="103"/>
  <c r="W18" i="103"/>
  <c r="AA18" i="103"/>
  <c r="C19" i="103"/>
  <c r="E19" i="103"/>
  <c r="G19" i="103"/>
  <c r="I19" i="103"/>
  <c r="K19" i="103"/>
  <c r="O19" i="103"/>
  <c r="Q19" i="103"/>
  <c r="U19" i="103"/>
  <c r="W19" i="103"/>
  <c r="AA19" i="103"/>
  <c r="C20" i="103"/>
  <c r="E20" i="103"/>
  <c r="G20" i="103"/>
  <c r="I20" i="103"/>
  <c r="K20" i="103"/>
  <c r="O20" i="103"/>
  <c r="Q20" i="103"/>
  <c r="U20" i="103"/>
  <c r="W20" i="103"/>
  <c r="AA20" i="103"/>
  <c r="C21" i="103"/>
  <c r="E21" i="103"/>
  <c r="G21" i="103"/>
  <c r="I21" i="103"/>
  <c r="K21" i="103"/>
  <c r="O21" i="103"/>
  <c r="Q21" i="103"/>
  <c r="U21" i="103"/>
  <c r="W21" i="103"/>
  <c r="AA21" i="103"/>
  <c r="C22" i="103"/>
  <c r="E22" i="103"/>
  <c r="G22" i="103"/>
  <c r="I22" i="103"/>
  <c r="K22" i="103"/>
  <c r="O22" i="103"/>
  <c r="Q22" i="103"/>
  <c r="U22" i="103"/>
  <c r="W22" i="103"/>
  <c r="AA22" i="103"/>
  <c r="C23" i="103"/>
  <c r="E23" i="103"/>
  <c r="G23" i="103"/>
  <c r="I23" i="103"/>
  <c r="K23" i="103"/>
  <c r="O23" i="103"/>
  <c r="Q23" i="103"/>
  <c r="U23" i="103"/>
  <c r="W23" i="103"/>
  <c r="AA23" i="103"/>
  <c r="C24" i="103"/>
  <c r="E24" i="103"/>
  <c r="G24" i="103"/>
  <c r="I24" i="103"/>
  <c r="K24" i="103"/>
  <c r="O24" i="103"/>
  <c r="Q24" i="103"/>
  <c r="U24" i="103"/>
  <c r="W24" i="103"/>
  <c r="AA24" i="103"/>
  <c r="C25" i="103"/>
  <c r="E25" i="103"/>
  <c r="G25" i="103"/>
  <c r="I25" i="103"/>
  <c r="K25" i="103"/>
  <c r="O25" i="103"/>
  <c r="Q25" i="103"/>
  <c r="R25" i="103"/>
  <c r="S25" i="103"/>
  <c r="U25" i="103"/>
  <c r="W25" i="103"/>
  <c r="Y25" i="103"/>
  <c r="AA25" i="103"/>
  <c r="AC25" i="103"/>
  <c r="C26" i="103"/>
  <c r="E26" i="103"/>
  <c r="G26" i="103"/>
  <c r="I26" i="103"/>
  <c r="K26" i="103"/>
  <c r="O26" i="103"/>
  <c r="Q26" i="103"/>
  <c r="U26" i="103"/>
  <c r="AA26" i="103"/>
  <c r="C27" i="103"/>
  <c r="E27" i="103"/>
  <c r="G27" i="103"/>
  <c r="I27" i="103"/>
  <c r="K27" i="103"/>
  <c r="O27" i="103"/>
  <c r="Q27" i="103"/>
  <c r="R27" i="103"/>
  <c r="S27" i="103"/>
  <c r="U27" i="103"/>
  <c r="W27" i="103"/>
  <c r="Y27" i="103"/>
  <c r="AA27" i="103"/>
  <c r="AC27" i="103"/>
  <c r="B36" i="103"/>
  <c r="B38" i="103"/>
  <c r="C29" i="103"/>
  <c r="D36" i="103"/>
  <c r="D38" i="103"/>
  <c r="E29" i="103"/>
  <c r="F36" i="103"/>
  <c r="F38" i="103"/>
  <c r="G29" i="103"/>
  <c r="I29" i="103"/>
  <c r="K29" i="103"/>
  <c r="M29" i="103"/>
  <c r="O29" i="103"/>
  <c r="Q29" i="103"/>
  <c r="U29" i="103"/>
  <c r="W29" i="103"/>
  <c r="Y29" i="103"/>
  <c r="AA29" i="103"/>
  <c r="AC29" i="103"/>
  <c r="C30" i="103"/>
  <c r="E30" i="103"/>
  <c r="G30" i="103"/>
  <c r="I30" i="103"/>
  <c r="K30" i="103"/>
  <c r="M30" i="103"/>
  <c r="O30" i="103"/>
  <c r="Q30" i="103"/>
  <c r="U30" i="103"/>
  <c r="W30" i="103"/>
  <c r="Y30" i="103"/>
  <c r="AA30" i="103"/>
  <c r="AC30" i="103"/>
  <c r="C31" i="103"/>
  <c r="E31" i="103"/>
  <c r="G31" i="103"/>
  <c r="I31" i="103"/>
  <c r="K31" i="103"/>
  <c r="M31" i="103"/>
  <c r="O31" i="103"/>
  <c r="Q31" i="103"/>
  <c r="U31" i="103"/>
  <c r="W31" i="103"/>
  <c r="Y31" i="103"/>
  <c r="AA31" i="103"/>
  <c r="AC31" i="103"/>
  <c r="C32" i="103"/>
  <c r="E32" i="103"/>
  <c r="G32" i="103"/>
  <c r="I32" i="103"/>
  <c r="K32" i="103"/>
  <c r="M32" i="103"/>
  <c r="O32" i="103"/>
  <c r="Q32" i="103"/>
  <c r="U32" i="103"/>
  <c r="W32" i="103"/>
  <c r="Y32" i="103"/>
  <c r="AA32" i="103"/>
  <c r="AC32" i="103"/>
  <c r="C33" i="103"/>
  <c r="E33" i="103"/>
  <c r="G33" i="103"/>
  <c r="I33" i="103"/>
  <c r="K33" i="103"/>
  <c r="M33" i="103"/>
  <c r="O33" i="103"/>
  <c r="Q33" i="103"/>
  <c r="U33" i="103"/>
  <c r="W33" i="103"/>
  <c r="Y33" i="103"/>
  <c r="AA33" i="103"/>
  <c r="AC33" i="103"/>
  <c r="C34" i="103"/>
  <c r="E34" i="103"/>
  <c r="G34" i="103"/>
  <c r="I34" i="103"/>
  <c r="K34" i="103"/>
  <c r="M34" i="103"/>
  <c r="O34" i="103"/>
  <c r="Q34" i="103"/>
  <c r="U34" i="103"/>
  <c r="W34" i="103"/>
  <c r="Y34" i="103"/>
  <c r="AA34" i="103"/>
  <c r="AC34" i="103"/>
  <c r="C35" i="103"/>
  <c r="E35" i="103"/>
  <c r="G35" i="103"/>
  <c r="I35" i="103"/>
  <c r="K35" i="103"/>
  <c r="M35" i="103"/>
  <c r="O35" i="103"/>
  <c r="Q35" i="103"/>
  <c r="U35" i="103"/>
  <c r="W35" i="103"/>
  <c r="Y35" i="103"/>
  <c r="AA35" i="103"/>
  <c r="AC35" i="103"/>
  <c r="C36" i="103"/>
  <c r="E36" i="103"/>
  <c r="G36" i="103"/>
  <c r="I36" i="103"/>
  <c r="K36" i="103"/>
  <c r="M36" i="103"/>
  <c r="O36" i="103"/>
  <c r="Q36" i="103"/>
  <c r="R36" i="103"/>
  <c r="S36" i="103"/>
  <c r="U36" i="103"/>
  <c r="W36" i="103"/>
  <c r="Y36" i="103"/>
  <c r="AA36" i="103"/>
  <c r="AC36" i="103"/>
  <c r="C37" i="103"/>
  <c r="E37" i="103"/>
  <c r="G37" i="103"/>
  <c r="I37" i="103"/>
  <c r="K37" i="103"/>
  <c r="M37" i="103"/>
  <c r="O37" i="103"/>
  <c r="Q37" i="103"/>
  <c r="U37" i="103"/>
  <c r="W37" i="103"/>
  <c r="Y37" i="103"/>
  <c r="AA37" i="103"/>
  <c r="AC37" i="103"/>
  <c r="C38" i="103"/>
  <c r="E38" i="103"/>
  <c r="G38" i="103"/>
  <c r="I38" i="103"/>
  <c r="K38" i="103"/>
  <c r="M38" i="103"/>
  <c r="O38" i="103"/>
  <c r="Q38" i="103"/>
  <c r="R38" i="103"/>
  <c r="S38" i="103"/>
  <c r="U38" i="103"/>
  <c r="W38" i="103"/>
  <c r="Y38" i="103"/>
  <c r="AA38" i="103"/>
  <c r="AC38" i="103"/>
  <c r="AC39" i="103"/>
  <c r="AC40" i="103"/>
  <c r="AC41" i="103"/>
  <c r="B42" i="103"/>
  <c r="D42" i="103"/>
  <c r="E42" i="103"/>
  <c r="F42" i="103"/>
  <c r="G42" i="103"/>
  <c r="P42" i="103"/>
  <c r="Q42" i="103"/>
  <c r="R42" i="103"/>
  <c r="S42" i="103"/>
  <c r="T42" i="103"/>
  <c r="U42" i="103"/>
  <c r="V42" i="103"/>
  <c r="W42" i="103"/>
  <c r="X42" i="103"/>
  <c r="Y42" i="103"/>
  <c r="AC42" i="103"/>
  <c r="B45" i="103"/>
  <c r="D45" i="103"/>
  <c r="F45" i="103"/>
  <c r="H45" i="103"/>
  <c r="J45" i="103"/>
  <c r="L45" i="103"/>
  <c r="N45" i="103"/>
  <c r="P45" i="103"/>
  <c r="R45" i="103"/>
  <c r="T45" i="103"/>
  <c r="V45" i="103"/>
  <c r="X45" i="103"/>
  <c r="Z45" i="103"/>
  <c r="AB45" i="103"/>
  <c r="B58" i="103"/>
  <c r="C50" i="103"/>
  <c r="D58" i="103"/>
  <c r="E50" i="103"/>
  <c r="F58" i="103"/>
  <c r="G50" i="103"/>
  <c r="H58" i="103"/>
  <c r="I50" i="103"/>
  <c r="J58" i="103"/>
  <c r="K50" i="103"/>
  <c r="L58" i="103"/>
  <c r="M50" i="103"/>
  <c r="N58" i="103"/>
  <c r="O50" i="103"/>
  <c r="P58" i="103"/>
  <c r="Q50" i="103"/>
  <c r="T58" i="103"/>
  <c r="U50" i="103"/>
  <c r="V58" i="103"/>
  <c r="W50" i="103"/>
  <c r="X58" i="103"/>
  <c r="Y50" i="103"/>
  <c r="Z58" i="103"/>
  <c r="AA50" i="103"/>
  <c r="AB58" i="103"/>
  <c r="AC50" i="103"/>
  <c r="C51" i="103"/>
  <c r="E51" i="103"/>
  <c r="G51" i="103"/>
  <c r="I51" i="103"/>
  <c r="K51" i="103"/>
  <c r="M51" i="103"/>
  <c r="O51" i="103"/>
  <c r="Q51" i="103"/>
  <c r="U51" i="103"/>
  <c r="W51" i="103"/>
  <c r="Y51" i="103"/>
  <c r="AA51" i="103"/>
  <c r="AC51" i="103"/>
  <c r="C52" i="103"/>
  <c r="E52" i="103"/>
  <c r="G52" i="103"/>
  <c r="I52" i="103"/>
  <c r="K52" i="103"/>
  <c r="M52" i="103"/>
  <c r="O52" i="103"/>
  <c r="Q52" i="103"/>
  <c r="U52" i="103"/>
  <c r="W52" i="103"/>
  <c r="Y52" i="103"/>
  <c r="AA52" i="103"/>
  <c r="AC52" i="103"/>
  <c r="C53" i="103"/>
  <c r="E53" i="103"/>
  <c r="G53" i="103"/>
  <c r="I53" i="103"/>
  <c r="K53" i="103"/>
  <c r="M53" i="103"/>
  <c r="O53" i="103"/>
  <c r="Q53" i="103"/>
  <c r="U53" i="103"/>
  <c r="W53" i="103"/>
  <c r="Y53" i="103"/>
  <c r="AA53" i="103"/>
  <c r="AC53" i="103"/>
  <c r="C54" i="103"/>
  <c r="E54" i="103"/>
  <c r="G54" i="103"/>
  <c r="I54" i="103"/>
  <c r="K54" i="103"/>
  <c r="M54" i="103"/>
  <c r="O54" i="103"/>
  <c r="Q54" i="103"/>
  <c r="U54" i="103"/>
  <c r="W54" i="103"/>
  <c r="Y54" i="103"/>
  <c r="AA54" i="103"/>
  <c r="AC54" i="103"/>
  <c r="C55" i="103"/>
  <c r="E55" i="103"/>
  <c r="G55" i="103"/>
  <c r="I55" i="103"/>
  <c r="K55" i="103"/>
  <c r="M55" i="103"/>
  <c r="O55" i="103"/>
  <c r="Q55" i="103"/>
  <c r="U55" i="103"/>
  <c r="W55" i="103"/>
  <c r="Y55" i="103"/>
  <c r="AA55" i="103"/>
  <c r="AC55" i="103"/>
  <c r="C56" i="103"/>
  <c r="E56" i="103"/>
  <c r="G56" i="103"/>
  <c r="I56" i="103"/>
  <c r="K56" i="103"/>
  <c r="M56" i="103"/>
  <c r="O56" i="103"/>
  <c r="Q56" i="103"/>
  <c r="U56" i="103"/>
  <c r="W56" i="103"/>
  <c r="Y56" i="103"/>
  <c r="AA56" i="103"/>
  <c r="AC56" i="103"/>
  <c r="C57" i="103"/>
  <c r="E57" i="103"/>
  <c r="G57" i="103"/>
  <c r="I57" i="103"/>
  <c r="K57" i="103"/>
  <c r="M57" i="103"/>
  <c r="O57" i="103"/>
  <c r="Q57" i="103"/>
  <c r="U57" i="103"/>
  <c r="W57" i="103"/>
  <c r="Y57" i="103"/>
  <c r="AA57" i="103"/>
  <c r="AC57" i="103"/>
  <c r="C58" i="103"/>
  <c r="E58" i="103"/>
  <c r="G58" i="103"/>
  <c r="I58" i="103"/>
  <c r="K58" i="103"/>
  <c r="M58" i="103"/>
  <c r="O58" i="103"/>
  <c r="Q58" i="103"/>
  <c r="R58" i="103"/>
  <c r="S58" i="103"/>
  <c r="U58" i="103"/>
  <c r="W58" i="103"/>
  <c r="Y58" i="103"/>
  <c r="AA58" i="103"/>
  <c r="AC58" i="103"/>
  <c r="E1" i="41"/>
  <c r="Y1" i="41"/>
  <c r="B7" i="108"/>
  <c r="B7" i="74"/>
  <c r="B7" i="46"/>
  <c r="B7" i="79"/>
  <c r="B7" i="83"/>
  <c r="B7" i="84"/>
  <c r="B7" i="91"/>
  <c r="B7" i="41"/>
  <c r="B8" i="108"/>
  <c r="B8" i="74"/>
  <c r="B8" i="46"/>
  <c r="B8" i="79"/>
  <c r="B8" i="83"/>
  <c r="B8" i="84"/>
  <c r="B8" i="91"/>
  <c r="B8" i="41"/>
  <c r="B9" i="108"/>
  <c r="B9" i="74"/>
  <c r="B9" i="46"/>
  <c r="B9" i="79"/>
  <c r="B9" i="83"/>
  <c r="B9" i="84"/>
  <c r="B9" i="91"/>
  <c r="B9" i="41"/>
  <c r="B10" i="108"/>
  <c r="B10" i="74"/>
  <c r="B10" i="46"/>
  <c r="B10" i="79"/>
  <c r="B10" i="83"/>
  <c r="B10" i="84"/>
  <c r="B10" i="91"/>
  <c r="B10" i="41"/>
  <c r="B11" i="108"/>
  <c r="B11" i="74"/>
  <c r="B11" i="46"/>
  <c r="B11" i="79"/>
  <c r="B11" i="83"/>
  <c r="B11" i="84"/>
  <c r="B11" i="91"/>
  <c r="B11" i="41"/>
  <c r="B13" i="41"/>
  <c r="C7" i="41"/>
  <c r="E13" i="41"/>
  <c r="F7" i="41"/>
  <c r="H13" i="41"/>
  <c r="I7" i="41"/>
  <c r="K13" i="41"/>
  <c r="L7" i="41"/>
  <c r="N13" i="41"/>
  <c r="O7" i="41"/>
  <c r="Q13" i="41"/>
  <c r="R7" i="41"/>
  <c r="T13" i="41"/>
  <c r="U7" i="41"/>
  <c r="W13" i="41"/>
  <c r="X7" i="41"/>
  <c r="Z13" i="41"/>
  <c r="AA7" i="41"/>
  <c r="AC13" i="41"/>
  <c r="AD7" i="41"/>
  <c r="AG7" i="41"/>
  <c r="C8" i="41"/>
  <c r="F8" i="41"/>
  <c r="I8" i="41"/>
  <c r="L8" i="41"/>
  <c r="O8" i="41"/>
  <c r="R8" i="41"/>
  <c r="U8" i="41"/>
  <c r="X8" i="41"/>
  <c r="AA8" i="41"/>
  <c r="AD8" i="41"/>
  <c r="AG8" i="41"/>
  <c r="C9" i="41"/>
  <c r="F9" i="41"/>
  <c r="I9" i="41"/>
  <c r="L9" i="41"/>
  <c r="O9" i="41"/>
  <c r="R9" i="41"/>
  <c r="U9" i="41"/>
  <c r="X9" i="41"/>
  <c r="AA9" i="41"/>
  <c r="AD9" i="41"/>
  <c r="AG9" i="41"/>
  <c r="C10" i="41"/>
  <c r="F10" i="41"/>
  <c r="I10" i="41"/>
  <c r="L10" i="41"/>
  <c r="O10" i="41"/>
  <c r="R10" i="41"/>
  <c r="U10" i="41"/>
  <c r="X10" i="41"/>
  <c r="AA10" i="41"/>
  <c r="AD10" i="41"/>
  <c r="AG10" i="41"/>
  <c r="C11" i="41"/>
  <c r="F11" i="41"/>
  <c r="I11" i="41"/>
  <c r="L11" i="41"/>
  <c r="O11" i="41"/>
  <c r="R11" i="41"/>
  <c r="U11" i="41"/>
  <c r="X11" i="41"/>
  <c r="AA11" i="41"/>
  <c r="AD11" i="41"/>
  <c r="AG11" i="41"/>
  <c r="B12" i="108"/>
  <c r="B12" i="74"/>
  <c r="B12" i="46"/>
  <c r="B12" i="79"/>
  <c r="B12" i="83"/>
  <c r="B12" i="84"/>
  <c r="B12" i="91"/>
  <c r="B12" i="41"/>
  <c r="C12" i="41"/>
  <c r="F12" i="41"/>
  <c r="I12" i="41"/>
  <c r="L12" i="41"/>
  <c r="O12" i="41"/>
  <c r="R12" i="41"/>
  <c r="U12" i="41"/>
  <c r="X12" i="41"/>
  <c r="AA12" i="41"/>
  <c r="AD12" i="41"/>
  <c r="AG12" i="41"/>
  <c r="C13" i="41"/>
  <c r="F13" i="41"/>
  <c r="I13" i="41"/>
  <c r="L13" i="41"/>
  <c r="O13" i="41"/>
  <c r="R13" i="41"/>
  <c r="U13" i="41"/>
  <c r="X13" i="41"/>
  <c r="AA13" i="41"/>
  <c r="AD13" i="41"/>
  <c r="AG13" i="41"/>
  <c r="E37" i="41"/>
  <c r="F15" i="41"/>
  <c r="H35" i="41"/>
  <c r="H37" i="41"/>
  <c r="I15" i="41"/>
  <c r="K35" i="41"/>
  <c r="K37" i="41"/>
  <c r="L15" i="41"/>
  <c r="N35" i="41"/>
  <c r="N36" i="41"/>
  <c r="N37" i="41"/>
  <c r="O15" i="41"/>
  <c r="Q35" i="41"/>
  <c r="Q37" i="41"/>
  <c r="R15" i="41"/>
  <c r="T35" i="41"/>
  <c r="T37" i="41"/>
  <c r="U15" i="41"/>
  <c r="W15" i="41"/>
  <c r="W36" i="41"/>
  <c r="W37" i="41"/>
  <c r="X15" i="41"/>
  <c r="Z35" i="41"/>
  <c r="Z20" i="41"/>
  <c r="Z36" i="41"/>
  <c r="Z37" i="41"/>
  <c r="AA15" i="41"/>
  <c r="AC35" i="41"/>
  <c r="AC20" i="41"/>
  <c r="AC36" i="41"/>
  <c r="AC37" i="41"/>
  <c r="AD15" i="41"/>
  <c r="F16" i="41"/>
  <c r="I16" i="41"/>
  <c r="L16" i="41"/>
  <c r="O16" i="41"/>
  <c r="R16" i="41"/>
  <c r="U16" i="41"/>
  <c r="AA16" i="41"/>
  <c r="AD16" i="41"/>
  <c r="F17" i="41"/>
  <c r="I17" i="41"/>
  <c r="L17" i="41"/>
  <c r="R17" i="41"/>
  <c r="U17" i="41"/>
  <c r="AA17" i="41"/>
  <c r="AD17" i="41"/>
  <c r="F18" i="41"/>
  <c r="I18" i="41"/>
  <c r="L18" i="41"/>
  <c r="R18" i="41"/>
  <c r="U18" i="41"/>
  <c r="AA18" i="41"/>
  <c r="AD18" i="41"/>
  <c r="F19" i="41"/>
  <c r="I19" i="41"/>
  <c r="L19" i="41"/>
  <c r="R19" i="41"/>
  <c r="U19" i="41"/>
  <c r="F20" i="41"/>
  <c r="I20" i="41"/>
  <c r="R20" i="41"/>
  <c r="U20" i="41"/>
  <c r="AA20" i="41"/>
  <c r="AD20" i="41"/>
  <c r="AF20" i="41"/>
  <c r="F21" i="41"/>
  <c r="R21" i="41"/>
  <c r="U21" i="41"/>
  <c r="F22" i="41"/>
  <c r="R22" i="41"/>
  <c r="U22" i="41"/>
  <c r="F23" i="41"/>
  <c r="R23" i="41"/>
  <c r="U23" i="41"/>
  <c r="R24" i="41"/>
  <c r="U24" i="41"/>
  <c r="R25" i="41"/>
  <c r="U25" i="41"/>
  <c r="R26" i="41"/>
  <c r="U26" i="41"/>
  <c r="AF35" i="41"/>
  <c r="B75" i="41"/>
  <c r="B15" i="108"/>
  <c r="B16" i="108"/>
  <c r="B17" i="108"/>
  <c r="B18" i="108"/>
  <c r="B19" i="108"/>
  <c r="B20" i="108"/>
  <c r="B21" i="108"/>
  <c r="B22" i="108"/>
  <c r="B23" i="108"/>
  <c r="B35" i="108"/>
  <c r="C35" i="74"/>
  <c r="F35" i="74"/>
  <c r="I35" i="74"/>
  <c r="L35" i="74"/>
  <c r="O35" i="74"/>
  <c r="R35" i="74"/>
  <c r="U35" i="74"/>
  <c r="AA35" i="74"/>
  <c r="AG35" i="74"/>
  <c r="C75" i="74"/>
  <c r="F75" i="74"/>
  <c r="AD35" i="74"/>
  <c r="B35" i="74"/>
  <c r="C35" i="46"/>
  <c r="F35" i="46"/>
  <c r="I35" i="46"/>
  <c r="L35" i="46"/>
  <c r="O35" i="46"/>
  <c r="R35" i="46"/>
  <c r="U35" i="46"/>
  <c r="X35" i="46"/>
  <c r="C75" i="46"/>
  <c r="F75" i="46"/>
  <c r="L75" i="46"/>
  <c r="O75" i="46"/>
  <c r="R75" i="46"/>
  <c r="U75" i="46"/>
  <c r="X75" i="46"/>
  <c r="AA35" i="46"/>
  <c r="AA75" i="46"/>
  <c r="AD75" i="46"/>
  <c r="B35" i="46"/>
  <c r="C35" i="79"/>
  <c r="O35" i="79"/>
  <c r="R35" i="79"/>
  <c r="F75" i="79"/>
  <c r="I75" i="79"/>
  <c r="L75" i="79"/>
  <c r="O75" i="79"/>
  <c r="R75" i="79"/>
  <c r="U75" i="79"/>
  <c r="X75" i="79"/>
  <c r="AA75" i="79"/>
  <c r="B35" i="79"/>
  <c r="C35" i="83"/>
  <c r="F35" i="83"/>
  <c r="I35" i="83"/>
  <c r="L35" i="83"/>
  <c r="O35" i="83"/>
  <c r="R35" i="83"/>
  <c r="U35" i="83"/>
  <c r="X35" i="83"/>
  <c r="AA35" i="83"/>
  <c r="AD35" i="83"/>
  <c r="C75" i="83"/>
  <c r="F75" i="83"/>
  <c r="I75" i="83"/>
  <c r="L75" i="83"/>
  <c r="O75" i="83"/>
  <c r="R75" i="83"/>
  <c r="U75" i="83"/>
  <c r="X75" i="83"/>
  <c r="AA75" i="83"/>
  <c r="AD75" i="83"/>
  <c r="AJ75" i="83"/>
  <c r="B35" i="83"/>
  <c r="C35" i="84"/>
  <c r="F35" i="84"/>
  <c r="I35" i="84"/>
  <c r="L35" i="84"/>
  <c r="O35" i="84"/>
  <c r="U35" i="84"/>
  <c r="O75" i="84"/>
  <c r="R75" i="84"/>
  <c r="AD35" i="84"/>
  <c r="AG35" i="84"/>
  <c r="X75" i="84"/>
  <c r="AA75" i="84"/>
  <c r="AD75" i="84"/>
  <c r="B35" i="84"/>
  <c r="C35" i="91"/>
  <c r="F35" i="91"/>
  <c r="I35" i="91"/>
  <c r="L35" i="91"/>
  <c r="O35" i="91"/>
  <c r="R35" i="91"/>
  <c r="U35" i="91"/>
  <c r="C74" i="91"/>
  <c r="F74" i="91"/>
  <c r="I74" i="91"/>
  <c r="L74" i="91"/>
  <c r="O74" i="91"/>
  <c r="X35" i="91"/>
  <c r="AA35" i="91"/>
  <c r="U74" i="91"/>
  <c r="X74" i="91"/>
  <c r="AA74" i="91"/>
  <c r="B35" i="91"/>
  <c r="AF75" i="41"/>
  <c r="B35" i="41"/>
  <c r="AF36" i="41"/>
  <c r="AF37" i="41"/>
  <c r="B61" i="41"/>
  <c r="B76" i="41"/>
  <c r="B77" i="41"/>
  <c r="T76" i="41"/>
  <c r="T77" i="41"/>
  <c r="W76" i="41"/>
  <c r="W77" i="41"/>
  <c r="Z76" i="41"/>
  <c r="Z77" i="41"/>
  <c r="B36" i="108"/>
  <c r="B37" i="108"/>
  <c r="I36" i="74"/>
  <c r="L36" i="74"/>
  <c r="R36" i="74"/>
  <c r="X36" i="74"/>
  <c r="AA36" i="74"/>
  <c r="C76" i="74"/>
  <c r="F76" i="74"/>
  <c r="I76" i="74"/>
  <c r="L76" i="74"/>
  <c r="O76" i="74"/>
  <c r="R76" i="74"/>
  <c r="U76" i="74"/>
  <c r="X76" i="74"/>
  <c r="B36" i="74"/>
  <c r="B37" i="74"/>
  <c r="C24" i="46"/>
  <c r="C36" i="46"/>
  <c r="C37" i="46"/>
  <c r="F24" i="46"/>
  <c r="F36" i="46"/>
  <c r="F37" i="46"/>
  <c r="I37" i="46"/>
  <c r="O37" i="46"/>
  <c r="R37" i="46"/>
  <c r="U37" i="46"/>
  <c r="X37" i="46"/>
  <c r="C77" i="46"/>
  <c r="F77" i="46"/>
  <c r="I77" i="46"/>
  <c r="L76" i="46"/>
  <c r="L77" i="46"/>
  <c r="O76" i="46"/>
  <c r="O77" i="46"/>
  <c r="R76" i="46"/>
  <c r="R77" i="46"/>
  <c r="U76" i="46"/>
  <c r="U77" i="46"/>
  <c r="X77" i="46"/>
  <c r="AA37" i="46"/>
  <c r="AD37" i="46"/>
  <c r="AA77" i="46"/>
  <c r="AD77" i="46"/>
  <c r="B37" i="46"/>
  <c r="F36" i="79"/>
  <c r="I36" i="79"/>
  <c r="L36" i="79"/>
  <c r="U36" i="79"/>
  <c r="F76" i="79"/>
  <c r="I76" i="79"/>
  <c r="L76" i="79"/>
  <c r="O76" i="79"/>
  <c r="R76" i="79"/>
  <c r="X36" i="79"/>
  <c r="AA36" i="79"/>
  <c r="AD36" i="79"/>
  <c r="C76" i="79"/>
  <c r="U76" i="79"/>
  <c r="X76" i="79"/>
  <c r="B36" i="79"/>
  <c r="B37" i="79"/>
  <c r="C36" i="83"/>
  <c r="C37" i="83"/>
  <c r="F36" i="83"/>
  <c r="F37" i="83"/>
  <c r="I36" i="83"/>
  <c r="I37" i="83"/>
  <c r="L36" i="83"/>
  <c r="L37" i="83"/>
  <c r="O36" i="83"/>
  <c r="O37" i="83"/>
  <c r="R36" i="83"/>
  <c r="R37" i="83"/>
  <c r="U36" i="83"/>
  <c r="U37" i="83"/>
  <c r="X36" i="83"/>
  <c r="X37" i="83"/>
  <c r="AA36" i="83"/>
  <c r="AA37" i="83"/>
  <c r="AD36" i="83"/>
  <c r="AD37" i="83"/>
  <c r="C76" i="83"/>
  <c r="C77" i="83"/>
  <c r="F76" i="83"/>
  <c r="F77" i="83"/>
  <c r="I76" i="83"/>
  <c r="I77" i="83"/>
  <c r="L77" i="83"/>
  <c r="O76" i="83"/>
  <c r="O77" i="83"/>
  <c r="R76" i="83"/>
  <c r="R77" i="83"/>
  <c r="U76" i="83"/>
  <c r="U77" i="83"/>
  <c r="X76" i="83"/>
  <c r="X77" i="83"/>
  <c r="AA76" i="83"/>
  <c r="AA77" i="83"/>
  <c r="AD76" i="83"/>
  <c r="AD77" i="83"/>
  <c r="AG77" i="83"/>
  <c r="AJ76" i="83"/>
  <c r="AJ77" i="83"/>
  <c r="AM77" i="83"/>
  <c r="B37" i="83"/>
  <c r="C37" i="84"/>
  <c r="F37" i="84"/>
  <c r="I37" i="84"/>
  <c r="L37" i="84"/>
  <c r="O36" i="84"/>
  <c r="O37" i="84"/>
  <c r="R36" i="84"/>
  <c r="R37" i="84"/>
  <c r="U36" i="84"/>
  <c r="U37" i="84"/>
  <c r="X36" i="84"/>
  <c r="X37" i="84"/>
  <c r="C76" i="84"/>
  <c r="C77" i="84"/>
  <c r="F76" i="84"/>
  <c r="F77" i="84"/>
  <c r="I76" i="84"/>
  <c r="I77" i="84"/>
  <c r="L77" i="84"/>
  <c r="O77" i="84"/>
  <c r="R77" i="84"/>
  <c r="U76" i="84"/>
  <c r="U77" i="84"/>
  <c r="AA36" i="84"/>
  <c r="AA37" i="84"/>
  <c r="AD36" i="84"/>
  <c r="AD37" i="84"/>
  <c r="AG36" i="84"/>
  <c r="AG37" i="84"/>
  <c r="X77" i="84"/>
  <c r="AA77" i="84"/>
  <c r="AD76" i="84"/>
  <c r="AD77" i="84"/>
  <c r="B37" i="84"/>
  <c r="C36" i="91"/>
  <c r="C37" i="91"/>
  <c r="F36" i="91"/>
  <c r="F37" i="91"/>
  <c r="I36" i="91"/>
  <c r="I37" i="91"/>
  <c r="L36" i="91"/>
  <c r="L37" i="91"/>
  <c r="O37" i="91"/>
  <c r="R37" i="91"/>
  <c r="U36" i="91"/>
  <c r="U37" i="91"/>
  <c r="C76" i="91"/>
  <c r="F76" i="91"/>
  <c r="I76" i="91"/>
  <c r="L75" i="91"/>
  <c r="L76" i="91"/>
  <c r="O75" i="91"/>
  <c r="O76" i="91"/>
  <c r="R75" i="91"/>
  <c r="R76" i="91"/>
  <c r="X37" i="91"/>
  <c r="AA37" i="91"/>
  <c r="U76" i="91"/>
  <c r="X76" i="91"/>
  <c r="AA76" i="91"/>
  <c r="B37" i="91"/>
  <c r="AC76" i="41"/>
  <c r="AC77" i="41"/>
  <c r="AF77" i="41"/>
  <c r="B37" i="41"/>
  <c r="C35" i="41"/>
  <c r="F35" i="41"/>
  <c r="I35" i="41"/>
  <c r="L35" i="41"/>
  <c r="O35" i="41"/>
  <c r="R35" i="41"/>
  <c r="U35" i="41"/>
  <c r="AA35" i="41"/>
  <c r="AD35" i="41"/>
  <c r="B36" i="46"/>
  <c r="AG76" i="83"/>
  <c r="B36" i="83"/>
  <c r="B36" i="84"/>
  <c r="B36" i="91"/>
  <c r="B36" i="41"/>
  <c r="C36" i="41"/>
  <c r="F36" i="41"/>
  <c r="I36" i="41"/>
  <c r="L36" i="41"/>
  <c r="O36" i="41"/>
  <c r="AA36" i="41"/>
  <c r="AD36" i="41"/>
  <c r="C37" i="41"/>
  <c r="F37" i="41"/>
  <c r="I37" i="41"/>
  <c r="L37" i="41"/>
  <c r="O37" i="41"/>
  <c r="R37" i="41"/>
  <c r="U37" i="41"/>
  <c r="X37" i="41"/>
  <c r="AA37" i="41"/>
  <c r="AD37" i="41"/>
  <c r="AG37" i="41"/>
  <c r="B39" i="108"/>
  <c r="B39" i="74"/>
  <c r="B39" i="46"/>
  <c r="B39" i="79"/>
  <c r="B39" i="83"/>
  <c r="B39" i="84"/>
  <c r="B39" i="91"/>
  <c r="B39" i="41"/>
  <c r="B40" i="41"/>
  <c r="E40" i="41"/>
  <c r="H40" i="41"/>
  <c r="K40" i="41"/>
  <c r="N40" i="41"/>
  <c r="Q40" i="41"/>
  <c r="T40" i="41"/>
  <c r="W40" i="41"/>
  <c r="Z40" i="41"/>
  <c r="AC40" i="41"/>
  <c r="AF40" i="41"/>
  <c r="C47" i="41"/>
  <c r="E53" i="41"/>
  <c r="F47" i="41"/>
  <c r="H53" i="41"/>
  <c r="I47" i="41"/>
  <c r="K53" i="41"/>
  <c r="L47" i="41"/>
  <c r="N53" i="41"/>
  <c r="O47" i="41"/>
  <c r="Q53" i="41"/>
  <c r="R47" i="41"/>
  <c r="T53" i="41"/>
  <c r="U47" i="41"/>
  <c r="W53" i="41"/>
  <c r="X47" i="41"/>
  <c r="Z53" i="41"/>
  <c r="AA47" i="41"/>
  <c r="AC53" i="41"/>
  <c r="AD47" i="41"/>
  <c r="AF53" i="41"/>
  <c r="AG47" i="41"/>
  <c r="C48" i="41"/>
  <c r="F48" i="41"/>
  <c r="I48" i="41"/>
  <c r="L48" i="41"/>
  <c r="O48" i="41"/>
  <c r="R48" i="41"/>
  <c r="U48" i="41"/>
  <c r="X48" i="41"/>
  <c r="AA48" i="41"/>
  <c r="AD48" i="41"/>
  <c r="AG48" i="41"/>
  <c r="C49" i="41"/>
  <c r="F49" i="41"/>
  <c r="I49" i="41"/>
  <c r="L49" i="41"/>
  <c r="O49" i="41"/>
  <c r="R49" i="41"/>
  <c r="U49" i="41"/>
  <c r="X49" i="41"/>
  <c r="AA49" i="41"/>
  <c r="AD49" i="41"/>
  <c r="AG49" i="41"/>
  <c r="C50" i="41"/>
  <c r="F50" i="41"/>
  <c r="I50" i="41"/>
  <c r="L50" i="41"/>
  <c r="O50" i="41"/>
  <c r="R50" i="41"/>
  <c r="U50" i="41"/>
  <c r="X50" i="41"/>
  <c r="AA50" i="41"/>
  <c r="AD50" i="41"/>
  <c r="AG50" i="41"/>
  <c r="C51" i="41"/>
  <c r="F51" i="41"/>
  <c r="I51" i="41"/>
  <c r="L51" i="41"/>
  <c r="O51" i="41"/>
  <c r="R51" i="41"/>
  <c r="U51" i="41"/>
  <c r="X51" i="41"/>
  <c r="AA51" i="41"/>
  <c r="AD51" i="41"/>
  <c r="AG51" i="41"/>
  <c r="C52" i="41"/>
  <c r="F52" i="41"/>
  <c r="I52" i="41"/>
  <c r="L52" i="41"/>
  <c r="O52" i="41"/>
  <c r="R52" i="41"/>
  <c r="U52" i="41"/>
  <c r="X52" i="41"/>
  <c r="AA52" i="41"/>
  <c r="AD52" i="41"/>
  <c r="AG52" i="41"/>
  <c r="F53" i="41"/>
  <c r="I53" i="41"/>
  <c r="L53" i="41"/>
  <c r="O53" i="41"/>
  <c r="R53" i="41"/>
  <c r="U53" i="41"/>
  <c r="X53" i="41"/>
  <c r="AA53" i="41"/>
  <c r="AD53" i="41"/>
  <c r="AG53" i="41"/>
  <c r="E76" i="41"/>
  <c r="E77" i="41"/>
  <c r="F55" i="41"/>
  <c r="H76" i="41"/>
  <c r="H77" i="41"/>
  <c r="I55" i="41"/>
  <c r="K76" i="41"/>
  <c r="K77" i="41"/>
  <c r="L55" i="41"/>
  <c r="N76" i="41"/>
  <c r="N77" i="41"/>
  <c r="O55" i="41"/>
  <c r="Q76" i="41"/>
  <c r="Q77" i="41"/>
  <c r="R55" i="41"/>
  <c r="U55" i="41"/>
  <c r="X55" i="41"/>
  <c r="AA55" i="41"/>
  <c r="AG55" i="41"/>
  <c r="AA56" i="41"/>
  <c r="AD56" i="41"/>
  <c r="AG56" i="41"/>
  <c r="C57" i="41"/>
  <c r="AG57" i="41"/>
  <c r="C58" i="41"/>
  <c r="C59" i="41"/>
  <c r="C61" i="41"/>
  <c r="C75" i="41"/>
  <c r="F75" i="41"/>
  <c r="I75" i="41"/>
  <c r="L75" i="41"/>
  <c r="O75" i="41"/>
  <c r="R75" i="41"/>
  <c r="U75" i="41"/>
  <c r="X75" i="41"/>
  <c r="AD75" i="41"/>
  <c r="AG75" i="41"/>
  <c r="C76" i="41"/>
  <c r="F76" i="41"/>
  <c r="I76" i="41"/>
  <c r="L76" i="41"/>
  <c r="O76" i="41"/>
  <c r="R76" i="41"/>
  <c r="U76" i="41"/>
  <c r="X76" i="41"/>
  <c r="AA76" i="41"/>
  <c r="AD76" i="41"/>
  <c r="AG76" i="41"/>
  <c r="C77" i="41"/>
  <c r="F77" i="41"/>
  <c r="I77" i="41"/>
  <c r="L77" i="41"/>
  <c r="O77" i="41"/>
  <c r="R77" i="41"/>
  <c r="U77" i="41"/>
  <c r="X77" i="41"/>
  <c r="AA77" i="41"/>
  <c r="AD77" i="41"/>
  <c r="AG77" i="41"/>
  <c r="B80" i="41"/>
  <c r="E80" i="41"/>
  <c r="H80" i="41"/>
  <c r="K80" i="41"/>
  <c r="N80" i="41"/>
  <c r="Q80" i="41"/>
  <c r="T80" i="41"/>
  <c r="W80" i="41"/>
  <c r="Z80" i="41"/>
  <c r="AC80" i="41"/>
  <c r="AF80" i="41"/>
  <c r="Y1" i="108"/>
  <c r="B13" i="108"/>
  <c r="C7" i="108"/>
  <c r="E13" i="108"/>
  <c r="F7" i="108"/>
  <c r="H13" i="108"/>
  <c r="I7" i="108"/>
  <c r="K13" i="108"/>
  <c r="L7" i="108"/>
  <c r="N13" i="108"/>
  <c r="O7" i="108"/>
  <c r="Q13" i="108"/>
  <c r="R7" i="108"/>
  <c r="T13" i="108"/>
  <c r="U7" i="108"/>
  <c r="W13" i="108"/>
  <c r="X7" i="108"/>
  <c r="AC13" i="108"/>
  <c r="AD7" i="108"/>
  <c r="C8" i="108"/>
  <c r="F8" i="108"/>
  <c r="I8" i="108"/>
  <c r="L8" i="108"/>
  <c r="O8" i="108"/>
  <c r="R8" i="108"/>
  <c r="U8" i="108"/>
  <c r="X8" i="108"/>
  <c r="Z13" i="108"/>
  <c r="AA8" i="108"/>
  <c r="AD8" i="108"/>
  <c r="C9" i="108"/>
  <c r="F9" i="108"/>
  <c r="I9" i="108"/>
  <c r="L9" i="108"/>
  <c r="O9" i="108"/>
  <c r="R9" i="108"/>
  <c r="U9" i="108"/>
  <c r="X9" i="108"/>
  <c r="AA9" i="108"/>
  <c r="AD9" i="108"/>
  <c r="C10" i="108"/>
  <c r="F10" i="108"/>
  <c r="I10" i="108"/>
  <c r="L10" i="108"/>
  <c r="O10" i="108"/>
  <c r="R10" i="108"/>
  <c r="U10" i="108"/>
  <c r="X10" i="108"/>
  <c r="AA10" i="108"/>
  <c r="AD10" i="108"/>
  <c r="C11" i="108"/>
  <c r="F11" i="108"/>
  <c r="I11" i="108"/>
  <c r="L11" i="108"/>
  <c r="O11" i="108"/>
  <c r="R11" i="108"/>
  <c r="U11" i="108"/>
  <c r="X11" i="108"/>
  <c r="AA11" i="108"/>
  <c r="AD11" i="108"/>
  <c r="C12" i="108"/>
  <c r="F12" i="108"/>
  <c r="I12" i="108"/>
  <c r="L12" i="108"/>
  <c r="O12" i="108"/>
  <c r="R12" i="108"/>
  <c r="U12" i="108"/>
  <c r="X12" i="108"/>
  <c r="AA12" i="108"/>
  <c r="AD12" i="108"/>
  <c r="C13" i="108"/>
  <c r="F13" i="108"/>
  <c r="I13" i="108"/>
  <c r="L13" i="108"/>
  <c r="O13" i="108"/>
  <c r="R13" i="108"/>
  <c r="U13" i="108"/>
  <c r="X13" i="108"/>
  <c r="AA13" i="108"/>
  <c r="AD13" i="108"/>
  <c r="E35" i="108"/>
  <c r="E37" i="108"/>
  <c r="F15" i="108"/>
  <c r="H35" i="108"/>
  <c r="H37" i="108"/>
  <c r="I15" i="108"/>
  <c r="K35" i="108"/>
  <c r="K37" i="108"/>
  <c r="L15" i="108"/>
  <c r="N35" i="108"/>
  <c r="N37" i="108"/>
  <c r="O15" i="108"/>
  <c r="Q35" i="108"/>
  <c r="Q37" i="108"/>
  <c r="R15" i="108"/>
  <c r="T35" i="108"/>
  <c r="T37" i="108"/>
  <c r="U15" i="108"/>
  <c r="W35" i="108"/>
  <c r="W37" i="108"/>
  <c r="X15" i="108"/>
  <c r="Z35" i="108"/>
  <c r="Z37" i="108"/>
  <c r="AA15" i="108"/>
  <c r="AC35" i="108"/>
  <c r="AC37" i="108"/>
  <c r="AD15" i="108"/>
  <c r="F16" i="108"/>
  <c r="I16" i="108"/>
  <c r="L16" i="108"/>
  <c r="O16" i="108"/>
  <c r="R16" i="108"/>
  <c r="U16" i="108"/>
  <c r="X16" i="108"/>
  <c r="AA16" i="108"/>
  <c r="AD16" i="108"/>
  <c r="F17" i="108"/>
  <c r="I17" i="108"/>
  <c r="L17" i="108"/>
  <c r="R17" i="108"/>
  <c r="U17" i="108"/>
  <c r="X17" i="108"/>
  <c r="AA17" i="108"/>
  <c r="AD17" i="108"/>
  <c r="F18" i="108"/>
  <c r="I18" i="108"/>
  <c r="L18" i="108"/>
  <c r="R18" i="108"/>
  <c r="U18" i="108"/>
  <c r="X18" i="108"/>
  <c r="AA18" i="108"/>
  <c r="AD18" i="108"/>
  <c r="F19" i="108"/>
  <c r="I19" i="108"/>
  <c r="L19" i="108"/>
  <c r="R19" i="108"/>
  <c r="U19" i="108"/>
  <c r="X19" i="108"/>
  <c r="AA19" i="108"/>
  <c r="AD19" i="108"/>
  <c r="F20" i="108"/>
  <c r="I20" i="108"/>
  <c r="L20" i="108"/>
  <c r="R20" i="108"/>
  <c r="U20" i="108"/>
  <c r="X20" i="108"/>
  <c r="AA20" i="108"/>
  <c r="AD20" i="108"/>
  <c r="F21" i="108"/>
  <c r="I21" i="108"/>
  <c r="L21" i="108"/>
  <c r="R21" i="108"/>
  <c r="U21" i="108"/>
  <c r="X21" i="108"/>
  <c r="AA21" i="108"/>
  <c r="AD21" i="108"/>
  <c r="F22" i="108"/>
  <c r="L22" i="108"/>
  <c r="R22" i="108"/>
  <c r="U22" i="108"/>
  <c r="X22" i="108"/>
  <c r="AA22" i="108"/>
  <c r="AD22" i="108"/>
  <c r="F23" i="108"/>
  <c r="L23" i="108"/>
  <c r="R23" i="108"/>
  <c r="U23" i="108"/>
  <c r="X23" i="108"/>
  <c r="AA23" i="108"/>
  <c r="AD23" i="108"/>
  <c r="B24" i="108"/>
  <c r="R24" i="108"/>
  <c r="U24" i="108"/>
  <c r="X24" i="108"/>
  <c r="AA24" i="108"/>
  <c r="AD24" i="108"/>
  <c r="B25" i="108"/>
  <c r="R25" i="108"/>
  <c r="U25" i="108"/>
  <c r="R26" i="108"/>
  <c r="C35" i="108"/>
  <c r="F35" i="108"/>
  <c r="I35" i="108"/>
  <c r="L35" i="108"/>
  <c r="O35" i="108"/>
  <c r="R35" i="108"/>
  <c r="U35" i="108"/>
  <c r="AA35" i="108"/>
  <c r="AD35" i="108"/>
  <c r="C36" i="108"/>
  <c r="F36" i="108"/>
  <c r="I36" i="108"/>
  <c r="L36" i="108"/>
  <c r="O36" i="108"/>
  <c r="AA36" i="108"/>
  <c r="AD36" i="108"/>
  <c r="C37" i="108"/>
  <c r="F37" i="108"/>
  <c r="I37" i="108"/>
  <c r="L37" i="108"/>
  <c r="O37" i="108"/>
  <c r="R37" i="108"/>
  <c r="U37" i="108"/>
  <c r="X37" i="108"/>
  <c r="AA37" i="108"/>
  <c r="AD37" i="108"/>
  <c r="B40" i="108"/>
  <c r="E40" i="108"/>
  <c r="H40" i="108"/>
  <c r="K40" i="108"/>
  <c r="N40" i="108"/>
  <c r="Q40" i="108"/>
  <c r="T40" i="108"/>
  <c r="W40" i="108"/>
  <c r="Z40" i="108"/>
  <c r="AC40" i="108"/>
  <c r="AD1" i="74"/>
  <c r="C13" i="74"/>
  <c r="D7" i="74"/>
  <c r="F13" i="74"/>
  <c r="G7" i="74"/>
  <c r="I13" i="74"/>
  <c r="J7" i="74"/>
  <c r="L13" i="74"/>
  <c r="M7" i="74"/>
  <c r="O13" i="74"/>
  <c r="P7" i="74"/>
  <c r="R13" i="74"/>
  <c r="S7" i="74"/>
  <c r="U13" i="74"/>
  <c r="V7" i="74"/>
  <c r="X13" i="74"/>
  <c r="Y7" i="74"/>
  <c r="AA13" i="74"/>
  <c r="AB7" i="74"/>
  <c r="AD13" i="74"/>
  <c r="AE7" i="74"/>
  <c r="AG13" i="74"/>
  <c r="AH7" i="74"/>
  <c r="D8" i="74"/>
  <c r="G8" i="74"/>
  <c r="J8" i="74"/>
  <c r="M8" i="74"/>
  <c r="P8" i="74"/>
  <c r="S8" i="74"/>
  <c r="V8" i="74"/>
  <c r="Y8" i="74"/>
  <c r="AB8" i="74"/>
  <c r="AE8" i="74"/>
  <c r="AH8" i="74"/>
  <c r="D9" i="74"/>
  <c r="G9" i="74"/>
  <c r="J9" i="74"/>
  <c r="M9" i="74"/>
  <c r="P9" i="74"/>
  <c r="S9" i="74"/>
  <c r="V9" i="74"/>
  <c r="Y9" i="74"/>
  <c r="AB9" i="74"/>
  <c r="AE9" i="74"/>
  <c r="AH9" i="74"/>
  <c r="D10" i="74"/>
  <c r="G10" i="74"/>
  <c r="J10" i="74"/>
  <c r="M10" i="74"/>
  <c r="P10" i="74"/>
  <c r="S10" i="74"/>
  <c r="V10" i="74"/>
  <c r="Y10" i="74"/>
  <c r="AB10" i="74"/>
  <c r="AE10" i="74"/>
  <c r="AH10" i="74"/>
  <c r="D11" i="74"/>
  <c r="G11" i="74"/>
  <c r="J11" i="74"/>
  <c r="M11" i="74"/>
  <c r="P11" i="74"/>
  <c r="S11" i="74"/>
  <c r="V11" i="74"/>
  <c r="Y11" i="74"/>
  <c r="AB11" i="74"/>
  <c r="AE11" i="74"/>
  <c r="AH11" i="74"/>
  <c r="D12" i="74"/>
  <c r="G12" i="74"/>
  <c r="J12" i="74"/>
  <c r="M12" i="74"/>
  <c r="P12" i="74"/>
  <c r="S12" i="74"/>
  <c r="V12" i="74"/>
  <c r="Y12" i="74"/>
  <c r="AB12" i="74"/>
  <c r="AE12" i="74"/>
  <c r="AH12" i="74"/>
  <c r="B13" i="74"/>
  <c r="D13" i="74"/>
  <c r="G13" i="74"/>
  <c r="J13" i="74"/>
  <c r="M13" i="74"/>
  <c r="P13" i="74"/>
  <c r="S13" i="74"/>
  <c r="V13" i="74"/>
  <c r="Y13" i="74"/>
  <c r="AB13" i="74"/>
  <c r="AE13" i="74"/>
  <c r="AH13" i="74"/>
  <c r="B15" i="74"/>
  <c r="C37" i="74"/>
  <c r="D15" i="74"/>
  <c r="F37" i="74"/>
  <c r="G15" i="74"/>
  <c r="I37" i="74"/>
  <c r="J15" i="74"/>
  <c r="L37" i="74"/>
  <c r="M15" i="74"/>
  <c r="R37" i="74"/>
  <c r="S15" i="74"/>
  <c r="U37" i="74"/>
  <c r="V15" i="74"/>
  <c r="X37" i="74"/>
  <c r="Y15" i="74"/>
  <c r="AA37" i="74"/>
  <c r="AB15" i="74"/>
  <c r="AD37" i="74"/>
  <c r="AE15" i="74"/>
  <c r="AG37" i="74"/>
  <c r="AH15" i="74"/>
  <c r="B16" i="74"/>
  <c r="D16" i="74"/>
  <c r="G16" i="74"/>
  <c r="J16" i="74"/>
  <c r="M16" i="74"/>
  <c r="S16" i="74"/>
  <c r="V16" i="74"/>
  <c r="Y16" i="74"/>
  <c r="AE16" i="74"/>
  <c r="AH16" i="74"/>
  <c r="B17" i="74"/>
  <c r="D17" i="74"/>
  <c r="G17" i="74"/>
  <c r="J17" i="74"/>
  <c r="M17" i="74"/>
  <c r="S17" i="74"/>
  <c r="V17" i="74"/>
  <c r="Y17" i="74"/>
  <c r="AB17" i="74"/>
  <c r="AE17" i="74"/>
  <c r="AH17" i="74"/>
  <c r="B18" i="74"/>
  <c r="D18" i="74"/>
  <c r="G18" i="74"/>
  <c r="J18" i="74"/>
  <c r="M18" i="74"/>
  <c r="S18" i="74"/>
  <c r="V18" i="74"/>
  <c r="Y18" i="74"/>
  <c r="AH18" i="74"/>
  <c r="B19" i="74"/>
  <c r="D19" i="74"/>
  <c r="G19" i="74"/>
  <c r="J19" i="74"/>
  <c r="M19" i="74"/>
  <c r="S19" i="74"/>
  <c r="V19" i="74"/>
  <c r="Y19" i="74"/>
  <c r="AH19" i="74"/>
  <c r="B20" i="74"/>
  <c r="D20" i="74"/>
  <c r="G20" i="74"/>
  <c r="J20" i="74"/>
  <c r="M20" i="74"/>
  <c r="S20" i="74"/>
  <c r="V20" i="74"/>
  <c r="AH20" i="74"/>
  <c r="B21" i="74"/>
  <c r="D21" i="74"/>
  <c r="G21" i="74"/>
  <c r="J21" i="74"/>
  <c r="M21" i="74"/>
  <c r="S21" i="74"/>
  <c r="AH21" i="74"/>
  <c r="B22" i="74"/>
  <c r="D22" i="74"/>
  <c r="G22" i="74"/>
  <c r="J22" i="74"/>
  <c r="M22" i="74"/>
  <c r="S22" i="74"/>
  <c r="AH22" i="74"/>
  <c r="B23" i="74"/>
  <c r="D23" i="74"/>
  <c r="G23" i="74"/>
  <c r="J23" i="74"/>
  <c r="M23" i="74"/>
  <c r="B24" i="74"/>
  <c r="D24" i="74"/>
  <c r="G24" i="74"/>
  <c r="J24" i="74"/>
  <c r="M24" i="74"/>
  <c r="B25" i="74"/>
  <c r="D25" i="74"/>
  <c r="G25" i="74"/>
  <c r="J25" i="74"/>
  <c r="M25" i="74"/>
  <c r="B26" i="74"/>
  <c r="D26" i="74"/>
  <c r="J26" i="74"/>
  <c r="M26" i="74"/>
  <c r="B27" i="74"/>
  <c r="D27" i="74"/>
  <c r="J27" i="74"/>
  <c r="M27" i="74"/>
  <c r="B28" i="74"/>
  <c r="J28" i="74"/>
  <c r="M28" i="74"/>
  <c r="B29" i="74"/>
  <c r="B30" i="74"/>
  <c r="M30" i="74"/>
  <c r="B31" i="74"/>
  <c r="D35" i="74"/>
  <c r="G35" i="74"/>
  <c r="J35" i="74"/>
  <c r="M35" i="74"/>
  <c r="S35" i="74"/>
  <c r="V35" i="74"/>
  <c r="AB35" i="74"/>
  <c r="AE35" i="74"/>
  <c r="AH35" i="74"/>
  <c r="D36" i="74"/>
  <c r="G36" i="74"/>
  <c r="J36" i="74"/>
  <c r="M36" i="74"/>
  <c r="S36" i="74"/>
  <c r="V36" i="74"/>
  <c r="AB36" i="74"/>
  <c r="AE36" i="74"/>
  <c r="AH36" i="74"/>
  <c r="D37" i="74"/>
  <c r="G37" i="74"/>
  <c r="J37" i="74"/>
  <c r="M37" i="74"/>
  <c r="O37" i="74"/>
  <c r="S37" i="74"/>
  <c r="V37" i="74"/>
  <c r="AB37" i="74"/>
  <c r="AE37" i="74"/>
  <c r="AH37" i="74"/>
  <c r="B40" i="74"/>
  <c r="C40" i="74"/>
  <c r="F40" i="74"/>
  <c r="I40" i="74"/>
  <c r="L40" i="74"/>
  <c r="O40" i="74"/>
  <c r="R40" i="74"/>
  <c r="U40" i="74"/>
  <c r="X40" i="74"/>
  <c r="AA40" i="74"/>
  <c r="AD40" i="74"/>
  <c r="AG40" i="74"/>
  <c r="C53" i="74"/>
  <c r="D47" i="74"/>
  <c r="F53" i="74"/>
  <c r="G47" i="74"/>
  <c r="I53" i="74"/>
  <c r="J47" i="74"/>
  <c r="M47" i="74"/>
  <c r="O53" i="74"/>
  <c r="P47" i="74"/>
  <c r="R53" i="74"/>
  <c r="S47" i="74"/>
  <c r="U53" i="74"/>
  <c r="V47" i="74"/>
  <c r="X53" i="74"/>
  <c r="Y47" i="74"/>
  <c r="D48" i="74"/>
  <c r="G48" i="74"/>
  <c r="J48" i="74"/>
  <c r="M48" i="74"/>
  <c r="P48" i="74"/>
  <c r="S48" i="74"/>
  <c r="V48" i="74"/>
  <c r="Y48" i="74"/>
  <c r="D49" i="74"/>
  <c r="G49" i="74"/>
  <c r="J49" i="74"/>
  <c r="M49" i="74"/>
  <c r="P49" i="74"/>
  <c r="S49" i="74"/>
  <c r="V49" i="74"/>
  <c r="Y49" i="74"/>
  <c r="D50" i="74"/>
  <c r="G50" i="74"/>
  <c r="J50" i="74"/>
  <c r="M50" i="74"/>
  <c r="P50" i="74"/>
  <c r="S50" i="74"/>
  <c r="V50" i="74"/>
  <c r="Y50" i="74"/>
  <c r="D51" i="74"/>
  <c r="G51" i="74"/>
  <c r="J51" i="74"/>
  <c r="M51" i="74"/>
  <c r="P51" i="74"/>
  <c r="S51" i="74"/>
  <c r="V51" i="74"/>
  <c r="Y51" i="74"/>
  <c r="D52" i="74"/>
  <c r="G52" i="74"/>
  <c r="J52" i="74"/>
  <c r="M52" i="74"/>
  <c r="P52" i="74"/>
  <c r="S52" i="74"/>
  <c r="V52" i="74"/>
  <c r="Y52" i="74"/>
  <c r="D53" i="74"/>
  <c r="G53" i="74"/>
  <c r="J53" i="74"/>
  <c r="L53" i="74"/>
  <c r="M53" i="74"/>
  <c r="P53" i="74"/>
  <c r="S53" i="74"/>
  <c r="V53" i="74"/>
  <c r="Y53" i="74"/>
  <c r="C77" i="74"/>
  <c r="D55" i="74"/>
  <c r="F77" i="74"/>
  <c r="G55" i="74"/>
  <c r="I77" i="74"/>
  <c r="J55" i="74"/>
  <c r="M55" i="74"/>
  <c r="O77" i="74"/>
  <c r="P55" i="74"/>
  <c r="R77" i="74"/>
  <c r="S55" i="74"/>
  <c r="U77" i="74"/>
  <c r="V55" i="74"/>
  <c r="D56" i="74"/>
  <c r="G56" i="74"/>
  <c r="J56" i="74"/>
  <c r="M56" i="74"/>
  <c r="P56" i="74"/>
  <c r="S56" i="74"/>
  <c r="V56" i="74"/>
  <c r="D57" i="74"/>
  <c r="G57" i="74"/>
  <c r="D58" i="74"/>
  <c r="G58" i="74"/>
  <c r="D59" i="74"/>
  <c r="G59" i="74"/>
  <c r="D60" i="74"/>
  <c r="G60" i="74"/>
  <c r="D61" i="74"/>
  <c r="G61" i="74"/>
  <c r="D62" i="74"/>
  <c r="G62" i="74"/>
  <c r="D64" i="74"/>
  <c r="G64" i="74"/>
  <c r="D75" i="74"/>
  <c r="G75" i="74"/>
  <c r="J75" i="74"/>
  <c r="M75" i="74"/>
  <c r="P75" i="74"/>
  <c r="S75" i="74"/>
  <c r="V75" i="74"/>
  <c r="D76" i="74"/>
  <c r="G76" i="74"/>
  <c r="J76" i="74"/>
  <c r="M76" i="74"/>
  <c r="P76" i="74"/>
  <c r="S76" i="74"/>
  <c r="V76" i="74"/>
  <c r="D77" i="74"/>
  <c r="G77" i="74"/>
  <c r="J77" i="74"/>
  <c r="L77" i="74"/>
  <c r="M77" i="74"/>
  <c r="P77" i="74"/>
  <c r="S77" i="74"/>
  <c r="V77" i="74"/>
  <c r="X77" i="74"/>
  <c r="C80" i="74"/>
  <c r="F80" i="74"/>
  <c r="I80" i="74"/>
  <c r="L80" i="74"/>
  <c r="O80" i="74"/>
  <c r="R80" i="74"/>
  <c r="U80" i="74"/>
  <c r="X80" i="74"/>
  <c r="W1" i="46"/>
  <c r="C13" i="46"/>
  <c r="D7" i="46"/>
  <c r="F13" i="46"/>
  <c r="G7" i="46"/>
  <c r="I13" i="46"/>
  <c r="J7" i="46"/>
  <c r="L13" i="46"/>
  <c r="M7" i="46"/>
  <c r="O13" i="46"/>
  <c r="P7" i="46"/>
  <c r="R13" i="46"/>
  <c r="S7" i="46"/>
  <c r="U13" i="46"/>
  <c r="V7" i="46"/>
  <c r="X13" i="46"/>
  <c r="Y7" i="46"/>
  <c r="AA13" i="46"/>
  <c r="AB7" i="46"/>
  <c r="D8" i="46"/>
  <c r="G8" i="46"/>
  <c r="J8" i="46"/>
  <c r="M8" i="46"/>
  <c r="P8" i="46"/>
  <c r="S8" i="46"/>
  <c r="V8" i="46"/>
  <c r="Y8" i="46"/>
  <c r="AB8" i="46"/>
  <c r="D9" i="46"/>
  <c r="G9" i="46"/>
  <c r="J9" i="46"/>
  <c r="M9" i="46"/>
  <c r="P9" i="46"/>
  <c r="S9" i="46"/>
  <c r="V9" i="46"/>
  <c r="Y9" i="46"/>
  <c r="AB9" i="46"/>
  <c r="D10" i="46"/>
  <c r="G10" i="46"/>
  <c r="J10" i="46"/>
  <c r="M10" i="46"/>
  <c r="P10" i="46"/>
  <c r="S10" i="46"/>
  <c r="V10" i="46"/>
  <c r="Y10" i="46"/>
  <c r="AB10" i="46"/>
  <c r="D11" i="46"/>
  <c r="G11" i="46"/>
  <c r="J11" i="46"/>
  <c r="M11" i="46"/>
  <c r="P11" i="46"/>
  <c r="S11" i="46"/>
  <c r="V11" i="46"/>
  <c r="Y11" i="46"/>
  <c r="AB11" i="46"/>
  <c r="D12" i="46"/>
  <c r="G12" i="46"/>
  <c r="J12" i="46"/>
  <c r="M12" i="46"/>
  <c r="P12" i="46"/>
  <c r="S12" i="46"/>
  <c r="V12" i="46"/>
  <c r="Y12" i="46"/>
  <c r="AB12" i="46"/>
  <c r="B13" i="46"/>
  <c r="D13" i="46"/>
  <c r="G13" i="46"/>
  <c r="J13" i="46"/>
  <c r="M13" i="46"/>
  <c r="P13" i="46"/>
  <c r="S13" i="46"/>
  <c r="V13" i="46"/>
  <c r="Y13" i="46"/>
  <c r="AB13" i="46"/>
  <c r="AD13" i="46"/>
  <c r="AE13" i="46"/>
  <c r="M15" i="46"/>
  <c r="P15" i="46"/>
  <c r="S15" i="46"/>
  <c r="V15" i="46"/>
  <c r="B16" i="46"/>
  <c r="D16" i="46"/>
  <c r="G16" i="46"/>
  <c r="J16" i="46"/>
  <c r="M16" i="46"/>
  <c r="P16" i="46"/>
  <c r="S16" i="46"/>
  <c r="V16" i="46"/>
  <c r="Y16" i="46"/>
  <c r="AB16" i="46"/>
  <c r="B17" i="46"/>
  <c r="D17" i="46"/>
  <c r="G17" i="46"/>
  <c r="J17" i="46"/>
  <c r="M17" i="46"/>
  <c r="P17" i="46"/>
  <c r="S17" i="46"/>
  <c r="Y17" i="46"/>
  <c r="AB17" i="46"/>
  <c r="B18" i="46"/>
  <c r="D18" i="46"/>
  <c r="G18" i="46"/>
  <c r="J18" i="46"/>
  <c r="M18" i="46"/>
  <c r="P18" i="46"/>
  <c r="S18" i="46"/>
  <c r="AB18" i="46"/>
  <c r="B19" i="46"/>
  <c r="D19" i="46"/>
  <c r="G19" i="46"/>
  <c r="J19" i="46"/>
  <c r="M19" i="46"/>
  <c r="P19" i="46"/>
  <c r="S19" i="46"/>
  <c r="AB19" i="46"/>
  <c r="B20" i="46"/>
  <c r="D20" i="46"/>
  <c r="G20" i="46"/>
  <c r="J20" i="46"/>
  <c r="M20" i="46"/>
  <c r="S20" i="46"/>
  <c r="AB20" i="46"/>
  <c r="B21" i="46"/>
  <c r="D21" i="46"/>
  <c r="G21" i="46"/>
  <c r="J21" i="46"/>
  <c r="M21" i="46"/>
  <c r="S21" i="46"/>
  <c r="AB21" i="46"/>
  <c r="B22" i="46"/>
  <c r="D22" i="46"/>
  <c r="G22" i="46"/>
  <c r="J22" i="46"/>
  <c r="M22" i="46"/>
  <c r="S22" i="46"/>
  <c r="AB22" i="46"/>
  <c r="B23" i="46"/>
  <c r="D23" i="46"/>
  <c r="G23" i="46"/>
  <c r="J23" i="46"/>
  <c r="M23" i="46"/>
  <c r="S23" i="46"/>
  <c r="AB23" i="46"/>
  <c r="I24" i="46"/>
  <c r="B24" i="46"/>
  <c r="D24" i="46"/>
  <c r="G24" i="46"/>
  <c r="M24" i="46"/>
  <c r="S24" i="46"/>
  <c r="AB24" i="46"/>
  <c r="B25" i="46"/>
  <c r="M25" i="46"/>
  <c r="S25" i="46"/>
  <c r="AB25" i="46"/>
  <c r="B26" i="46"/>
  <c r="M26" i="46"/>
  <c r="AB26" i="46"/>
  <c r="B27" i="46"/>
  <c r="M27" i="46"/>
  <c r="B28" i="46"/>
  <c r="M28" i="46"/>
  <c r="M29" i="46"/>
  <c r="M30" i="46"/>
  <c r="M31" i="46"/>
  <c r="D35" i="46"/>
  <c r="G35" i="46"/>
  <c r="J35" i="46"/>
  <c r="M35" i="46"/>
  <c r="P35" i="46"/>
  <c r="S35" i="46"/>
  <c r="V35" i="46"/>
  <c r="Y35" i="46"/>
  <c r="AB35" i="46"/>
  <c r="D36" i="46"/>
  <c r="G36" i="46"/>
  <c r="J36" i="46"/>
  <c r="M36" i="46"/>
  <c r="P36" i="46"/>
  <c r="S36" i="46"/>
  <c r="V36" i="46"/>
  <c r="Y36" i="46"/>
  <c r="AB36" i="46"/>
  <c r="D37" i="46"/>
  <c r="G37" i="46"/>
  <c r="J37" i="46"/>
  <c r="M37" i="46"/>
  <c r="P37" i="46"/>
  <c r="S37" i="46"/>
  <c r="V37" i="46"/>
  <c r="Y37" i="46"/>
  <c r="AB37" i="46"/>
  <c r="B40" i="46"/>
  <c r="C40" i="46"/>
  <c r="F40" i="46"/>
  <c r="I40" i="46"/>
  <c r="L40" i="46"/>
  <c r="O40" i="46"/>
  <c r="R40" i="46"/>
  <c r="U40" i="46"/>
  <c r="X40" i="46"/>
  <c r="AA40" i="46"/>
  <c r="AD40" i="46"/>
  <c r="C53" i="46"/>
  <c r="D47" i="46"/>
  <c r="F53" i="46"/>
  <c r="G47" i="46"/>
  <c r="I53" i="46"/>
  <c r="J47" i="46"/>
  <c r="L53" i="46"/>
  <c r="M47" i="46"/>
  <c r="O53" i="46"/>
  <c r="P47" i="46"/>
  <c r="X53" i="46"/>
  <c r="Y47" i="46"/>
  <c r="AA53" i="46"/>
  <c r="AB47" i="46"/>
  <c r="AD53" i="46"/>
  <c r="AE47" i="46"/>
  <c r="D48" i="46"/>
  <c r="G48" i="46"/>
  <c r="J48" i="46"/>
  <c r="M48" i="46"/>
  <c r="P48" i="46"/>
  <c r="Y48" i="46"/>
  <c r="AB48" i="46"/>
  <c r="AE48" i="46"/>
  <c r="D49" i="46"/>
  <c r="G49" i="46"/>
  <c r="J49" i="46"/>
  <c r="M49" i="46"/>
  <c r="P49" i="46"/>
  <c r="Y49" i="46"/>
  <c r="AB49" i="46"/>
  <c r="AE49" i="46"/>
  <c r="D50" i="46"/>
  <c r="G50" i="46"/>
  <c r="J50" i="46"/>
  <c r="M50" i="46"/>
  <c r="P50" i="46"/>
  <c r="Y50" i="46"/>
  <c r="AB50" i="46"/>
  <c r="AE50" i="46"/>
  <c r="D51" i="46"/>
  <c r="G51" i="46"/>
  <c r="J51" i="46"/>
  <c r="M51" i="46"/>
  <c r="P51" i="46"/>
  <c r="Y51" i="46"/>
  <c r="AB51" i="46"/>
  <c r="AE51" i="46"/>
  <c r="D52" i="46"/>
  <c r="G52" i="46"/>
  <c r="J52" i="46"/>
  <c r="M52" i="46"/>
  <c r="P52" i="46"/>
  <c r="Y52" i="46"/>
  <c r="AB52" i="46"/>
  <c r="AE52" i="46"/>
  <c r="D53" i="46"/>
  <c r="G53" i="46"/>
  <c r="J53" i="46"/>
  <c r="M53" i="46"/>
  <c r="P53" i="46"/>
  <c r="R53" i="46"/>
  <c r="S53" i="46"/>
  <c r="U53" i="46"/>
  <c r="Y53" i="46"/>
  <c r="AB53" i="46"/>
  <c r="AE53" i="46"/>
  <c r="G55" i="46"/>
  <c r="J55" i="46"/>
  <c r="M55" i="46"/>
  <c r="P55" i="46"/>
  <c r="Y55" i="46"/>
  <c r="AB55" i="46"/>
  <c r="AE55" i="46"/>
  <c r="D56" i="46"/>
  <c r="G56" i="46"/>
  <c r="M56" i="46"/>
  <c r="P56" i="46"/>
  <c r="Y56" i="46"/>
  <c r="AB56" i="46"/>
  <c r="AE56" i="46"/>
  <c r="D57" i="46"/>
  <c r="G57" i="46"/>
  <c r="J57" i="46"/>
  <c r="M57" i="46"/>
  <c r="P57" i="46"/>
  <c r="Y57" i="46"/>
  <c r="AB57" i="46"/>
  <c r="AE57" i="46"/>
  <c r="D58" i="46"/>
  <c r="G58" i="46"/>
  <c r="M58" i="46"/>
  <c r="AB58" i="46"/>
  <c r="AE58" i="46"/>
  <c r="D59" i="46"/>
  <c r="G59" i="46"/>
  <c r="P59" i="46"/>
  <c r="AB59" i="46"/>
  <c r="AE59" i="46"/>
  <c r="D60" i="46"/>
  <c r="G60" i="46"/>
  <c r="AB60" i="46"/>
  <c r="AE60" i="46"/>
  <c r="D61" i="46"/>
  <c r="G61" i="46"/>
  <c r="AB61" i="46"/>
  <c r="AE61" i="46"/>
  <c r="D62" i="46"/>
  <c r="G62" i="46"/>
  <c r="AB62" i="46"/>
  <c r="AE62" i="46"/>
  <c r="D63" i="46"/>
  <c r="G63" i="46"/>
  <c r="D64" i="46"/>
  <c r="D65" i="46"/>
  <c r="D66" i="46"/>
  <c r="D75" i="46"/>
  <c r="G75" i="46"/>
  <c r="J75" i="46"/>
  <c r="M75" i="46"/>
  <c r="P75" i="46"/>
  <c r="Y75" i="46"/>
  <c r="AB75" i="46"/>
  <c r="AE75" i="46"/>
  <c r="D76" i="46"/>
  <c r="G76" i="46"/>
  <c r="J76" i="46"/>
  <c r="M76" i="46"/>
  <c r="P76" i="46"/>
  <c r="Y76" i="46"/>
  <c r="AB76" i="46"/>
  <c r="AE76" i="46"/>
  <c r="D77" i="46"/>
  <c r="G77" i="46"/>
  <c r="J77" i="46"/>
  <c r="M77" i="46"/>
  <c r="P77" i="46"/>
  <c r="Y77" i="46"/>
  <c r="AB77" i="46"/>
  <c r="AE77" i="46"/>
  <c r="C80" i="46"/>
  <c r="F80" i="46"/>
  <c r="I80" i="46"/>
  <c r="L80" i="46"/>
  <c r="O80" i="46"/>
  <c r="R80" i="46"/>
  <c r="U80" i="46"/>
  <c r="X80" i="46"/>
  <c r="AA80" i="46"/>
  <c r="AD80" i="46"/>
  <c r="Q1" i="79"/>
  <c r="C13" i="79"/>
  <c r="D7" i="79"/>
  <c r="F13" i="79"/>
  <c r="G7" i="79"/>
  <c r="I13" i="79"/>
  <c r="J7" i="79"/>
  <c r="M7" i="79"/>
  <c r="O13" i="79"/>
  <c r="P7" i="79"/>
  <c r="R13" i="79"/>
  <c r="S7" i="79"/>
  <c r="U13" i="79"/>
  <c r="V7" i="79"/>
  <c r="X13" i="79"/>
  <c r="Y7" i="79"/>
  <c r="AA13" i="79"/>
  <c r="AB7" i="79"/>
  <c r="AD13" i="79"/>
  <c r="AE7" i="79"/>
  <c r="D8" i="79"/>
  <c r="G8" i="79"/>
  <c r="J8" i="79"/>
  <c r="M8" i="79"/>
  <c r="P8" i="79"/>
  <c r="S8" i="79"/>
  <c r="V8" i="79"/>
  <c r="Y8" i="79"/>
  <c r="AB8" i="79"/>
  <c r="AE8" i="79"/>
  <c r="D9" i="79"/>
  <c r="G9" i="79"/>
  <c r="J9" i="79"/>
  <c r="M9" i="79"/>
  <c r="P9" i="79"/>
  <c r="S9" i="79"/>
  <c r="V9" i="79"/>
  <c r="Y9" i="79"/>
  <c r="AB9" i="79"/>
  <c r="AE9" i="79"/>
  <c r="D10" i="79"/>
  <c r="J10" i="79"/>
  <c r="M10" i="79"/>
  <c r="P10" i="79"/>
  <c r="S10" i="79"/>
  <c r="V10" i="79"/>
  <c r="Y10" i="79"/>
  <c r="AB10" i="79"/>
  <c r="AE10" i="79"/>
  <c r="D11" i="79"/>
  <c r="G11" i="79"/>
  <c r="J11" i="79"/>
  <c r="M11" i="79"/>
  <c r="P11" i="79"/>
  <c r="S11" i="79"/>
  <c r="V11" i="79"/>
  <c r="Y11" i="79"/>
  <c r="AB11" i="79"/>
  <c r="AE11" i="79"/>
  <c r="D12" i="79"/>
  <c r="G12" i="79"/>
  <c r="J12" i="79"/>
  <c r="M12" i="79"/>
  <c r="P12" i="79"/>
  <c r="S12" i="79"/>
  <c r="V12" i="79"/>
  <c r="Y12" i="79"/>
  <c r="AB12" i="79"/>
  <c r="AE12" i="79"/>
  <c r="B13" i="79"/>
  <c r="D13" i="79"/>
  <c r="G13" i="79"/>
  <c r="J13" i="79"/>
  <c r="L13" i="79"/>
  <c r="M13" i="79"/>
  <c r="P13" i="79"/>
  <c r="S13" i="79"/>
  <c r="V13" i="79"/>
  <c r="Y13" i="79"/>
  <c r="AB13" i="79"/>
  <c r="AE13" i="79"/>
  <c r="B15" i="79"/>
  <c r="F37" i="79"/>
  <c r="G15" i="79"/>
  <c r="I37" i="79"/>
  <c r="J15" i="79"/>
  <c r="O37" i="79"/>
  <c r="P15" i="79"/>
  <c r="R37" i="79"/>
  <c r="S15" i="79"/>
  <c r="U37" i="79"/>
  <c r="V15" i="79"/>
  <c r="X37" i="79"/>
  <c r="Y15" i="79"/>
  <c r="AA37" i="79"/>
  <c r="AB15" i="79"/>
  <c r="AD37" i="79"/>
  <c r="AE15" i="79"/>
  <c r="B16" i="79"/>
  <c r="C37" i="79"/>
  <c r="D16" i="79"/>
  <c r="G16" i="79"/>
  <c r="J16" i="79"/>
  <c r="P16" i="79"/>
  <c r="S16" i="79"/>
  <c r="V16" i="79"/>
  <c r="Y16" i="79"/>
  <c r="AE16" i="79"/>
  <c r="B17" i="79"/>
  <c r="D17" i="79"/>
  <c r="G17" i="79"/>
  <c r="J17" i="79"/>
  <c r="P17" i="79"/>
  <c r="S17" i="79"/>
  <c r="V17" i="79"/>
  <c r="Y17" i="79"/>
  <c r="AE17" i="79"/>
  <c r="B18" i="79"/>
  <c r="D18" i="79"/>
  <c r="G18" i="79"/>
  <c r="J18" i="79"/>
  <c r="P18" i="79"/>
  <c r="S18" i="79"/>
  <c r="V18" i="79"/>
  <c r="Y18" i="79"/>
  <c r="AE18" i="79"/>
  <c r="B19" i="79"/>
  <c r="D19" i="79"/>
  <c r="G19" i="79"/>
  <c r="J19" i="79"/>
  <c r="S19" i="79"/>
  <c r="V19" i="79"/>
  <c r="Y19" i="79"/>
  <c r="AE19" i="79"/>
  <c r="B20" i="79"/>
  <c r="D20" i="79"/>
  <c r="G20" i="79"/>
  <c r="J20" i="79"/>
  <c r="S20" i="79"/>
  <c r="V20" i="79"/>
  <c r="Y20" i="79"/>
  <c r="AE20" i="79"/>
  <c r="B21" i="79"/>
  <c r="D21" i="79"/>
  <c r="G21" i="79"/>
  <c r="J21" i="79"/>
  <c r="V21" i="79"/>
  <c r="Y21" i="79"/>
  <c r="AE21" i="79"/>
  <c r="B22" i="79"/>
  <c r="D22" i="79"/>
  <c r="G22" i="79"/>
  <c r="J22" i="79"/>
  <c r="V22" i="79"/>
  <c r="Y22" i="79"/>
  <c r="AE22" i="79"/>
  <c r="B23" i="79"/>
  <c r="D23" i="79"/>
  <c r="G23" i="79"/>
  <c r="V23" i="79"/>
  <c r="Y23" i="79"/>
  <c r="AE23" i="79"/>
  <c r="B24" i="79"/>
  <c r="D24" i="79"/>
  <c r="G24" i="79"/>
  <c r="V24" i="79"/>
  <c r="Y24" i="79"/>
  <c r="AE24" i="79"/>
  <c r="B25" i="79"/>
  <c r="D25" i="79"/>
  <c r="G25" i="79"/>
  <c r="V25" i="79"/>
  <c r="Y25" i="79"/>
  <c r="AE25" i="79"/>
  <c r="B26" i="79"/>
  <c r="D26" i="79"/>
  <c r="G26" i="79"/>
  <c r="Y26" i="79"/>
  <c r="AE26" i="79"/>
  <c r="B27" i="79"/>
  <c r="D27" i="79"/>
  <c r="G27" i="79"/>
  <c r="AE27" i="79"/>
  <c r="D28" i="79"/>
  <c r="G28" i="79"/>
  <c r="AE28" i="79"/>
  <c r="D29" i="79"/>
  <c r="AE29" i="79"/>
  <c r="D30" i="79"/>
  <c r="AE30" i="79"/>
  <c r="D31" i="79"/>
  <c r="D35" i="79"/>
  <c r="G35" i="79"/>
  <c r="J35" i="79"/>
  <c r="P35" i="79"/>
  <c r="S35" i="79"/>
  <c r="V35" i="79"/>
  <c r="Y35" i="79"/>
  <c r="AB35" i="79"/>
  <c r="AE35" i="79"/>
  <c r="D36" i="79"/>
  <c r="G36" i="79"/>
  <c r="J36" i="79"/>
  <c r="P36" i="79"/>
  <c r="S36" i="79"/>
  <c r="V36" i="79"/>
  <c r="Y36" i="79"/>
  <c r="AB36" i="79"/>
  <c r="AE36" i="79"/>
  <c r="D37" i="79"/>
  <c r="G37" i="79"/>
  <c r="J37" i="79"/>
  <c r="L37" i="79"/>
  <c r="P37" i="79"/>
  <c r="S37" i="79"/>
  <c r="V37" i="79"/>
  <c r="Y37" i="79"/>
  <c r="AB37" i="79"/>
  <c r="AE37" i="79"/>
  <c r="B40" i="79"/>
  <c r="C40" i="79"/>
  <c r="F40" i="79"/>
  <c r="I40" i="79"/>
  <c r="L40" i="79"/>
  <c r="O40" i="79"/>
  <c r="R40" i="79"/>
  <c r="U40" i="79"/>
  <c r="X40" i="79"/>
  <c r="C53" i="79"/>
  <c r="AA40" i="79"/>
  <c r="AD40" i="79"/>
  <c r="D47" i="79"/>
  <c r="F53" i="79"/>
  <c r="G47" i="79"/>
  <c r="I53" i="79"/>
  <c r="J47" i="79"/>
  <c r="L53" i="79"/>
  <c r="M47" i="79"/>
  <c r="O53" i="79"/>
  <c r="P47" i="79"/>
  <c r="R53" i="79"/>
  <c r="S47" i="79"/>
  <c r="U53" i="79"/>
  <c r="V47" i="79"/>
  <c r="X53" i="79"/>
  <c r="Y47" i="79"/>
  <c r="AA53" i="79"/>
  <c r="AB47" i="79"/>
  <c r="D48" i="79"/>
  <c r="G48" i="79"/>
  <c r="J48" i="79"/>
  <c r="M48" i="79"/>
  <c r="P48" i="79"/>
  <c r="S48" i="79"/>
  <c r="V48" i="79"/>
  <c r="Y48" i="79"/>
  <c r="AB48" i="79"/>
  <c r="D49" i="79"/>
  <c r="G49" i="79"/>
  <c r="J49" i="79"/>
  <c r="M49" i="79"/>
  <c r="P49" i="79"/>
  <c r="S49" i="79"/>
  <c r="V49" i="79"/>
  <c r="Y49" i="79"/>
  <c r="AB49" i="79"/>
  <c r="D50" i="79"/>
  <c r="G50" i="79"/>
  <c r="J50" i="79"/>
  <c r="M50" i="79"/>
  <c r="P50" i="79"/>
  <c r="S50" i="79"/>
  <c r="V50" i="79"/>
  <c r="Y50" i="79"/>
  <c r="AB50" i="79"/>
  <c r="D51" i="79"/>
  <c r="G51" i="79"/>
  <c r="J51" i="79"/>
  <c r="M51" i="79"/>
  <c r="P51" i="79"/>
  <c r="S51" i="79"/>
  <c r="V51" i="79"/>
  <c r="Y51" i="79"/>
  <c r="AB51" i="79"/>
  <c r="D52" i="79"/>
  <c r="G52" i="79"/>
  <c r="J52" i="79"/>
  <c r="M52" i="79"/>
  <c r="P52" i="79"/>
  <c r="S52" i="79"/>
  <c r="V52" i="79"/>
  <c r="Y52" i="79"/>
  <c r="AB52" i="79"/>
  <c r="B53" i="79"/>
  <c r="D53" i="79"/>
  <c r="G53" i="79"/>
  <c r="J53" i="79"/>
  <c r="M53" i="79"/>
  <c r="P53" i="79"/>
  <c r="S53" i="79"/>
  <c r="V53" i="79"/>
  <c r="Y53" i="79"/>
  <c r="AB53" i="79"/>
  <c r="C77" i="79"/>
  <c r="D55" i="79"/>
  <c r="F77" i="79"/>
  <c r="G55" i="79"/>
  <c r="I77" i="79"/>
  <c r="J55" i="79"/>
  <c r="L77" i="79"/>
  <c r="M55" i="79"/>
  <c r="O77" i="79"/>
  <c r="P55" i="79"/>
  <c r="R77" i="79"/>
  <c r="S55" i="79"/>
  <c r="U77" i="79"/>
  <c r="V55" i="79"/>
  <c r="X77" i="79"/>
  <c r="Y55" i="79"/>
  <c r="AA77" i="79"/>
  <c r="AB55" i="79"/>
  <c r="D56" i="79"/>
  <c r="G56" i="79"/>
  <c r="J56" i="79"/>
  <c r="M56" i="79"/>
  <c r="P56" i="79"/>
  <c r="S56" i="79"/>
  <c r="V56" i="79"/>
  <c r="Y56" i="79"/>
  <c r="AB56" i="79"/>
  <c r="D57" i="79"/>
  <c r="G57" i="79"/>
  <c r="J57" i="79"/>
  <c r="AB57" i="79"/>
  <c r="G58" i="79"/>
  <c r="J58" i="79"/>
  <c r="M58" i="79"/>
  <c r="P58" i="79"/>
  <c r="S58" i="79"/>
  <c r="V58" i="79"/>
  <c r="G59" i="79"/>
  <c r="J59" i="79"/>
  <c r="V59" i="79"/>
  <c r="G60" i="79"/>
  <c r="V60" i="79"/>
  <c r="G61" i="79"/>
  <c r="V61" i="79"/>
  <c r="G62" i="79"/>
  <c r="V62" i="79"/>
  <c r="G63" i="79"/>
  <c r="J63" i="79"/>
  <c r="M63" i="79"/>
  <c r="P63" i="79"/>
  <c r="S63" i="79"/>
  <c r="V63" i="79"/>
  <c r="B75" i="79"/>
  <c r="D75" i="79"/>
  <c r="G75" i="79"/>
  <c r="J75" i="79"/>
  <c r="M75" i="79"/>
  <c r="P75" i="79"/>
  <c r="S75" i="79"/>
  <c r="V75" i="79"/>
  <c r="Y75" i="79"/>
  <c r="AB75" i="79"/>
  <c r="D76" i="79"/>
  <c r="G76" i="79"/>
  <c r="J76" i="79"/>
  <c r="M76" i="79"/>
  <c r="P76" i="79"/>
  <c r="S76" i="79"/>
  <c r="V76" i="79"/>
  <c r="Y76" i="79"/>
  <c r="AB76" i="79"/>
  <c r="B77" i="79"/>
  <c r="D77" i="79"/>
  <c r="G77" i="79"/>
  <c r="J77" i="79"/>
  <c r="M77" i="79"/>
  <c r="P77" i="79"/>
  <c r="S77" i="79"/>
  <c r="V77" i="79"/>
  <c r="Y77" i="79"/>
  <c r="AB77" i="79"/>
  <c r="B80" i="79"/>
  <c r="C80" i="79"/>
  <c r="F80" i="79"/>
  <c r="I80" i="79"/>
  <c r="L80" i="79"/>
  <c r="O80" i="79"/>
  <c r="R80" i="79"/>
  <c r="U80" i="79"/>
  <c r="X80" i="79"/>
  <c r="AA80" i="79"/>
  <c r="C13" i="83"/>
  <c r="D7" i="83"/>
  <c r="F13" i="83"/>
  <c r="G7" i="83"/>
  <c r="I13" i="83"/>
  <c r="J7" i="83"/>
  <c r="L13" i="83"/>
  <c r="M7" i="83"/>
  <c r="O13" i="83"/>
  <c r="P7" i="83"/>
  <c r="R13" i="83"/>
  <c r="S7" i="83"/>
  <c r="U13" i="83"/>
  <c r="V7" i="83"/>
  <c r="X13" i="83"/>
  <c r="Y7" i="83"/>
  <c r="AA13" i="83"/>
  <c r="AB7" i="83"/>
  <c r="AD13" i="83"/>
  <c r="AE7" i="83"/>
  <c r="AG13" i="83"/>
  <c r="AH7" i="83"/>
  <c r="D8" i="83"/>
  <c r="G8" i="83"/>
  <c r="J8" i="83"/>
  <c r="M8" i="83"/>
  <c r="P8" i="83"/>
  <c r="S8" i="83"/>
  <c r="V8" i="83"/>
  <c r="Y8" i="83"/>
  <c r="AB8" i="83"/>
  <c r="AE8" i="83"/>
  <c r="AH8" i="83"/>
  <c r="D9" i="83"/>
  <c r="G9" i="83"/>
  <c r="J9" i="83"/>
  <c r="M9" i="83"/>
  <c r="P9" i="83"/>
  <c r="S9" i="83"/>
  <c r="V9" i="83"/>
  <c r="Y9" i="83"/>
  <c r="AB9" i="83"/>
  <c r="AE9" i="83"/>
  <c r="AH9" i="83"/>
  <c r="D10" i="83"/>
  <c r="G10" i="83"/>
  <c r="J10" i="83"/>
  <c r="M10" i="83"/>
  <c r="P10" i="83"/>
  <c r="S10" i="83"/>
  <c r="V10" i="83"/>
  <c r="Y10" i="83"/>
  <c r="AB10" i="83"/>
  <c r="AE10" i="83"/>
  <c r="AH10" i="83"/>
  <c r="D11" i="83"/>
  <c r="G11" i="83"/>
  <c r="J11" i="83"/>
  <c r="M11" i="83"/>
  <c r="P11" i="83"/>
  <c r="S11" i="83"/>
  <c r="V11" i="83"/>
  <c r="Y11" i="83"/>
  <c r="AB11" i="83"/>
  <c r="AE11" i="83"/>
  <c r="AH11" i="83"/>
  <c r="D12" i="83"/>
  <c r="G12" i="83"/>
  <c r="J12" i="83"/>
  <c r="M12" i="83"/>
  <c r="P12" i="83"/>
  <c r="S12" i="83"/>
  <c r="V12" i="83"/>
  <c r="Y12" i="83"/>
  <c r="AB12" i="83"/>
  <c r="AE12" i="83"/>
  <c r="AH12" i="83"/>
  <c r="B13" i="83"/>
  <c r="D13" i="83"/>
  <c r="G13" i="83"/>
  <c r="J13" i="83"/>
  <c r="M13" i="83"/>
  <c r="P13" i="83"/>
  <c r="S13" i="83"/>
  <c r="V13" i="83"/>
  <c r="Y13" i="83"/>
  <c r="AB13" i="83"/>
  <c r="AE13" i="83"/>
  <c r="AH13" i="83"/>
  <c r="B15" i="83"/>
  <c r="D15" i="83"/>
  <c r="G15" i="83"/>
  <c r="J15" i="83"/>
  <c r="M15" i="83"/>
  <c r="P15" i="83"/>
  <c r="S15" i="83"/>
  <c r="V15" i="83"/>
  <c r="Y15" i="83"/>
  <c r="AB15" i="83"/>
  <c r="AE15" i="83"/>
  <c r="AG35" i="83"/>
  <c r="AG37" i="83"/>
  <c r="AH15" i="83"/>
  <c r="B16" i="83"/>
  <c r="D16" i="83"/>
  <c r="G16" i="83"/>
  <c r="J16" i="83"/>
  <c r="M16" i="83"/>
  <c r="P16" i="83"/>
  <c r="S16" i="83"/>
  <c r="V16" i="83"/>
  <c r="Y16" i="83"/>
  <c r="AB16" i="83"/>
  <c r="AE16" i="83"/>
  <c r="AH16" i="83"/>
  <c r="B17" i="83"/>
  <c r="J17" i="83"/>
  <c r="V17" i="83"/>
  <c r="Y17" i="83"/>
  <c r="AH17" i="83"/>
  <c r="B18" i="83"/>
  <c r="V18" i="83"/>
  <c r="AH18" i="83"/>
  <c r="B19" i="83"/>
  <c r="V19" i="83"/>
  <c r="AH19" i="83"/>
  <c r="B20" i="83"/>
  <c r="V20" i="83"/>
  <c r="B21" i="83"/>
  <c r="V21" i="83"/>
  <c r="Y21" i="83"/>
  <c r="B22" i="83"/>
  <c r="B23" i="83"/>
  <c r="B24" i="83"/>
  <c r="B25" i="83"/>
  <c r="B26" i="83"/>
  <c r="B27" i="83"/>
  <c r="B28" i="83"/>
  <c r="B29" i="83"/>
  <c r="B30" i="83"/>
  <c r="B31" i="83"/>
  <c r="B32" i="83"/>
  <c r="B33" i="83"/>
  <c r="B34" i="83"/>
  <c r="D35" i="83"/>
  <c r="G35" i="83"/>
  <c r="J35" i="83"/>
  <c r="M35" i="83"/>
  <c r="P35" i="83"/>
  <c r="S35" i="83"/>
  <c r="V35" i="83"/>
  <c r="Y35" i="83"/>
  <c r="AB35" i="83"/>
  <c r="AE35" i="83"/>
  <c r="AH35" i="83"/>
  <c r="D36" i="83"/>
  <c r="G36" i="83"/>
  <c r="J36" i="83"/>
  <c r="M36" i="83"/>
  <c r="P36" i="83"/>
  <c r="S36" i="83"/>
  <c r="V36" i="83"/>
  <c r="Y36" i="83"/>
  <c r="AB36" i="83"/>
  <c r="AE36" i="83"/>
  <c r="AH36" i="83"/>
  <c r="D37" i="83"/>
  <c r="G37" i="83"/>
  <c r="J37" i="83"/>
  <c r="M37" i="83"/>
  <c r="P37" i="83"/>
  <c r="S37" i="83"/>
  <c r="V37" i="83"/>
  <c r="Y37" i="83"/>
  <c r="AB37" i="83"/>
  <c r="AE37" i="83"/>
  <c r="AH37" i="83"/>
  <c r="B40" i="83"/>
  <c r="C40" i="83"/>
  <c r="F40" i="83"/>
  <c r="I40" i="83"/>
  <c r="L40" i="83"/>
  <c r="O40" i="83"/>
  <c r="R40" i="83"/>
  <c r="U40" i="83"/>
  <c r="X40" i="83"/>
  <c r="AA40" i="83"/>
  <c r="AD40" i="83"/>
  <c r="AG40" i="83"/>
  <c r="C53" i="83"/>
  <c r="D47" i="83"/>
  <c r="F53" i="83"/>
  <c r="G47" i="83"/>
  <c r="I53" i="83"/>
  <c r="J47" i="83"/>
  <c r="L53" i="83"/>
  <c r="M47" i="83"/>
  <c r="O53" i="83"/>
  <c r="P47" i="83"/>
  <c r="R53" i="83"/>
  <c r="S47" i="83"/>
  <c r="U53" i="83"/>
  <c r="V47" i="83"/>
  <c r="X53" i="83"/>
  <c r="Y47" i="83"/>
  <c r="AA53" i="83"/>
  <c r="AB47" i="83"/>
  <c r="AD53" i="83"/>
  <c r="AE47" i="83"/>
  <c r="AH47" i="83"/>
  <c r="AJ53" i="83"/>
  <c r="AK47" i="83"/>
  <c r="AM53" i="83"/>
  <c r="AN47" i="83"/>
  <c r="D48" i="83"/>
  <c r="G48" i="83"/>
  <c r="J48" i="83"/>
  <c r="M48" i="83"/>
  <c r="P48" i="83"/>
  <c r="S48" i="83"/>
  <c r="V48" i="83"/>
  <c r="Y48" i="83"/>
  <c r="AB48" i="83"/>
  <c r="AE48" i="83"/>
  <c r="AH48" i="83"/>
  <c r="AK48" i="83"/>
  <c r="AN48" i="83"/>
  <c r="D49" i="83"/>
  <c r="G49" i="83"/>
  <c r="J49" i="83"/>
  <c r="M49" i="83"/>
  <c r="P49" i="83"/>
  <c r="S49" i="83"/>
  <c r="V49" i="83"/>
  <c r="Y49" i="83"/>
  <c r="AB49" i="83"/>
  <c r="AE49" i="83"/>
  <c r="AH49" i="83"/>
  <c r="AK49" i="83"/>
  <c r="AN49" i="83"/>
  <c r="D50" i="83"/>
  <c r="G50" i="83"/>
  <c r="J50" i="83"/>
  <c r="M50" i="83"/>
  <c r="P50" i="83"/>
  <c r="S50" i="83"/>
  <c r="V50" i="83"/>
  <c r="Y50" i="83"/>
  <c r="AB50" i="83"/>
  <c r="AE50" i="83"/>
  <c r="AH50" i="83"/>
  <c r="AK50" i="83"/>
  <c r="AN50" i="83"/>
  <c r="D51" i="83"/>
  <c r="G51" i="83"/>
  <c r="J51" i="83"/>
  <c r="M51" i="83"/>
  <c r="P51" i="83"/>
  <c r="S51" i="83"/>
  <c r="V51" i="83"/>
  <c r="Y51" i="83"/>
  <c r="AB51" i="83"/>
  <c r="AE51" i="83"/>
  <c r="AH51" i="83"/>
  <c r="AK51" i="83"/>
  <c r="AN51" i="83"/>
  <c r="D52" i="83"/>
  <c r="G52" i="83"/>
  <c r="J52" i="83"/>
  <c r="M52" i="83"/>
  <c r="P52" i="83"/>
  <c r="S52" i="83"/>
  <c r="V52" i="83"/>
  <c r="Y52" i="83"/>
  <c r="AB52" i="83"/>
  <c r="AE52" i="83"/>
  <c r="AH52" i="83"/>
  <c r="AK52" i="83"/>
  <c r="AN52" i="83"/>
  <c r="B53" i="83"/>
  <c r="D53" i="83"/>
  <c r="G53" i="83"/>
  <c r="J53" i="83"/>
  <c r="M53" i="83"/>
  <c r="P53" i="83"/>
  <c r="S53" i="83"/>
  <c r="V53" i="83"/>
  <c r="Y53" i="83"/>
  <c r="AB53" i="83"/>
  <c r="AE53" i="83"/>
  <c r="AG53" i="83"/>
  <c r="AH53" i="83"/>
  <c r="AK53" i="83"/>
  <c r="AN53" i="83"/>
  <c r="D55" i="83"/>
  <c r="G55" i="83"/>
  <c r="J55" i="83"/>
  <c r="M55" i="83"/>
  <c r="P55" i="83"/>
  <c r="S55" i="83"/>
  <c r="V55" i="83"/>
  <c r="Y55" i="83"/>
  <c r="AE55" i="83"/>
  <c r="AH55" i="83"/>
  <c r="AK55" i="83"/>
  <c r="AN55" i="83"/>
  <c r="D56" i="83"/>
  <c r="G56" i="83"/>
  <c r="J56" i="83"/>
  <c r="M56" i="83"/>
  <c r="V56" i="83"/>
  <c r="Y56" i="83"/>
  <c r="AB56" i="83"/>
  <c r="AE56" i="83"/>
  <c r="AH56" i="83"/>
  <c r="AK56" i="83"/>
  <c r="AN56" i="83"/>
  <c r="G57" i="83"/>
  <c r="J57" i="83"/>
  <c r="M57" i="83"/>
  <c r="P57" i="83"/>
  <c r="S57" i="83"/>
  <c r="V57" i="83"/>
  <c r="Y57" i="83"/>
  <c r="AB57" i="83"/>
  <c r="AE57" i="83"/>
  <c r="AH57" i="83"/>
  <c r="AK57" i="83"/>
  <c r="AN57" i="83"/>
  <c r="M58" i="83"/>
  <c r="V58" i="83"/>
  <c r="Y58" i="83"/>
  <c r="AB58" i="83"/>
  <c r="AE58" i="83"/>
  <c r="AH58" i="83"/>
  <c r="AK58" i="83"/>
  <c r="AN58" i="83"/>
  <c r="P59" i="83"/>
  <c r="S59" i="83"/>
  <c r="V59" i="83"/>
  <c r="Y59" i="83"/>
  <c r="AB59" i="83"/>
  <c r="AE59" i="83"/>
  <c r="AH59" i="83"/>
  <c r="AN59" i="83"/>
  <c r="P60" i="83"/>
  <c r="S60" i="83"/>
  <c r="V60" i="83"/>
  <c r="Y60" i="83"/>
  <c r="AB60" i="83"/>
  <c r="AE60" i="83"/>
  <c r="AH60" i="83"/>
  <c r="AN60" i="83"/>
  <c r="P61" i="83"/>
  <c r="S61" i="83"/>
  <c r="V61" i="83"/>
  <c r="Y61" i="83"/>
  <c r="AE61" i="83"/>
  <c r="AH61" i="83"/>
  <c r="AN61" i="83"/>
  <c r="P62" i="83"/>
  <c r="S62" i="83"/>
  <c r="V62" i="83"/>
  <c r="Y62" i="83"/>
  <c r="AE62" i="83"/>
  <c r="AH62" i="83"/>
  <c r="AN62" i="83"/>
  <c r="P63" i="83"/>
  <c r="S63" i="83"/>
  <c r="V63" i="83"/>
  <c r="Y63" i="83"/>
  <c r="AE63" i="83"/>
  <c r="AH63" i="83"/>
  <c r="AN63" i="83"/>
  <c r="P64" i="83"/>
  <c r="S64" i="83"/>
  <c r="V64" i="83"/>
  <c r="AE64" i="83"/>
  <c r="AH64" i="83"/>
  <c r="AN64" i="83"/>
  <c r="P65" i="83"/>
  <c r="S65" i="83"/>
  <c r="AE65" i="83"/>
  <c r="AH65" i="83"/>
  <c r="AN65" i="83"/>
  <c r="AE66" i="83"/>
  <c r="AH66" i="83"/>
  <c r="AN66" i="83"/>
  <c r="AE67" i="83"/>
  <c r="AH67" i="83"/>
  <c r="AH68" i="83"/>
  <c r="AN68" i="83"/>
  <c r="AH70" i="83"/>
  <c r="AH71" i="83"/>
  <c r="AH72" i="83"/>
  <c r="D75" i="83"/>
  <c r="G75" i="83"/>
  <c r="J75" i="83"/>
  <c r="M75" i="83"/>
  <c r="P75" i="83"/>
  <c r="S75" i="83"/>
  <c r="V75" i="83"/>
  <c r="Y75" i="83"/>
  <c r="AB75" i="83"/>
  <c r="AE75" i="83"/>
  <c r="AH75" i="83"/>
  <c r="AK75" i="83"/>
  <c r="AN75" i="83"/>
  <c r="D76" i="83"/>
  <c r="G76" i="83"/>
  <c r="J76" i="83"/>
  <c r="M76" i="83"/>
  <c r="P76" i="83"/>
  <c r="S76" i="83"/>
  <c r="V76" i="83"/>
  <c r="Y76" i="83"/>
  <c r="AB76" i="83"/>
  <c r="AE76" i="83"/>
  <c r="AH76" i="83"/>
  <c r="AK76" i="83"/>
  <c r="AN76" i="83"/>
  <c r="D77" i="83"/>
  <c r="G77" i="83"/>
  <c r="J77" i="83"/>
  <c r="M77" i="83"/>
  <c r="P77" i="83"/>
  <c r="S77" i="83"/>
  <c r="V77" i="83"/>
  <c r="Y77" i="83"/>
  <c r="AB77" i="83"/>
  <c r="AE77" i="83"/>
  <c r="AH77" i="83"/>
  <c r="AK77" i="83"/>
  <c r="AN77" i="83"/>
  <c r="C80" i="83"/>
  <c r="F80" i="83"/>
  <c r="I80" i="83"/>
  <c r="L80" i="83"/>
  <c r="O80" i="83"/>
  <c r="R80" i="83"/>
  <c r="U80" i="83"/>
  <c r="X80" i="83"/>
  <c r="AA80" i="83"/>
  <c r="AD80" i="83"/>
  <c r="AG80" i="83"/>
  <c r="AJ80" i="83"/>
  <c r="AM80" i="83"/>
  <c r="C13" i="84"/>
  <c r="D7" i="84"/>
  <c r="F13" i="84"/>
  <c r="G7" i="84"/>
  <c r="I13" i="84"/>
  <c r="J7" i="84"/>
  <c r="L13" i="84"/>
  <c r="M7" i="84"/>
  <c r="O13" i="84"/>
  <c r="P7" i="84"/>
  <c r="R13" i="84"/>
  <c r="S7" i="84"/>
  <c r="U13" i="84"/>
  <c r="V7" i="84"/>
  <c r="X13" i="84"/>
  <c r="Y7" i="84"/>
  <c r="AA13" i="84"/>
  <c r="AB7" i="84"/>
  <c r="AD13" i="84"/>
  <c r="AE7" i="84"/>
  <c r="AG13" i="84"/>
  <c r="AH7" i="84"/>
  <c r="D8" i="84"/>
  <c r="G8" i="84"/>
  <c r="J8" i="84"/>
  <c r="M8" i="84"/>
  <c r="P8" i="84"/>
  <c r="S8" i="84"/>
  <c r="V8" i="84"/>
  <c r="Y8" i="84"/>
  <c r="AB8" i="84"/>
  <c r="AE8" i="84"/>
  <c r="AH8" i="84"/>
  <c r="D9" i="84"/>
  <c r="G9" i="84"/>
  <c r="J9" i="84"/>
  <c r="M9" i="84"/>
  <c r="P9" i="84"/>
  <c r="S9" i="84"/>
  <c r="V9" i="84"/>
  <c r="Y9" i="84"/>
  <c r="AB9" i="84"/>
  <c r="AE9" i="84"/>
  <c r="AH9" i="84"/>
  <c r="D10" i="84"/>
  <c r="G10" i="84"/>
  <c r="J10" i="84"/>
  <c r="M10" i="84"/>
  <c r="P10" i="84"/>
  <c r="S10" i="84"/>
  <c r="V10" i="84"/>
  <c r="Y10" i="84"/>
  <c r="AB10" i="84"/>
  <c r="AE10" i="84"/>
  <c r="AH10" i="84"/>
  <c r="D11" i="84"/>
  <c r="G11" i="84"/>
  <c r="J11" i="84"/>
  <c r="M11" i="84"/>
  <c r="P11" i="84"/>
  <c r="S11" i="84"/>
  <c r="V11" i="84"/>
  <c r="Y11" i="84"/>
  <c r="AB11" i="84"/>
  <c r="AE11" i="84"/>
  <c r="AH11" i="84"/>
  <c r="D12" i="84"/>
  <c r="G12" i="84"/>
  <c r="J12" i="84"/>
  <c r="M12" i="84"/>
  <c r="P12" i="84"/>
  <c r="S12" i="84"/>
  <c r="V12" i="84"/>
  <c r="Y12" i="84"/>
  <c r="AB12" i="84"/>
  <c r="AE12" i="84"/>
  <c r="AH12" i="84"/>
  <c r="B13" i="84"/>
  <c r="D13" i="84"/>
  <c r="G13" i="84"/>
  <c r="J13" i="84"/>
  <c r="M13" i="84"/>
  <c r="P13" i="84"/>
  <c r="S13" i="84"/>
  <c r="V13" i="84"/>
  <c r="Y13" i="84"/>
  <c r="AB13" i="84"/>
  <c r="AE13" i="84"/>
  <c r="AH13" i="84"/>
  <c r="B15" i="84"/>
  <c r="D15" i="84"/>
  <c r="G15" i="84"/>
  <c r="J15" i="84"/>
  <c r="M15" i="84"/>
  <c r="P15" i="84"/>
  <c r="S15" i="84"/>
  <c r="V15" i="84"/>
  <c r="Y15" i="84"/>
  <c r="AB15" i="84"/>
  <c r="AE15" i="84"/>
  <c r="AH15" i="84"/>
  <c r="B16" i="84"/>
  <c r="D16" i="84"/>
  <c r="G16" i="84"/>
  <c r="J16" i="84"/>
  <c r="M16" i="84"/>
  <c r="P16" i="84"/>
  <c r="S16" i="84"/>
  <c r="V16" i="84"/>
  <c r="Y16" i="84"/>
  <c r="AB16" i="84"/>
  <c r="AE16" i="84"/>
  <c r="AH16" i="84"/>
  <c r="B17" i="84"/>
  <c r="D17" i="84"/>
  <c r="G17" i="84"/>
  <c r="J17" i="84"/>
  <c r="M17" i="84"/>
  <c r="P17" i="84"/>
  <c r="S17" i="84"/>
  <c r="V17" i="84"/>
  <c r="Y17" i="84"/>
  <c r="AB17" i="84"/>
  <c r="AE17" i="84"/>
  <c r="AH17" i="84"/>
  <c r="B18" i="84"/>
  <c r="D18" i="84"/>
  <c r="G18" i="84"/>
  <c r="J18" i="84"/>
  <c r="M18" i="84"/>
  <c r="P18" i="84"/>
  <c r="S18" i="84"/>
  <c r="V18" i="84"/>
  <c r="Y18" i="84"/>
  <c r="AB18" i="84"/>
  <c r="AE18" i="84"/>
  <c r="AH18" i="84"/>
  <c r="B19" i="84"/>
  <c r="D19" i="84"/>
  <c r="G19" i="84"/>
  <c r="J19" i="84"/>
  <c r="M19" i="84"/>
  <c r="P19" i="84"/>
  <c r="S19" i="84"/>
  <c r="V19" i="84"/>
  <c r="Y19" i="84"/>
  <c r="AB19" i="84"/>
  <c r="AE19" i="84"/>
  <c r="AH19" i="84"/>
  <c r="B20" i="84"/>
  <c r="D20" i="84"/>
  <c r="G20" i="84"/>
  <c r="J20" i="84"/>
  <c r="M20" i="84"/>
  <c r="P20" i="84"/>
  <c r="S20" i="84"/>
  <c r="V20" i="84"/>
  <c r="AE20" i="84"/>
  <c r="AH20" i="84"/>
  <c r="B21" i="84"/>
  <c r="D21" i="84"/>
  <c r="G21" i="84"/>
  <c r="J21" i="84"/>
  <c r="M21" i="84"/>
  <c r="P21" i="84"/>
  <c r="V21" i="84"/>
  <c r="AE21" i="84"/>
  <c r="AH21" i="84"/>
  <c r="B22" i="84"/>
  <c r="G22" i="84"/>
  <c r="J22" i="84"/>
  <c r="M22" i="84"/>
  <c r="P22" i="84"/>
  <c r="V22" i="84"/>
  <c r="AE22" i="84"/>
  <c r="AH22" i="84"/>
  <c r="B23" i="84"/>
  <c r="G23" i="84"/>
  <c r="J23" i="84"/>
  <c r="M23" i="84"/>
  <c r="P23" i="84"/>
  <c r="V23" i="84"/>
  <c r="AE23" i="84"/>
  <c r="AH23" i="84"/>
  <c r="B24" i="84"/>
  <c r="G24" i="84"/>
  <c r="J24" i="84"/>
  <c r="M24" i="84"/>
  <c r="P24" i="84"/>
  <c r="V24" i="84"/>
  <c r="AE24" i="84"/>
  <c r="AH24" i="84"/>
  <c r="B25" i="84"/>
  <c r="J25" i="84"/>
  <c r="M25" i="84"/>
  <c r="P25" i="84"/>
  <c r="AE25" i="84"/>
  <c r="AH25" i="84"/>
  <c r="B26" i="84"/>
  <c r="M26" i="84"/>
  <c r="P26" i="84"/>
  <c r="AE26" i="84"/>
  <c r="AH26" i="84"/>
  <c r="B27" i="84"/>
  <c r="M27" i="84"/>
  <c r="P27" i="84"/>
  <c r="B28" i="84"/>
  <c r="M28" i="84"/>
  <c r="B29" i="84"/>
  <c r="M29" i="84"/>
  <c r="B30" i="84"/>
  <c r="M30" i="84"/>
  <c r="B31" i="84"/>
  <c r="M31" i="84"/>
  <c r="B32" i="84"/>
  <c r="M32" i="84"/>
  <c r="B33" i="84"/>
  <c r="M33" i="84"/>
  <c r="B34" i="84"/>
  <c r="D35" i="84"/>
  <c r="G35" i="84"/>
  <c r="J35" i="84"/>
  <c r="M35" i="84"/>
  <c r="P35" i="84"/>
  <c r="S35" i="84"/>
  <c r="V35" i="84"/>
  <c r="Y35" i="84"/>
  <c r="AB35" i="84"/>
  <c r="AE35" i="84"/>
  <c r="AH35" i="84"/>
  <c r="D36" i="84"/>
  <c r="G36" i="84"/>
  <c r="J36" i="84"/>
  <c r="M36" i="84"/>
  <c r="P36" i="84"/>
  <c r="S36" i="84"/>
  <c r="V36" i="84"/>
  <c r="Y36" i="84"/>
  <c r="AB36" i="84"/>
  <c r="AE36" i="84"/>
  <c r="AH36" i="84"/>
  <c r="D37" i="84"/>
  <c r="G37" i="84"/>
  <c r="J37" i="84"/>
  <c r="M37" i="84"/>
  <c r="P37" i="84"/>
  <c r="S37" i="84"/>
  <c r="V37" i="84"/>
  <c r="Y37" i="84"/>
  <c r="AB37" i="84"/>
  <c r="AE37" i="84"/>
  <c r="AH37" i="84"/>
  <c r="B40" i="84"/>
  <c r="C40" i="84"/>
  <c r="F40" i="84"/>
  <c r="I40" i="84"/>
  <c r="L40" i="84"/>
  <c r="O40" i="84"/>
  <c r="R40" i="84"/>
  <c r="U40" i="84"/>
  <c r="X40" i="84"/>
  <c r="AA40" i="84"/>
  <c r="AD40" i="84"/>
  <c r="AG40" i="84"/>
  <c r="C53" i="84"/>
  <c r="D47" i="84"/>
  <c r="F53" i="84"/>
  <c r="G47" i="84"/>
  <c r="R53" i="84"/>
  <c r="J47" i="84"/>
  <c r="L53" i="84"/>
  <c r="M47" i="84"/>
  <c r="O53" i="84"/>
  <c r="P47" i="84"/>
  <c r="S47" i="84"/>
  <c r="U53" i="84"/>
  <c r="V47" i="84"/>
  <c r="X53" i="84"/>
  <c r="Y47" i="84"/>
  <c r="AB47" i="84"/>
  <c r="AD53" i="84"/>
  <c r="AE47" i="84"/>
  <c r="D48" i="84"/>
  <c r="G48" i="84"/>
  <c r="J48" i="84"/>
  <c r="M48" i="84"/>
  <c r="P48" i="84"/>
  <c r="S48" i="84"/>
  <c r="V48" i="84"/>
  <c r="Y48" i="84"/>
  <c r="AB48" i="84"/>
  <c r="AE48" i="84"/>
  <c r="D49" i="84"/>
  <c r="G49" i="84"/>
  <c r="J49" i="84"/>
  <c r="M49" i="84"/>
  <c r="P49" i="84"/>
  <c r="S49" i="84"/>
  <c r="V49" i="84"/>
  <c r="Y49" i="84"/>
  <c r="AB49" i="84"/>
  <c r="AE49" i="84"/>
  <c r="D50" i="84"/>
  <c r="G50" i="84"/>
  <c r="J50" i="84"/>
  <c r="M50" i="84"/>
  <c r="P50" i="84"/>
  <c r="S50" i="84"/>
  <c r="V50" i="84"/>
  <c r="Y50" i="84"/>
  <c r="AB50" i="84"/>
  <c r="AE50" i="84"/>
  <c r="D51" i="84"/>
  <c r="G51" i="84"/>
  <c r="J51" i="84"/>
  <c r="M51" i="84"/>
  <c r="P51" i="84"/>
  <c r="S51" i="84"/>
  <c r="V51" i="84"/>
  <c r="Y51" i="84"/>
  <c r="AB51" i="84"/>
  <c r="AE51" i="84"/>
  <c r="D52" i="84"/>
  <c r="G52" i="84"/>
  <c r="J52" i="84"/>
  <c r="M52" i="84"/>
  <c r="P52" i="84"/>
  <c r="S52" i="84"/>
  <c r="V52" i="84"/>
  <c r="Y52" i="84"/>
  <c r="AB52" i="84"/>
  <c r="AE52" i="84"/>
  <c r="D53" i="84"/>
  <c r="G53" i="84"/>
  <c r="I53" i="84"/>
  <c r="J53" i="84"/>
  <c r="M53" i="84"/>
  <c r="P53" i="84"/>
  <c r="S53" i="84"/>
  <c r="V53" i="84"/>
  <c r="Y53" i="84"/>
  <c r="AA53" i="84"/>
  <c r="AB53" i="84"/>
  <c r="AE53" i="84"/>
  <c r="G54" i="84"/>
  <c r="J54" i="84"/>
  <c r="M54" i="84"/>
  <c r="P54" i="84"/>
  <c r="S54" i="84"/>
  <c r="V54" i="84"/>
  <c r="Y54" i="84"/>
  <c r="AB54" i="84"/>
  <c r="AE54" i="84"/>
  <c r="G55" i="84"/>
  <c r="J55" i="84"/>
  <c r="M55" i="84"/>
  <c r="P55" i="84"/>
  <c r="S55" i="84"/>
  <c r="V55" i="84"/>
  <c r="Y55" i="84"/>
  <c r="AB55" i="84"/>
  <c r="AE55" i="84"/>
  <c r="D56" i="84"/>
  <c r="G56" i="84"/>
  <c r="J56" i="84"/>
  <c r="M56" i="84"/>
  <c r="P56" i="84"/>
  <c r="S56" i="84"/>
  <c r="V56" i="84"/>
  <c r="Y56" i="84"/>
  <c r="AB56" i="84"/>
  <c r="AE56" i="84"/>
  <c r="D57" i="84"/>
  <c r="G57" i="84"/>
  <c r="J57" i="84"/>
  <c r="M57" i="84"/>
  <c r="P57" i="84"/>
  <c r="S57" i="84"/>
  <c r="V57" i="84"/>
  <c r="Y57" i="84"/>
  <c r="AB57" i="84"/>
  <c r="AE57" i="84"/>
  <c r="D58" i="84"/>
  <c r="G58" i="84"/>
  <c r="J58" i="84"/>
  <c r="M58" i="84"/>
  <c r="P58" i="84"/>
  <c r="S58" i="84"/>
  <c r="V58" i="84"/>
  <c r="Y58" i="84"/>
  <c r="AB58" i="84"/>
  <c r="AE58" i="84"/>
  <c r="G59" i="84"/>
  <c r="J59" i="84"/>
  <c r="M59" i="84"/>
  <c r="P59" i="84"/>
  <c r="S59" i="84"/>
  <c r="V59" i="84"/>
  <c r="G60" i="84"/>
  <c r="J60" i="84"/>
  <c r="M60" i="84"/>
  <c r="P60" i="84"/>
  <c r="S60" i="84"/>
  <c r="V60" i="84"/>
  <c r="G61" i="84"/>
  <c r="J61" i="84"/>
  <c r="M61" i="84"/>
  <c r="P61" i="84"/>
  <c r="S61" i="84"/>
  <c r="V61" i="84"/>
  <c r="G62" i="84"/>
  <c r="J62" i="84"/>
  <c r="M62" i="84"/>
  <c r="P62" i="84"/>
  <c r="S62" i="84"/>
  <c r="V62" i="84"/>
  <c r="G63" i="84"/>
  <c r="J63" i="84"/>
  <c r="M63" i="84"/>
  <c r="P63" i="84"/>
  <c r="S63" i="84"/>
  <c r="G64" i="84"/>
  <c r="J64" i="84"/>
  <c r="M64" i="84"/>
  <c r="P64" i="84"/>
  <c r="S64" i="84"/>
  <c r="G65" i="84"/>
  <c r="J65" i="84"/>
  <c r="M65" i="84"/>
  <c r="P65" i="84"/>
  <c r="S65" i="84"/>
  <c r="G66" i="84"/>
  <c r="J66" i="84"/>
  <c r="M66" i="84"/>
  <c r="P66" i="84"/>
  <c r="S66" i="84"/>
  <c r="P67" i="84"/>
  <c r="S67" i="84"/>
  <c r="P68" i="84"/>
  <c r="S68" i="84"/>
  <c r="P69" i="84"/>
  <c r="S69" i="84"/>
  <c r="P70" i="84"/>
  <c r="S70" i="84"/>
  <c r="D75" i="84"/>
  <c r="G75" i="84"/>
  <c r="J75" i="84"/>
  <c r="M75" i="84"/>
  <c r="P75" i="84"/>
  <c r="S75" i="84"/>
  <c r="V75" i="84"/>
  <c r="Y75" i="84"/>
  <c r="AB75" i="84"/>
  <c r="AE75" i="84"/>
  <c r="D76" i="84"/>
  <c r="G76" i="84"/>
  <c r="J76" i="84"/>
  <c r="M76" i="84"/>
  <c r="P76" i="84"/>
  <c r="S76" i="84"/>
  <c r="V76" i="84"/>
  <c r="Y76" i="84"/>
  <c r="AB76" i="84"/>
  <c r="AE76" i="84"/>
  <c r="D77" i="84"/>
  <c r="G77" i="84"/>
  <c r="J77" i="84"/>
  <c r="M77" i="84"/>
  <c r="P77" i="84"/>
  <c r="S77" i="84"/>
  <c r="V77" i="84"/>
  <c r="Y77" i="84"/>
  <c r="AB77" i="84"/>
  <c r="AE77" i="84"/>
  <c r="C80" i="84"/>
  <c r="F80" i="84"/>
  <c r="I80" i="84"/>
  <c r="L80" i="84"/>
  <c r="O80" i="84"/>
  <c r="R80" i="84"/>
  <c r="U80" i="84"/>
  <c r="X80" i="84"/>
  <c r="AA80" i="84"/>
  <c r="AD80" i="84"/>
  <c r="C13" i="91"/>
  <c r="D7" i="91"/>
  <c r="F13" i="91"/>
  <c r="G7" i="91"/>
  <c r="I13" i="91"/>
  <c r="J7" i="91"/>
  <c r="L13" i="91"/>
  <c r="M7" i="91"/>
  <c r="O13" i="91"/>
  <c r="P7" i="91"/>
  <c r="R13" i="91"/>
  <c r="S7" i="91"/>
  <c r="U13" i="91"/>
  <c r="V7" i="91"/>
  <c r="X13" i="91"/>
  <c r="Y7" i="91"/>
  <c r="AA13" i="91"/>
  <c r="AB7" i="91"/>
  <c r="AD13" i="91"/>
  <c r="AE7" i="91"/>
  <c r="D8" i="91"/>
  <c r="G8" i="91"/>
  <c r="J8" i="91"/>
  <c r="M8" i="91"/>
  <c r="P8" i="91"/>
  <c r="S8" i="91"/>
  <c r="V8" i="91"/>
  <c r="Y8" i="91"/>
  <c r="AB8" i="91"/>
  <c r="AE8" i="91"/>
  <c r="D9" i="91"/>
  <c r="G9" i="91"/>
  <c r="J9" i="91"/>
  <c r="M9" i="91"/>
  <c r="P9" i="91"/>
  <c r="S9" i="91"/>
  <c r="V9" i="91"/>
  <c r="Y9" i="91"/>
  <c r="AB9" i="91"/>
  <c r="AE9" i="91"/>
  <c r="D10" i="91"/>
  <c r="G10" i="91"/>
  <c r="J10" i="91"/>
  <c r="M10" i="91"/>
  <c r="P10" i="91"/>
  <c r="S10" i="91"/>
  <c r="V10" i="91"/>
  <c r="Y10" i="91"/>
  <c r="AB10" i="91"/>
  <c r="AE10" i="91"/>
  <c r="D11" i="91"/>
  <c r="G11" i="91"/>
  <c r="J11" i="91"/>
  <c r="M11" i="91"/>
  <c r="P11" i="91"/>
  <c r="S11" i="91"/>
  <c r="V11" i="91"/>
  <c r="Y11" i="91"/>
  <c r="AB11" i="91"/>
  <c r="AE11" i="91"/>
  <c r="D12" i="91"/>
  <c r="G12" i="91"/>
  <c r="J12" i="91"/>
  <c r="M12" i="91"/>
  <c r="P12" i="91"/>
  <c r="S12" i="91"/>
  <c r="V12" i="91"/>
  <c r="Y12" i="91"/>
  <c r="AB12" i="91"/>
  <c r="AE12" i="91"/>
  <c r="B13" i="91"/>
  <c r="D13" i="91"/>
  <c r="G13" i="91"/>
  <c r="J13" i="91"/>
  <c r="M13" i="91"/>
  <c r="P13" i="91"/>
  <c r="S13" i="91"/>
  <c r="V13" i="91"/>
  <c r="Y13" i="91"/>
  <c r="AB13" i="91"/>
  <c r="AE13" i="91"/>
  <c r="D16" i="91"/>
  <c r="G16" i="91"/>
  <c r="G17" i="91"/>
  <c r="S17" i="91"/>
  <c r="V17" i="91"/>
  <c r="Y17" i="91"/>
  <c r="AD35" i="91"/>
  <c r="AD37" i="91"/>
  <c r="AE17" i="91"/>
  <c r="D18" i="91"/>
  <c r="G18" i="91"/>
  <c r="S18" i="91"/>
  <c r="V18" i="91"/>
  <c r="Y18" i="91"/>
  <c r="AB18" i="91"/>
  <c r="AE18" i="91"/>
  <c r="G19" i="91"/>
  <c r="S19" i="91"/>
  <c r="V19" i="91"/>
  <c r="Y19" i="91"/>
  <c r="AB19" i="91"/>
  <c r="AE19" i="91"/>
  <c r="G20" i="91"/>
  <c r="S20" i="91"/>
  <c r="V20" i="91"/>
  <c r="Y20" i="91"/>
  <c r="AE20" i="91"/>
  <c r="G21" i="91"/>
  <c r="S21" i="91"/>
  <c r="Y21" i="91"/>
  <c r="G22" i="91"/>
  <c r="G23" i="91"/>
  <c r="G24" i="91"/>
  <c r="G25" i="91"/>
  <c r="G26" i="91"/>
  <c r="G27" i="91"/>
  <c r="G28" i="91"/>
  <c r="G29" i="91"/>
  <c r="D35" i="91"/>
  <c r="G35" i="91"/>
  <c r="J35" i="91"/>
  <c r="M35" i="91"/>
  <c r="P35" i="91"/>
  <c r="S35" i="91"/>
  <c r="V35" i="91"/>
  <c r="Y35" i="91"/>
  <c r="AB35" i="91"/>
  <c r="AE35" i="91"/>
  <c r="D36" i="91"/>
  <c r="G36" i="91"/>
  <c r="J36" i="91"/>
  <c r="M36" i="91"/>
  <c r="P36" i="91"/>
  <c r="S36" i="91"/>
  <c r="V36" i="91"/>
  <c r="Y36" i="91"/>
  <c r="AB36" i="91"/>
  <c r="AE36" i="91"/>
  <c r="D37" i="91"/>
  <c r="G37" i="91"/>
  <c r="J37" i="91"/>
  <c r="M37" i="91"/>
  <c r="P37" i="91"/>
  <c r="S37" i="91"/>
  <c r="V37" i="91"/>
  <c r="Y37" i="91"/>
  <c r="AB37" i="91"/>
  <c r="AE37" i="91"/>
  <c r="B40" i="91"/>
  <c r="C40" i="91"/>
  <c r="F40" i="91"/>
  <c r="I40" i="91"/>
  <c r="L40" i="91"/>
  <c r="O40" i="91"/>
  <c r="R40" i="91"/>
  <c r="U40" i="91"/>
  <c r="X40" i="91"/>
  <c r="AA40" i="91"/>
  <c r="AD40" i="91"/>
  <c r="C52" i="91"/>
  <c r="D46" i="91"/>
  <c r="F52" i="91"/>
  <c r="G46" i="91"/>
  <c r="I52" i="91"/>
  <c r="J46" i="91"/>
  <c r="L52" i="91"/>
  <c r="M46" i="91"/>
  <c r="O52" i="91"/>
  <c r="P46" i="91"/>
  <c r="R52" i="91"/>
  <c r="S46" i="91"/>
  <c r="U52" i="91"/>
  <c r="V46" i="91"/>
  <c r="X52" i="91"/>
  <c r="Y46" i="91"/>
  <c r="AA52" i="91"/>
  <c r="AB46" i="91"/>
  <c r="D47" i="91"/>
  <c r="G47" i="91"/>
  <c r="J47" i="91"/>
  <c r="M47" i="91"/>
  <c r="P47" i="91"/>
  <c r="S47" i="91"/>
  <c r="V47" i="91"/>
  <c r="Y47" i="91"/>
  <c r="AB47" i="91"/>
  <c r="D48" i="91"/>
  <c r="G48" i="91"/>
  <c r="J48" i="91"/>
  <c r="M48" i="91"/>
  <c r="P48" i="91"/>
  <c r="S48" i="91"/>
  <c r="V48" i="91"/>
  <c r="Y48" i="91"/>
  <c r="AB48" i="91"/>
  <c r="D49" i="91"/>
  <c r="G49" i="91"/>
  <c r="J49" i="91"/>
  <c r="M49" i="91"/>
  <c r="P49" i="91"/>
  <c r="S49" i="91"/>
  <c r="V49" i="91"/>
  <c r="Y49" i="91"/>
  <c r="AB49" i="91"/>
  <c r="D50" i="91"/>
  <c r="G50" i="91"/>
  <c r="J50" i="91"/>
  <c r="M50" i="91"/>
  <c r="P50" i="91"/>
  <c r="S50" i="91"/>
  <c r="V50" i="91"/>
  <c r="Y50" i="91"/>
  <c r="AB50" i="91"/>
  <c r="D51" i="91"/>
  <c r="G51" i="91"/>
  <c r="J51" i="91"/>
  <c r="M51" i="91"/>
  <c r="P51" i="91"/>
  <c r="S51" i="91"/>
  <c r="V51" i="91"/>
  <c r="Y51" i="91"/>
  <c r="AB51" i="91"/>
  <c r="D52" i="91"/>
  <c r="G52" i="91"/>
  <c r="J52" i="91"/>
  <c r="M52" i="91"/>
  <c r="P52" i="91"/>
  <c r="S52" i="91"/>
  <c r="V52" i="91"/>
  <c r="Y52" i="91"/>
  <c r="AB52" i="91"/>
  <c r="J54" i="91"/>
  <c r="M54" i="91"/>
  <c r="D55" i="91"/>
  <c r="G55" i="91"/>
  <c r="J55" i="91"/>
  <c r="M55" i="91"/>
  <c r="P55" i="91"/>
  <c r="V55" i="91"/>
  <c r="Y55" i="91"/>
  <c r="AB55" i="91"/>
  <c r="D56" i="91"/>
  <c r="G56" i="91"/>
  <c r="J56" i="91"/>
  <c r="P56" i="91"/>
  <c r="V56" i="91"/>
  <c r="Y56" i="91"/>
  <c r="AB56" i="91"/>
  <c r="D57" i="91"/>
  <c r="G57" i="91"/>
  <c r="J57" i="91"/>
  <c r="V57" i="91"/>
  <c r="Y57" i="91"/>
  <c r="AB57" i="91"/>
  <c r="D58" i="91"/>
  <c r="G58" i="91"/>
  <c r="J58" i="91"/>
  <c r="V58" i="91"/>
  <c r="Y58" i="91"/>
  <c r="AB58" i="91"/>
  <c r="D59" i="91"/>
  <c r="G59" i="91"/>
  <c r="J59" i="91"/>
  <c r="AB59" i="91"/>
  <c r="G60" i="91"/>
  <c r="J60" i="91"/>
  <c r="G61" i="91"/>
  <c r="J61" i="91"/>
  <c r="G62" i="91"/>
  <c r="J62" i="91"/>
  <c r="G63" i="91"/>
  <c r="J63" i="91"/>
  <c r="G64" i="91"/>
  <c r="J64" i="91"/>
  <c r="G65" i="91"/>
  <c r="J65" i="91"/>
  <c r="G66" i="91"/>
  <c r="J66" i="91"/>
  <c r="D74" i="91"/>
  <c r="G74" i="91"/>
  <c r="J74" i="91"/>
  <c r="M74" i="91"/>
  <c r="P74" i="91"/>
  <c r="S74" i="91"/>
  <c r="V74" i="91"/>
  <c r="Y74" i="91"/>
  <c r="AB74" i="91"/>
  <c r="D75" i="91"/>
  <c r="G75" i="91"/>
  <c r="J75" i="91"/>
  <c r="M75" i="91"/>
  <c r="P75" i="91"/>
  <c r="S75" i="91"/>
  <c r="V75" i="91"/>
  <c r="Y75" i="91"/>
  <c r="AB75" i="91"/>
  <c r="D76" i="91"/>
  <c r="G76" i="91"/>
  <c r="J76" i="91"/>
  <c r="M76" i="91"/>
  <c r="P76" i="91"/>
  <c r="S76" i="91"/>
  <c r="V76" i="91"/>
  <c r="Y76" i="91"/>
  <c r="AB76" i="91"/>
  <c r="C79" i="91"/>
  <c r="F79" i="91"/>
  <c r="I79" i="91"/>
  <c r="L79" i="91"/>
  <c r="O79" i="91"/>
  <c r="R79" i="91"/>
  <c r="U79" i="91"/>
  <c r="X79" i="91"/>
  <c r="AA79" i="91"/>
  <c r="V1" i="63"/>
  <c r="V7" i="63"/>
  <c r="B7" i="63"/>
  <c r="N8" i="63"/>
  <c r="V8" i="63"/>
  <c r="X8" i="63"/>
  <c r="P8" i="63"/>
  <c r="J8" i="63"/>
  <c r="Z8" i="63"/>
  <c r="AB8" i="63"/>
  <c r="AD8" i="63"/>
  <c r="H8" i="63"/>
  <c r="R8" i="63"/>
  <c r="D8" i="63"/>
  <c r="F8" i="63"/>
  <c r="L8" i="63"/>
  <c r="AF8" i="63"/>
  <c r="AH8" i="63"/>
  <c r="AJ8" i="63"/>
  <c r="B8" i="63"/>
  <c r="B9" i="63"/>
  <c r="B10" i="63"/>
  <c r="C7" i="63"/>
  <c r="D10" i="63"/>
  <c r="E7" i="63"/>
  <c r="F10" i="63"/>
  <c r="G7" i="63"/>
  <c r="J10" i="63"/>
  <c r="K7" i="63"/>
  <c r="L10" i="63"/>
  <c r="M7" i="63"/>
  <c r="N10" i="63"/>
  <c r="O7" i="63"/>
  <c r="P10" i="63"/>
  <c r="Q7" i="63"/>
  <c r="R10" i="63"/>
  <c r="S7" i="63"/>
  <c r="U7" i="63"/>
  <c r="V10" i="63"/>
  <c r="W7" i="63"/>
  <c r="X10" i="63"/>
  <c r="Y7" i="63"/>
  <c r="Z10" i="63"/>
  <c r="AA7" i="63"/>
  <c r="AC7" i="63"/>
  <c r="AD10" i="63"/>
  <c r="AE7" i="63"/>
  <c r="AF10" i="63"/>
  <c r="AG7" i="63"/>
  <c r="AH10" i="63"/>
  <c r="AI7" i="63"/>
  <c r="AJ10" i="63"/>
  <c r="AK7" i="63"/>
  <c r="C8" i="63"/>
  <c r="E8" i="63"/>
  <c r="G8" i="63"/>
  <c r="K8" i="63"/>
  <c r="M8" i="63"/>
  <c r="O8" i="63"/>
  <c r="Q8" i="63"/>
  <c r="S8" i="63"/>
  <c r="U8" i="63"/>
  <c r="W8" i="63"/>
  <c r="Y8" i="63"/>
  <c r="AA8" i="63"/>
  <c r="AB10" i="63"/>
  <c r="AC8" i="63"/>
  <c r="AE8" i="63"/>
  <c r="AG8" i="63"/>
  <c r="AI8" i="63"/>
  <c r="AK8" i="63"/>
  <c r="C9" i="63"/>
  <c r="E9" i="63"/>
  <c r="G9" i="63"/>
  <c r="K9" i="63"/>
  <c r="M9" i="63"/>
  <c r="O9" i="63"/>
  <c r="Q9" i="63"/>
  <c r="S9" i="63"/>
  <c r="U9" i="63"/>
  <c r="W9" i="63"/>
  <c r="Y9" i="63"/>
  <c r="AA9" i="63"/>
  <c r="AC9" i="63"/>
  <c r="AE9" i="63"/>
  <c r="AG9" i="63"/>
  <c r="AI9" i="63"/>
  <c r="AK9" i="63"/>
  <c r="C10" i="63"/>
  <c r="E10" i="63"/>
  <c r="G10" i="63"/>
  <c r="H10" i="63"/>
  <c r="I10" i="63"/>
  <c r="K10" i="63"/>
  <c r="M10" i="63"/>
  <c r="O10" i="63"/>
  <c r="Q10" i="63"/>
  <c r="S10" i="63"/>
  <c r="U10" i="63"/>
  <c r="W10" i="63"/>
  <c r="Y10" i="63"/>
  <c r="AA10" i="63"/>
  <c r="AC10" i="63"/>
  <c r="AE10" i="63"/>
  <c r="AG10" i="63"/>
  <c r="AI10" i="63"/>
  <c r="AK10" i="63"/>
  <c r="B12" i="63"/>
  <c r="B13" i="63"/>
  <c r="B14" i="63"/>
  <c r="B15" i="63"/>
  <c r="B16" i="63"/>
  <c r="B17" i="63"/>
  <c r="B18" i="63"/>
  <c r="B19" i="63"/>
  <c r="B20" i="63"/>
  <c r="B21" i="63"/>
  <c r="B22" i="63"/>
  <c r="B23" i="63"/>
  <c r="B24" i="63"/>
  <c r="B25" i="63"/>
  <c r="B26" i="63"/>
  <c r="B27" i="63"/>
  <c r="C12" i="63"/>
  <c r="U12" i="63"/>
  <c r="C13" i="63"/>
  <c r="U13" i="63"/>
  <c r="C14" i="63"/>
  <c r="U14" i="63"/>
  <c r="C15" i="63"/>
  <c r="U15" i="63"/>
  <c r="C16" i="63"/>
  <c r="U16" i="63"/>
  <c r="C17" i="63"/>
  <c r="U17" i="63"/>
  <c r="C18" i="63"/>
  <c r="U18" i="63"/>
  <c r="C19" i="63"/>
  <c r="U19" i="63"/>
  <c r="C20" i="63"/>
  <c r="U20" i="63"/>
  <c r="C21" i="63"/>
  <c r="U21" i="63"/>
  <c r="C22" i="63"/>
  <c r="U22" i="63"/>
  <c r="C23" i="63"/>
  <c r="U23" i="63"/>
  <c r="C24" i="63"/>
  <c r="U24" i="63"/>
  <c r="C25" i="63"/>
  <c r="D25" i="63"/>
  <c r="E25" i="63"/>
  <c r="F25" i="63"/>
  <c r="G25" i="63"/>
  <c r="H25" i="63"/>
  <c r="I25" i="63"/>
  <c r="J25" i="63"/>
  <c r="K25" i="63"/>
  <c r="L25" i="63"/>
  <c r="M25" i="63"/>
  <c r="N25" i="63"/>
  <c r="O25" i="63"/>
  <c r="P25" i="63"/>
  <c r="Q25" i="63"/>
  <c r="R25" i="63"/>
  <c r="S25" i="63"/>
  <c r="U25" i="63"/>
  <c r="V25" i="63"/>
  <c r="W25" i="63"/>
  <c r="X25" i="63"/>
  <c r="Y25" i="63"/>
  <c r="Z25" i="63"/>
  <c r="AA25" i="63"/>
  <c r="AB25" i="63"/>
  <c r="AC25" i="63"/>
  <c r="AD25" i="63"/>
  <c r="AE25" i="63"/>
  <c r="AF25" i="63"/>
  <c r="AG25" i="63"/>
  <c r="AH25" i="63"/>
  <c r="AI25" i="63"/>
  <c r="AJ25" i="63"/>
  <c r="AK25" i="63"/>
  <c r="C26" i="63"/>
  <c r="U26" i="63"/>
  <c r="C27" i="63"/>
  <c r="D27" i="63"/>
  <c r="E27" i="63"/>
  <c r="F27" i="63"/>
  <c r="G27" i="63"/>
  <c r="H27" i="63"/>
  <c r="I27" i="63"/>
  <c r="J27" i="63"/>
  <c r="K27" i="63"/>
  <c r="L27" i="63"/>
  <c r="M27" i="63"/>
  <c r="N27" i="63"/>
  <c r="O27" i="63"/>
  <c r="P27" i="63"/>
  <c r="Q27" i="63"/>
  <c r="R27" i="63"/>
  <c r="S27" i="63"/>
  <c r="U27" i="63"/>
  <c r="V27" i="63"/>
  <c r="W27" i="63"/>
  <c r="X27" i="63"/>
  <c r="Y27" i="63"/>
  <c r="Z27" i="63"/>
  <c r="AA27" i="63"/>
  <c r="AB27" i="63"/>
  <c r="AD27" i="63"/>
  <c r="AE27" i="63"/>
  <c r="AF27" i="63"/>
  <c r="AG27" i="63"/>
  <c r="AH27" i="63"/>
  <c r="AI27" i="63"/>
  <c r="AJ27" i="63"/>
  <c r="AK27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C29" i="63"/>
  <c r="T40" i="63"/>
  <c r="T41" i="63"/>
  <c r="U29" i="63"/>
  <c r="C30" i="63"/>
  <c r="U30" i="63"/>
  <c r="C31" i="63"/>
  <c r="U31" i="63"/>
  <c r="C32" i="63"/>
  <c r="U32" i="63"/>
  <c r="C33" i="63"/>
  <c r="U33" i="63"/>
  <c r="C34" i="63"/>
  <c r="U34" i="63"/>
  <c r="C35" i="63"/>
  <c r="U35" i="63"/>
  <c r="C36" i="63"/>
  <c r="D36" i="63"/>
  <c r="E36" i="63"/>
  <c r="F36" i="63"/>
  <c r="G36" i="63"/>
  <c r="H36" i="63"/>
  <c r="I36" i="63"/>
  <c r="J36" i="63"/>
  <c r="K36" i="63"/>
  <c r="L36" i="63"/>
  <c r="M36" i="63"/>
  <c r="N36" i="63"/>
  <c r="O36" i="63"/>
  <c r="P36" i="63"/>
  <c r="Q36" i="63"/>
  <c r="R36" i="63"/>
  <c r="S36" i="63"/>
  <c r="U36" i="63"/>
  <c r="V36" i="63"/>
  <c r="W36" i="63"/>
  <c r="X36" i="63"/>
  <c r="Y36" i="63"/>
  <c r="Z36" i="63"/>
  <c r="AA36" i="63"/>
  <c r="AB36" i="63"/>
  <c r="AC36" i="63"/>
  <c r="AD36" i="63"/>
  <c r="AE36" i="63"/>
  <c r="AF36" i="63"/>
  <c r="AG36" i="63"/>
  <c r="AH36" i="63"/>
  <c r="AI36" i="63"/>
  <c r="AJ36" i="63"/>
  <c r="AK36" i="63"/>
  <c r="C37" i="63"/>
  <c r="U37" i="63"/>
  <c r="C38" i="63"/>
  <c r="U38" i="63"/>
  <c r="C39" i="63"/>
  <c r="U39" i="63"/>
  <c r="C40" i="63"/>
  <c r="D40" i="63"/>
  <c r="F40" i="63"/>
  <c r="J40" i="63"/>
  <c r="N40" i="63"/>
  <c r="U40" i="63"/>
  <c r="C41" i="63"/>
  <c r="D41" i="63"/>
  <c r="E41" i="63"/>
  <c r="F41" i="63"/>
  <c r="G41" i="63"/>
  <c r="H41" i="63"/>
  <c r="I41" i="63"/>
  <c r="J41" i="63"/>
  <c r="K41" i="63"/>
  <c r="L41" i="63"/>
  <c r="M41" i="63"/>
  <c r="N41" i="63"/>
  <c r="O41" i="63"/>
  <c r="P41" i="63"/>
  <c r="Q41" i="63"/>
  <c r="R41" i="63"/>
  <c r="S41" i="63"/>
  <c r="U41" i="63"/>
  <c r="V41" i="63"/>
  <c r="W41" i="63"/>
  <c r="X41" i="63"/>
  <c r="Y41" i="63"/>
  <c r="Z41" i="63"/>
  <c r="AA41" i="63"/>
  <c r="AB41" i="63"/>
  <c r="AC41" i="63"/>
  <c r="AD41" i="63"/>
  <c r="AE41" i="63"/>
  <c r="AF41" i="63"/>
  <c r="AG41" i="63"/>
  <c r="AH41" i="63"/>
  <c r="AI41" i="63"/>
  <c r="AJ41" i="63"/>
  <c r="AK41" i="63"/>
  <c r="N43" i="63"/>
  <c r="V43" i="63"/>
  <c r="X43" i="63"/>
  <c r="P43" i="63"/>
  <c r="Z43" i="63"/>
  <c r="AB43" i="63"/>
  <c r="AD43" i="63"/>
  <c r="H43" i="63"/>
  <c r="R43" i="63"/>
  <c r="L43" i="63"/>
  <c r="AF43" i="63"/>
  <c r="AH43" i="63"/>
  <c r="B43" i="63"/>
  <c r="B44" i="63"/>
  <c r="D44" i="63"/>
  <c r="F44" i="63"/>
  <c r="H44" i="63"/>
  <c r="J44" i="63"/>
  <c r="L44" i="63"/>
  <c r="N44" i="63"/>
  <c r="P44" i="63"/>
  <c r="R44" i="63"/>
  <c r="T44" i="63"/>
  <c r="V44" i="63"/>
  <c r="X44" i="63"/>
  <c r="Z44" i="63"/>
  <c r="AB44" i="63"/>
  <c r="AD44" i="63"/>
  <c r="AF44" i="63"/>
  <c r="AH44" i="63"/>
  <c r="AJ44" i="63"/>
  <c r="B49" i="63"/>
  <c r="B50" i="63"/>
  <c r="B51" i="63"/>
  <c r="B52" i="63"/>
  <c r="B53" i="63"/>
  <c r="B54" i="63"/>
  <c r="B55" i="63"/>
  <c r="B56" i="63"/>
  <c r="B57" i="63"/>
  <c r="C49" i="63"/>
  <c r="T57" i="63"/>
  <c r="U49" i="63"/>
  <c r="C50" i="63"/>
  <c r="U50" i="63"/>
  <c r="C51" i="63"/>
  <c r="U51" i="63"/>
  <c r="C52" i="63"/>
  <c r="U52" i="63"/>
  <c r="C53" i="63"/>
  <c r="U53" i="63"/>
  <c r="C54" i="63"/>
  <c r="U54" i="63"/>
  <c r="C55" i="63"/>
  <c r="U55" i="63"/>
  <c r="C56" i="63"/>
  <c r="U56" i="63"/>
  <c r="C57" i="63"/>
  <c r="J57" i="63"/>
  <c r="K57" i="63"/>
  <c r="U57" i="63"/>
  <c r="X57" i="63"/>
  <c r="Y57" i="63"/>
  <c r="Z57" i="63"/>
  <c r="AA57" i="63"/>
  <c r="AB57" i="63"/>
  <c r="AC57" i="63"/>
  <c r="AD57" i="63"/>
  <c r="AE57" i="63"/>
  <c r="AF57" i="63"/>
  <c r="AG57" i="63"/>
  <c r="AH57" i="63"/>
  <c r="AI57" i="63"/>
  <c r="AJ57" i="63"/>
  <c r="AK57" i="63"/>
  <c r="L1" i="64"/>
  <c r="B8" i="64"/>
  <c r="B9" i="64"/>
  <c r="B10" i="64"/>
  <c r="B11" i="64"/>
  <c r="B12" i="64"/>
  <c r="B13" i="64"/>
  <c r="B14" i="64"/>
  <c r="B15" i="64"/>
  <c r="D16" i="64"/>
  <c r="J16" i="64"/>
  <c r="L16" i="64"/>
  <c r="N16" i="64"/>
  <c r="B16" i="64"/>
  <c r="B17" i="64"/>
  <c r="B18" i="64"/>
  <c r="B19" i="64"/>
  <c r="B20" i="64"/>
  <c r="C8" i="64"/>
  <c r="D15" i="64"/>
  <c r="D19" i="64"/>
  <c r="D20" i="64"/>
  <c r="E8" i="64"/>
  <c r="F15" i="64"/>
  <c r="F19" i="64"/>
  <c r="F20" i="64"/>
  <c r="G8" i="64"/>
  <c r="H15" i="64"/>
  <c r="H19" i="64"/>
  <c r="H20" i="64"/>
  <c r="I8" i="64"/>
  <c r="J15" i="64"/>
  <c r="J19" i="64"/>
  <c r="J20" i="64"/>
  <c r="K8" i="64"/>
  <c r="L15" i="64"/>
  <c r="L19" i="64"/>
  <c r="L20" i="64"/>
  <c r="M8" i="64"/>
  <c r="N15" i="64"/>
  <c r="N19" i="64"/>
  <c r="N20" i="64"/>
  <c r="O8" i="64"/>
  <c r="P15" i="64"/>
  <c r="P19" i="64"/>
  <c r="P20" i="64"/>
  <c r="Q8" i="64"/>
  <c r="C9" i="64"/>
  <c r="E9" i="64"/>
  <c r="G9" i="64"/>
  <c r="I9" i="64"/>
  <c r="K9" i="64"/>
  <c r="M9" i="64"/>
  <c r="O9" i="64"/>
  <c r="Q9" i="64"/>
  <c r="C10" i="64"/>
  <c r="E10" i="64"/>
  <c r="G10" i="64"/>
  <c r="I10" i="64"/>
  <c r="K10" i="64"/>
  <c r="M10" i="64"/>
  <c r="O10" i="64"/>
  <c r="Q10" i="64"/>
  <c r="C11" i="64"/>
  <c r="E11" i="64"/>
  <c r="G11" i="64"/>
  <c r="I11" i="64"/>
  <c r="K11" i="64"/>
  <c r="M11" i="64"/>
  <c r="O11" i="64"/>
  <c r="Q11" i="64"/>
  <c r="C12" i="64"/>
  <c r="E12" i="64"/>
  <c r="G12" i="64"/>
  <c r="I12" i="64"/>
  <c r="K12" i="64"/>
  <c r="M12" i="64"/>
  <c r="O12" i="64"/>
  <c r="Q12" i="64"/>
  <c r="C13" i="64"/>
  <c r="E13" i="64"/>
  <c r="G13" i="64"/>
  <c r="I13" i="64"/>
  <c r="K13" i="64"/>
  <c r="M13" i="64"/>
  <c r="O13" i="64"/>
  <c r="Q13" i="64"/>
  <c r="C14" i="64"/>
  <c r="E14" i="64"/>
  <c r="G14" i="64"/>
  <c r="I14" i="64"/>
  <c r="K14" i="64"/>
  <c r="M14" i="64"/>
  <c r="O14" i="64"/>
  <c r="Q14" i="64"/>
  <c r="C15" i="64"/>
  <c r="E15" i="64"/>
  <c r="G15" i="64"/>
  <c r="I15" i="64"/>
  <c r="K15" i="64"/>
  <c r="M15" i="64"/>
  <c r="O15" i="64"/>
  <c r="Q15" i="64"/>
  <c r="C16" i="64"/>
  <c r="E16" i="64"/>
  <c r="G16" i="64"/>
  <c r="I16" i="64"/>
  <c r="K16" i="64"/>
  <c r="M16" i="64"/>
  <c r="O16" i="64"/>
  <c r="Q16" i="64"/>
  <c r="C17" i="64"/>
  <c r="E17" i="64"/>
  <c r="G17" i="64"/>
  <c r="I17" i="64"/>
  <c r="K17" i="64"/>
  <c r="M17" i="64"/>
  <c r="O17" i="64"/>
  <c r="Q17" i="64"/>
  <c r="C18" i="64"/>
  <c r="E18" i="64"/>
  <c r="G18" i="64"/>
  <c r="I18" i="64"/>
  <c r="K18" i="64"/>
  <c r="M18" i="64"/>
  <c r="O18" i="64"/>
  <c r="Q18" i="64"/>
  <c r="C19" i="64"/>
  <c r="E19" i="64"/>
  <c r="G19" i="64"/>
  <c r="I19" i="64"/>
  <c r="K19" i="64"/>
  <c r="M19" i="64"/>
  <c r="O19" i="64"/>
  <c r="Q19" i="64"/>
  <c r="C20" i="64"/>
  <c r="E20" i="64"/>
  <c r="G20" i="64"/>
  <c r="I20" i="64"/>
  <c r="K20" i="64"/>
  <c r="M20" i="64"/>
  <c r="O20" i="64"/>
  <c r="Q20" i="64"/>
  <c r="B22" i="64"/>
  <c r="B23" i="64"/>
  <c r="D23" i="64"/>
  <c r="F23" i="64"/>
  <c r="H23" i="64"/>
  <c r="J23" i="64"/>
  <c r="L23" i="64"/>
  <c r="N23" i="64"/>
  <c r="P23" i="64"/>
  <c r="B28" i="64"/>
  <c r="B29" i="64"/>
  <c r="B30" i="64"/>
  <c r="B31" i="64"/>
  <c r="B32" i="64"/>
  <c r="B33" i="64"/>
  <c r="B34" i="64"/>
  <c r="B35" i="64"/>
  <c r="B36" i="64"/>
  <c r="C28" i="64"/>
  <c r="F36" i="64"/>
  <c r="G28" i="64"/>
  <c r="H36" i="64"/>
  <c r="I28" i="64"/>
  <c r="P36" i="64"/>
  <c r="Q28" i="64"/>
  <c r="C29" i="64"/>
  <c r="G29" i="64"/>
  <c r="I29" i="64"/>
  <c r="Q29" i="64"/>
  <c r="C30" i="64"/>
  <c r="G30" i="64"/>
  <c r="I30" i="64"/>
  <c r="Q30" i="64"/>
  <c r="C31" i="64"/>
  <c r="G31" i="64"/>
  <c r="I31" i="64"/>
  <c r="Q31" i="64"/>
  <c r="C32" i="64"/>
  <c r="G32" i="64"/>
  <c r="I32" i="64"/>
  <c r="Q32" i="64"/>
  <c r="C33" i="64"/>
  <c r="G33" i="64"/>
  <c r="I33" i="64"/>
  <c r="Q33" i="64"/>
  <c r="C34" i="64"/>
  <c r="G34" i="64"/>
  <c r="I34" i="64"/>
  <c r="Q34" i="64"/>
  <c r="C35" i="64"/>
  <c r="G35" i="64"/>
  <c r="I35" i="64"/>
  <c r="Q35" i="64"/>
  <c r="C36" i="64"/>
  <c r="G36" i="64"/>
  <c r="I36" i="64"/>
  <c r="Q36" i="64"/>
  <c r="B38" i="64"/>
  <c r="B39" i="64"/>
  <c r="B40" i="64"/>
  <c r="P1" i="93"/>
  <c r="B8" i="93"/>
  <c r="B9" i="93"/>
  <c r="B10" i="93"/>
  <c r="B11" i="93"/>
  <c r="B12" i="93"/>
  <c r="B13" i="93"/>
  <c r="B14" i="93"/>
  <c r="B15" i="93"/>
  <c r="L16" i="93"/>
  <c r="H16" i="93"/>
  <c r="N16" i="93"/>
  <c r="P16" i="93"/>
  <c r="R16" i="93"/>
  <c r="F16" i="93"/>
  <c r="B16" i="93"/>
  <c r="B17" i="93"/>
  <c r="B18" i="93"/>
  <c r="B19" i="93"/>
  <c r="B20" i="93"/>
  <c r="C8" i="93"/>
  <c r="D15" i="93"/>
  <c r="D19" i="93"/>
  <c r="D20" i="93"/>
  <c r="E8" i="93"/>
  <c r="G8" i="93"/>
  <c r="H15" i="93"/>
  <c r="H19" i="93"/>
  <c r="H20" i="93"/>
  <c r="I8" i="93"/>
  <c r="J15" i="93"/>
  <c r="J19" i="93"/>
  <c r="J20" i="93"/>
  <c r="K8" i="93"/>
  <c r="L15" i="93"/>
  <c r="L19" i="93"/>
  <c r="L20" i="93"/>
  <c r="M8" i="93"/>
  <c r="N15" i="93"/>
  <c r="N19" i="93"/>
  <c r="N20" i="93"/>
  <c r="O8" i="93"/>
  <c r="P15" i="93"/>
  <c r="P19" i="93"/>
  <c r="P20" i="93"/>
  <c r="Q8" i="93"/>
  <c r="R15" i="93"/>
  <c r="R19" i="93"/>
  <c r="R20" i="93"/>
  <c r="S8" i="93"/>
  <c r="C9" i="93"/>
  <c r="E9" i="93"/>
  <c r="G9" i="93"/>
  <c r="I9" i="93"/>
  <c r="K9" i="93"/>
  <c r="M9" i="93"/>
  <c r="O9" i="93"/>
  <c r="Q9" i="93"/>
  <c r="S9" i="93"/>
  <c r="C10" i="93"/>
  <c r="E10" i="93"/>
  <c r="G10" i="93"/>
  <c r="I10" i="93"/>
  <c r="K10" i="93"/>
  <c r="M10" i="93"/>
  <c r="O10" i="93"/>
  <c r="Q10" i="93"/>
  <c r="S10" i="93"/>
  <c r="C11" i="93"/>
  <c r="E11" i="93"/>
  <c r="G11" i="93"/>
  <c r="I11" i="93"/>
  <c r="K11" i="93"/>
  <c r="M11" i="93"/>
  <c r="O11" i="93"/>
  <c r="Q11" i="93"/>
  <c r="S11" i="93"/>
  <c r="C12" i="93"/>
  <c r="E12" i="93"/>
  <c r="G12" i="93"/>
  <c r="I12" i="93"/>
  <c r="K12" i="93"/>
  <c r="M12" i="93"/>
  <c r="O12" i="93"/>
  <c r="Q12" i="93"/>
  <c r="S12" i="93"/>
  <c r="C13" i="93"/>
  <c r="E13" i="93"/>
  <c r="G13" i="93"/>
  <c r="I13" i="93"/>
  <c r="K13" i="93"/>
  <c r="M13" i="93"/>
  <c r="O13" i="93"/>
  <c r="Q13" i="93"/>
  <c r="S13" i="93"/>
  <c r="C14" i="93"/>
  <c r="E14" i="93"/>
  <c r="G14" i="93"/>
  <c r="I14" i="93"/>
  <c r="K14" i="93"/>
  <c r="M14" i="93"/>
  <c r="O14" i="93"/>
  <c r="Q14" i="93"/>
  <c r="S14" i="93"/>
  <c r="C15" i="93"/>
  <c r="E15" i="93"/>
  <c r="F15" i="93"/>
  <c r="G15" i="93"/>
  <c r="I15" i="93"/>
  <c r="K15" i="93"/>
  <c r="M15" i="93"/>
  <c r="O15" i="93"/>
  <c r="Q15" i="93"/>
  <c r="S15" i="93"/>
  <c r="C16" i="93"/>
  <c r="E16" i="93"/>
  <c r="G16" i="93"/>
  <c r="I16" i="93"/>
  <c r="K16" i="93"/>
  <c r="M16" i="93"/>
  <c r="O16" i="93"/>
  <c r="Q16" i="93"/>
  <c r="S16" i="93"/>
  <c r="C17" i="93"/>
  <c r="E17" i="93"/>
  <c r="G17" i="93"/>
  <c r="I17" i="93"/>
  <c r="K17" i="93"/>
  <c r="M17" i="93"/>
  <c r="O17" i="93"/>
  <c r="Q17" i="93"/>
  <c r="S17" i="93"/>
  <c r="C18" i="93"/>
  <c r="E18" i="93"/>
  <c r="G18" i="93"/>
  <c r="I18" i="93"/>
  <c r="K18" i="93"/>
  <c r="M18" i="93"/>
  <c r="O18" i="93"/>
  <c r="Q18" i="93"/>
  <c r="S18" i="93"/>
  <c r="C19" i="93"/>
  <c r="E19" i="93"/>
  <c r="F19" i="93"/>
  <c r="G19" i="93"/>
  <c r="I19" i="93"/>
  <c r="K19" i="93"/>
  <c r="M19" i="93"/>
  <c r="O19" i="93"/>
  <c r="Q19" i="93"/>
  <c r="S19" i="93"/>
  <c r="C20" i="93"/>
  <c r="E20" i="93"/>
  <c r="F20" i="93"/>
  <c r="G20" i="93"/>
  <c r="I20" i="93"/>
  <c r="K20" i="93"/>
  <c r="M20" i="93"/>
  <c r="O20" i="93"/>
  <c r="Q20" i="93"/>
  <c r="S20" i="93"/>
  <c r="L22" i="93"/>
  <c r="H22" i="93"/>
  <c r="N22" i="93"/>
  <c r="P22" i="93"/>
  <c r="R22" i="93"/>
  <c r="B22" i="93"/>
  <c r="B23" i="93"/>
  <c r="D23" i="93"/>
  <c r="F23" i="93"/>
  <c r="H23" i="93"/>
  <c r="J23" i="93"/>
  <c r="L23" i="93"/>
  <c r="N23" i="93"/>
  <c r="P23" i="93"/>
  <c r="R23" i="93"/>
  <c r="B28" i="93"/>
  <c r="B29" i="93"/>
  <c r="B30" i="93"/>
  <c r="B31" i="93"/>
  <c r="B32" i="93"/>
  <c r="B33" i="93"/>
  <c r="B34" i="93"/>
  <c r="B35" i="93"/>
  <c r="B36" i="93"/>
  <c r="C28" i="93"/>
  <c r="D36" i="93"/>
  <c r="E28" i="93"/>
  <c r="J36" i="93"/>
  <c r="K28" i="93"/>
  <c r="C29" i="93"/>
  <c r="E29" i="93"/>
  <c r="K29" i="93"/>
  <c r="C30" i="93"/>
  <c r="E30" i="93"/>
  <c r="K30" i="93"/>
  <c r="C31" i="93"/>
  <c r="E31" i="93"/>
  <c r="K31" i="93"/>
  <c r="C32" i="93"/>
  <c r="E32" i="93"/>
  <c r="K32" i="93"/>
  <c r="C33" i="93"/>
  <c r="E33" i="93"/>
  <c r="K33" i="93"/>
  <c r="C34" i="93"/>
  <c r="E34" i="93"/>
  <c r="K34" i="93"/>
  <c r="C35" i="93"/>
  <c r="E35" i="93"/>
  <c r="K35" i="93"/>
  <c r="C36" i="93"/>
  <c r="E36" i="93"/>
  <c r="K36" i="93"/>
  <c r="V1" i="62"/>
  <c r="B7" i="62"/>
  <c r="H8" i="62"/>
  <c r="J8" i="62"/>
  <c r="L8" i="62"/>
  <c r="N8" i="62"/>
  <c r="P8" i="62"/>
  <c r="V8" i="62"/>
  <c r="D41" i="62"/>
  <c r="F41" i="62"/>
  <c r="H41" i="62"/>
  <c r="T41" i="62"/>
  <c r="Z41" i="62"/>
  <c r="AD41" i="62"/>
  <c r="AF41" i="62"/>
  <c r="AB8" i="62"/>
  <c r="AH41" i="62"/>
  <c r="B41" i="62"/>
  <c r="AB41" i="62"/>
  <c r="AJ41" i="62"/>
  <c r="L41" i="62"/>
  <c r="P41" i="62"/>
  <c r="N41" i="62"/>
  <c r="B8" i="62"/>
  <c r="H9" i="62"/>
  <c r="J9" i="62"/>
  <c r="L9" i="62"/>
  <c r="N9" i="62"/>
  <c r="P9" i="62"/>
  <c r="V9" i="62"/>
  <c r="D42" i="62"/>
  <c r="F42" i="62"/>
  <c r="H42" i="62"/>
  <c r="T42" i="62"/>
  <c r="Z42" i="62"/>
  <c r="AD42" i="62"/>
  <c r="AF42" i="62"/>
  <c r="AB9" i="62"/>
  <c r="AH42" i="62"/>
  <c r="B42" i="62"/>
  <c r="AB42" i="62"/>
  <c r="AJ42" i="62"/>
  <c r="L42" i="62"/>
  <c r="P42" i="62"/>
  <c r="N42" i="62"/>
  <c r="B9" i="62"/>
  <c r="H10" i="62"/>
  <c r="J10" i="62"/>
  <c r="L10" i="62"/>
  <c r="N10" i="62"/>
  <c r="P10" i="62"/>
  <c r="V10" i="62"/>
  <c r="D43" i="62"/>
  <c r="F43" i="62"/>
  <c r="H43" i="62"/>
  <c r="T43" i="62"/>
  <c r="Z43" i="62"/>
  <c r="AD43" i="62"/>
  <c r="AF43" i="62"/>
  <c r="AB10" i="62"/>
  <c r="AH43" i="62"/>
  <c r="B43" i="62"/>
  <c r="AB43" i="62"/>
  <c r="AJ43" i="62"/>
  <c r="L43" i="62"/>
  <c r="P43" i="62"/>
  <c r="N43" i="62"/>
  <c r="B10" i="62"/>
  <c r="H11" i="62"/>
  <c r="J11" i="62"/>
  <c r="L11" i="62"/>
  <c r="N11" i="62"/>
  <c r="P11" i="62"/>
  <c r="V11" i="62"/>
  <c r="D44" i="62"/>
  <c r="F44" i="62"/>
  <c r="H44" i="62"/>
  <c r="T44" i="62"/>
  <c r="Z44" i="62"/>
  <c r="AD44" i="62"/>
  <c r="AF44" i="62"/>
  <c r="AB11" i="62"/>
  <c r="AH44" i="62"/>
  <c r="B44" i="62"/>
  <c r="AB44" i="62"/>
  <c r="AJ44" i="62"/>
  <c r="L44" i="62"/>
  <c r="P44" i="62"/>
  <c r="N44" i="62"/>
  <c r="B11" i="62"/>
  <c r="H12" i="62"/>
  <c r="J12" i="62"/>
  <c r="L12" i="62"/>
  <c r="N12" i="62"/>
  <c r="P12" i="62"/>
  <c r="V12" i="62"/>
  <c r="D45" i="62"/>
  <c r="F45" i="62"/>
  <c r="H45" i="62"/>
  <c r="T45" i="62"/>
  <c r="Z45" i="62"/>
  <c r="AD45" i="62"/>
  <c r="AF45" i="62"/>
  <c r="AB12" i="62"/>
  <c r="AH45" i="62"/>
  <c r="B45" i="62"/>
  <c r="AB45" i="62"/>
  <c r="AJ45" i="62"/>
  <c r="L45" i="62"/>
  <c r="P45" i="62"/>
  <c r="N45" i="62"/>
  <c r="B12" i="62"/>
  <c r="B13" i="62"/>
  <c r="C7" i="62"/>
  <c r="D13" i="62"/>
  <c r="E7" i="62"/>
  <c r="F13" i="62"/>
  <c r="G7" i="62"/>
  <c r="H13" i="62"/>
  <c r="I7" i="62"/>
  <c r="J13" i="62"/>
  <c r="K7" i="62"/>
  <c r="L13" i="62"/>
  <c r="M7" i="62"/>
  <c r="N13" i="62"/>
  <c r="O7" i="62"/>
  <c r="P13" i="62"/>
  <c r="Q7" i="62"/>
  <c r="S7" i="62"/>
  <c r="U7" i="62"/>
  <c r="W7" i="62"/>
  <c r="X13" i="62"/>
  <c r="Y7" i="62"/>
  <c r="Z13" i="62"/>
  <c r="AA7" i="62"/>
  <c r="AB13" i="62"/>
  <c r="AC7" i="62"/>
  <c r="C8" i="62"/>
  <c r="E8" i="62"/>
  <c r="G8" i="62"/>
  <c r="I8" i="62"/>
  <c r="K8" i="62"/>
  <c r="M8" i="62"/>
  <c r="O8" i="62"/>
  <c r="Q8" i="62"/>
  <c r="S8" i="62"/>
  <c r="U8" i="62"/>
  <c r="W8" i="62"/>
  <c r="Y8" i="62"/>
  <c r="AA8" i="62"/>
  <c r="AC8" i="62"/>
  <c r="C9" i="62"/>
  <c r="E9" i="62"/>
  <c r="G9" i="62"/>
  <c r="I9" i="62"/>
  <c r="K9" i="62"/>
  <c r="M9" i="62"/>
  <c r="O9" i="62"/>
  <c r="Q9" i="62"/>
  <c r="S9" i="62"/>
  <c r="U9" i="62"/>
  <c r="W9" i="62"/>
  <c r="Y9" i="62"/>
  <c r="AA9" i="62"/>
  <c r="AC9" i="62"/>
  <c r="C10" i="62"/>
  <c r="E10" i="62"/>
  <c r="G10" i="62"/>
  <c r="I10" i="62"/>
  <c r="K10" i="62"/>
  <c r="M10" i="62"/>
  <c r="O10" i="62"/>
  <c r="Q10" i="62"/>
  <c r="S10" i="62"/>
  <c r="U10" i="62"/>
  <c r="W10" i="62"/>
  <c r="Y10" i="62"/>
  <c r="AA10" i="62"/>
  <c r="AC10" i="62"/>
  <c r="C11" i="62"/>
  <c r="E11" i="62"/>
  <c r="G11" i="62"/>
  <c r="I11" i="62"/>
  <c r="K11" i="62"/>
  <c r="M11" i="62"/>
  <c r="O11" i="62"/>
  <c r="Q11" i="62"/>
  <c r="S11" i="62"/>
  <c r="U11" i="62"/>
  <c r="W11" i="62"/>
  <c r="Y11" i="62"/>
  <c r="AA11" i="62"/>
  <c r="AC11" i="62"/>
  <c r="C12" i="62"/>
  <c r="E12" i="62"/>
  <c r="G12" i="62"/>
  <c r="I12" i="62"/>
  <c r="K12" i="62"/>
  <c r="M12" i="62"/>
  <c r="O12" i="62"/>
  <c r="Q12" i="62"/>
  <c r="S12" i="62"/>
  <c r="U12" i="62"/>
  <c r="W12" i="62"/>
  <c r="Y12" i="62"/>
  <c r="AA12" i="62"/>
  <c r="AC12" i="62"/>
  <c r="C13" i="62"/>
  <c r="E13" i="62"/>
  <c r="G13" i="62"/>
  <c r="I13" i="62"/>
  <c r="K13" i="62"/>
  <c r="M13" i="62"/>
  <c r="O13" i="62"/>
  <c r="Q13" i="62"/>
  <c r="S13" i="62"/>
  <c r="U13" i="62"/>
  <c r="V13" i="62"/>
  <c r="W13" i="62"/>
  <c r="Y13" i="62"/>
  <c r="AA13" i="62"/>
  <c r="AC13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C15" i="62"/>
  <c r="D30" i="62"/>
  <c r="E15" i="62"/>
  <c r="F28" i="62"/>
  <c r="F30" i="62"/>
  <c r="G15" i="62"/>
  <c r="S15" i="62"/>
  <c r="U15" i="62"/>
  <c r="X28" i="62"/>
  <c r="X30" i="62"/>
  <c r="Y15" i="62"/>
  <c r="Z28" i="62"/>
  <c r="Z30" i="62"/>
  <c r="AA15" i="62"/>
  <c r="C16" i="62"/>
  <c r="E16" i="62"/>
  <c r="G16" i="62"/>
  <c r="S16" i="62"/>
  <c r="U16" i="62"/>
  <c r="Y16" i="62"/>
  <c r="AA16" i="62"/>
  <c r="C17" i="62"/>
  <c r="E17" i="62"/>
  <c r="G17" i="62"/>
  <c r="S17" i="62"/>
  <c r="U17" i="62"/>
  <c r="Y17" i="62"/>
  <c r="AA17" i="62"/>
  <c r="C18" i="62"/>
  <c r="E18" i="62"/>
  <c r="G18" i="62"/>
  <c r="S18" i="62"/>
  <c r="U18" i="62"/>
  <c r="Y18" i="62"/>
  <c r="AA18" i="62"/>
  <c r="C19" i="62"/>
  <c r="E19" i="62"/>
  <c r="G19" i="62"/>
  <c r="S19" i="62"/>
  <c r="U19" i="62"/>
  <c r="Y19" i="62"/>
  <c r="AA19" i="62"/>
  <c r="C20" i="62"/>
  <c r="E20" i="62"/>
  <c r="G20" i="62"/>
  <c r="S20" i="62"/>
  <c r="U20" i="62"/>
  <c r="Y20" i="62"/>
  <c r="AA20" i="62"/>
  <c r="C21" i="62"/>
  <c r="E21" i="62"/>
  <c r="G21" i="62"/>
  <c r="S21" i="62"/>
  <c r="U21" i="62"/>
  <c r="Y21" i="62"/>
  <c r="AA21" i="62"/>
  <c r="C22" i="62"/>
  <c r="E22" i="62"/>
  <c r="G22" i="62"/>
  <c r="S22" i="62"/>
  <c r="U22" i="62"/>
  <c r="Y22" i="62"/>
  <c r="AA22" i="62"/>
  <c r="C23" i="62"/>
  <c r="E23" i="62"/>
  <c r="G23" i="62"/>
  <c r="S23" i="62"/>
  <c r="U23" i="62"/>
  <c r="Y23" i="62"/>
  <c r="AA23" i="62"/>
  <c r="C24" i="62"/>
  <c r="E24" i="62"/>
  <c r="G24" i="62"/>
  <c r="S24" i="62"/>
  <c r="U24" i="62"/>
  <c r="Y24" i="62"/>
  <c r="AA24" i="62"/>
  <c r="C25" i="62"/>
  <c r="E25" i="62"/>
  <c r="G25" i="62"/>
  <c r="S25" i="62"/>
  <c r="U25" i="62"/>
  <c r="Y25" i="62"/>
  <c r="AA25" i="62"/>
  <c r="C26" i="62"/>
  <c r="E26" i="62"/>
  <c r="G26" i="62"/>
  <c r="S26" i="62"/>
  <c r="U26" i="62"/>
  <c r="Y26" i="62"/>
  <c r="AA26" i="62"/>
  <c r="C27" i="62"/>
  <c r="E27" i="62"/>
  <c r="G27" i="62"/>
  <c r="S27" i="62"/>
  <c r="U27" i="62"/>
  <c r="Y27" i="62"/>
  <c r="AA27" i="62"/>
  <c r="C28" i="62"/>
  <c r="E28" i="62"/>
  <c r="G28" i="62"/>
  <c r="H28" i="62"/>
  <c r="I28" i="62"/>
  <c r="L28" i="62"/>
  <c r="M28" i="62"/>
  <c r="N28" i="62"/>
  <c r="O28" i="62"/>
  <c r="P28" i="62"/>
  <c r="Q28" i="62"/>
  <c r="S28" i="62"/>
  <c r="U28" i="62"/>
  <c r="Y28" i="62"/>
  <c r="AA28" i="62"/>
  <c r="AB28" i="62"/>
  <c r="AC28" i="62"/>
  <c r="C29" i="62"/>
  <c r="E29" i="62"/>
  <c r="G29" i="62"/>
  <c r="S29" i="62"/>
  <c r="U29" i="62"/>
  <c r="Y29" i="62"/>
  <c r="AA29" i="62"/>
  <c r="C30" i="62"/>
  <c r="E30" i="62"/>
  <c r="G30" i="62"/>
  <c r="H30" i="62"/>
  <c r="I30" i="62"/>
  <c r="J30" i="62"/>
  <c r="K30" i="62"/>
  <c r="L30" i="62"/>
  <c r="M30" i="62"/>
  <c r="N30" i="62"/>
  <c r="O30" i="62"/>
  <c r="P30" i="62"/>
  <c r="Q30" i="62"/>
  <c r="S30" i="62"/>
  <c r="U30" i="62"/>
  <c r="Y30" i="62"/>
  <c r="AA30" i="62"/>
  <c r="AB30" i="62"/>
  <c r="AC30" i="62"/>
  <c r="H31" i="62"/>
  <c r="J31" i="62"/>
  <c r="L31" i="62"/>
  <c r="N31" i="62"/>
  <c r="P31" i="62"/>
  <c r="T64" i="62"/>
  <c r="Z64" i="62"/>
  <c r="AF64" i="62"/>
  <c r="AB31" i="62"/>
  <c r="AH64" i="62"/>
  <c r="B64" i="62"/>
  <c r="AB64" i="62"/>
  <c r="AJ64" i="62"/>
  <c r="P64" i="62"/>
  <c r="N64" i="62"/>
  <c r="B31" i="62"/>
  <c r="B32" i="62"/>
  <c r="D32" i="62"/>
  <c r="F32" i="62"/>
  <c r="H32" i="62"/>
  <c r="J32" i="62"/>
  <c r="L32" i="62"/>
  <c r="N32" i="62"/>
  <c r="P32" i="62"/>
  <c r="R32" i="62"/>
  <c r="T32" i="62"/>
  <c r="V32" i="62"/>
  <c r="X32" i="62"/>
  <c r="Z32" i="62"/>
  <c r="AB32" i="62"/>
  <c r="B46" i="62"/>
  <c r="C40" i="62"/>
  <c r="D46" i="62"/>
  <c r="E40" i="62"/>
  <c r="G40" i="62"/>
  <c r="H46" i="62"/>
  <c r="I40" i="62"/>
  <c r="J46" i="62"/>
  <c r="K40" i="62"/>
  <c r="L46" i="62"/>
  <c r="M40" i="62"/>
  <c r="N46" i="62"/>
  <c r="O40" i="62"/>
  <c r="P46" i="62"/>
  <c r="Q40" i="62"/>
  <c r="R46" i="62"/>
  <c r="S40" i="62"/>
  <c r="T46" i="62"/>
  <c r="U40" i="62"/>
  <c r="V46" i="62"/>
  <c r="W40" i="62"/>
  <c r="X46" i="62"/>
  <c r="Y40" i="62"/>
  <c r="Z46" i="62"/>
  <c r="AA40" i="62"/>
  <c r="AB46" i="62"/>
  <c r="AC40" i="62"/>
  <c r="AD46" i="62"/>
  <c r="AE40" i="62"/>
  <c r="AF46" i="62"/>
  <c r="AG40" i="62"/>
  <c r="AH46" i="62"/>
  <c r="AI40" i="62"/>
  <c r="AJ46" i="62"/>
  <c r="AK40" i="62"/>
  <c r="C41" i="62"/>
  <c r="E41" i="62"/>
  <c r="G41" i="62"/>
  <c r="I41" i="62"/>
  <c r="K41" i="62"/>
  <c r="M41" i="62"/>
  <c r="O41" i="62"/>
  <c r="Q41" i="62"/>
  <c r="S41" i="62"/>
  <c r="U41" i="62"/>
  <c r="W41" i="62"/>
  <c r="Y41" i="62"/>
  <c r="AA41" i="62"/>
  <c r="AC41" i="62"/>
  <c r="AE41" i="62"/>
  <c r="AG41" i="62"/>
  <c r="AI41" i="62"/>
  <c r="AK41" i="62"/>
  <c r="C42" i="62"/>
  <c r="E42" i="62"/>
  <c r="G42" i="62"/>
  <c r="I42" i="62"/>
  <c r="K42" i="62"/>
  <c r="M42" i="62"/>
  <c r="O42" i="62"/>
  <c r="Q42" i="62"/>
  <c r="S42" i="62"/>
  <c r="U42" i="62"/>
  <c r="W42" i="62"/>
  <c r="Y42" i="62"/>
  <c r="AA42" i="62"/>
  <c r="AC42" i="62"/>
  <c r="AE42" i="62"/>
  <c r="AG42" i="62"/>
  <c r="AI42" i="62"/>
  <c r="AK42" i="62"/>
  <c r="C43" i="62"/>
  <c r="E43" i="62"/>
  <c r="G43" i="62"/>
  <c r="I43" i="62"/>
  <c r="K43" i="62"/>
  <c r="M43" i="62"/>
  <c r="O43" i="62"/>
  <c r="Q43" i="62"/>
  <c r="S43" i="62"/>
  <c r="U43" i="62"/>
  <c r="W43" i="62"/>
  <c r="Y43" i="62"/>
  <c r="AA43" i="62"/>
  <c r="AC43" i="62"/>
  <c r="AE43" i="62"/>
  <c r="AG43" i="62"/>
  <c r="AI43" i="62"/>
  <c r="AK43" i="62"/>
  <c r="C44" i="62"/>
  <c r="E44" i="62"/>
  <c r="G44" i="62"/>
  <c r="I44" i="62"/>
  <c r="K44" i="62"/>
  <c r="M44" i="62"/>
  <c r="O44" i="62"/>
  <c r="Q44" i="62"/>
  <c r="S44" i="62"/>
  <c r="U44" i="62"/>
  <c r="W44" i="62"/>
  <c r="Y44" i="62"/>
  <c r="AA44" i="62"/>
  <c r="AC44" i="62"/>
  <c r="AE44" i="62"/>
  <c r="AG44" i="62"/>
  <c r="AI44" i="62"/>
  <c r="AK44" i="62"/>
  <c r="C45" i="62"/>
  <c r="E45" i="62"/>
  <c r="G45" i="62"/>
  <c r="I45" i="62"/>
  <c r="K45" i="62"/>
  <c r="M45" i="62"/>
  <c r="O45" i="62"/>
  <c r="Q45" i="62"/>
  <c r="S45" i="62"/>
  <c r="U45" i="62"/>
  <c r="W45" i="62"/>
  <c r="Y45" i="62"/>
  <c r="AA45" i="62"/>
  <c r="AC45" i="62"/>
  <c r="AE45" i="62"/>
  <c r="AG45" i="62"/>
  <c r="AI45" i="62"/>
  <c r="AK45" i="62"/>
  <c r="C46" i="62"/>
  <c r="E46" i="62"/>
  <c r="F46" i="62"/>
  <c r="G46" i="62"/>
  <c r="I46" i="62"/>
  <c r="K46" i="62"/>
  <c r="M46" i="62"/>
  <c r="O46" i="62"/>
  <c r="Q46" i="62"/>
  <c r="S46" i="62"/>
  <c r="U46" i="62"/>
  <c r="W46" i="62"/>
  <c r="Y46" i="62"/>
  <c r="AA46" i="62"/>
  <c r="AC46" i="62"/>
  <c r="AE46" i="62"/>
  <c r="AG46" i="62"/>
  <c r="AI46" i="62"/>
  <c r="AK46" i="62"/>
  <c r="J61" i="62"/>
  <c r="J63" i="62"/>
  <c r="K48" i="62"/>
  <c r="R61" i="62"/>
  <c r="R63" i="62"/>
  <c r="S48" i="62"/>
  <c r="X61" i="62"/>
  <c r="X63" i="62"/>
  <c r="W48" i="62"/>
  <c r="Y48" i="62"/>
  <c r="K49" i="62"/>
  <c r="S49" i="62"/>
  <c r="W49" i="62"/>
  <c r="Y49" i="62"/>
  <c r="K50" i="62"/>
  <c r="S50" i="62"/>
  <c r="W50" i="62"/>
  <c r="Y50" i="62"/>
  <c r="K51" i="62"/>
  <c r="S51" i="62"/>
  <c r="W51" i="62"/>
  <c r="Y51" i="62"/>
  <c r="K52" i="62"/>
  <c r="S52" i="62"/>
  <c r="W52" i="62"/>
  <c r="Y52" i="62"/>
  <c r="K53" i="62"/>
  <c r="S53" i="62"/>
  <c r="W53" i="62"/>
  <c r="Y53" i="62"/>
  <c r="K54" i="62"/>
  <c r="S54" i="62"/>
  <c r="W54" i="62"/>
  <c r="Y54" i="62"/>
  <c r="K55" i="62"/>
  <c r="S55" i="62"/>
  <c r="W55" i="62"/>
  <c r="Y55" i="62"/>
  <c r="K56" i="62"/>
  <c r="S56" i="62"/>
  <c r="W56" i="62"/>
  <c r="Y56" i="62"/>
  <c r="K57" i="62"/>
  <c r="S57" i="62"/>
  <c r="W57" i="62"/>
  <c r="Y57" i="62"/>
  <c r="K58" i="62"/>
  <c r="S58" i="62"/>
  <c r="W58" i="62"/>
  <c r="Y58" i="62"/>
  <c r="K59" i="62"/>
  <c r="S59" i="62"/>
  <c r="W59" i="62"/>
  <c r="Y59" i="62"/>
  <c r="K60" i="62"/>
  <c r="S60" i="62"/>
  <c r="W60" i="62"/>
  <c r="Y60" i="62"/>
  <c r="B61" i="62"/>
  <c r="C61" i="62"/>
  <c r="F61" i="62"/>
  <c r="G61" i="62"/>
  <c r="H61" i="62"/>
  <c r="I61" i="62"/>
  <c r="K61" i="62"/>
  <c r="L61" i="62"/>
  <c r="M61" i="62"/>
  <c r="N61" i="62"/>
  <c r="O61" i="62"/>
  <c r="P61" i="62"/>
  <c r="Q61" i="62"/>
  <c r="S61" i="62"/>
  <c r="T61" i="62"/>
  <c r="U61" i="62"/>
  <c r="V61" i="62"/>
  <c r="W61" i="62"/>
  <c r="Y61" i="62"/>
  <c r="Z61" i="62"/>
  <c r="AA61" i="62"/>
  <c r="AB61" i="62"/>
  <c r="AC61" i="62"/>
  <c r="AD61" i="62"/>
  <c r="AF61" i="62"/>
  <c r="AG61" i="62"/>
  <c r="AH61" i="62"/>
  <c r="AI61" i="62"/>
  <c r="K62" i="62"/>
  <c r="S62" i="62"/>
  <c r="V63" i="62"/>
  <c r="W62" i="62"/>
  <c r="Y62" i="62"/>
  <c r="B63" i="62"/>
  <c r="C63" i="62"/>
  <c r="H63" i="62"/>
  <c r="I63" i="62"/>
  <c r="K63" i="62"/>
  <c r="L63" i="62"/>
  <c r="M63" i="62"/>
  <c r="N63" i="62"/>
  <c r="O63" i="62"/>
  <c r="P63" i="62"/>
  <c r="Q63" i="62"/>
  <c r="S63" i="62"/>
  <c r="T63" i="62"/>
  <c r="U63" i="62"/>
  <c r="W63" i="62"/>
  <c r="Y63" i="62"/>
  <c r="Z63" i="62"/>
  <c r="AA63" i="62"/>
  <c r="AB63" i="62"/>
  <c r="AC63" i="62"/>
  <c r="AD63" i="62"/>
  <c r="AF63" i="62"/>
  <c r="AG63" i="62"/>
  <c r="AH63" i="62"/>
  <c r="AI63" i="62"/>
  <c r="AJ63" i="62"/>
  <c r="AK63" i="62"/>
  <c r="B65" i="62"/>
  <c r="D65" i="62"/>
  <c r="F65" i="62"/>
  <c r="H65" i="62"/>
  <c r="J65" i="62"/>
  <c r="L65" i="62"/>
  <c r="N65" i="62"/>
  <c r="P65" i="62"/>
  <c r="R65" i="62"/>
  <c r="T65" i="62"/>
  <c r="V65" i="62"/>
  <c r="X65" i="62"/>
  <c r="Z65" i="62"/>
  <c r="AB65" i="62"/>
  <c r="AD65" i="62"/>
  <c r="AF65" i="62"/>
  <c r="AH65" i="62"/>
  <c r="AJ65" i="62"/>
  <c r="B4" i="76"/>
  <c r="D4" i="76"/>
  <c r="F4" i="76"/>
  <c r="H4" i="76"/>
  <c r="L4" i="76"/>
  <c r="N4" i="76"/>
  <c r="R4" i="76"/>
  <c r="T4" i="76"/>
  <c r="G6" i="1"/>
  <c r="V4" i="76"/>
  <c r="I6" i="1"/>
  <c r="X4" i="76"/>
  <c r="B7" i="76"/>
  <c r="B8" i="76"/>
  <c r="B9" i="76"/>
  <c r="B10" i="76"/>
  <c r="B11" i="76"/>
  <c r="B12" i="76"/>
  <c r="B13" i="76"/>
  <c r="C7" i="76"/>
  <c r="B7" i="78"/>
  <c r="F7" i="76"/>
  <c r="B8" i="78"/>
  <c r="F8" i="76"/>
  <c r="B9" i="78"/>
  <c r="F9" i="76"/>
  <c r="B10" i="78"/>
  <c r="F10" i="76"/>
  <c r="B11" i="78"/>
  <c r="F11" i="76"/>
  <c r="B12" i="78"/>
  <c r="F12" i="76"/>
  <c r="F13" i="76"/>
  <c r="G7" i="76"/>
  <c r="L7" i="76"/>
  <c r="L8" i="76"/>
  <c r="L9" i="76"/>
  <c r="L10" i="76"/>
  <c r="M7" i="76"/>
  <c r="C8" i="76"/>
  <c r="G8" i="76"/>
  <c r="M8" i="76"/>
  <c r="R8" i="76"/>
  <c r="R9" i="76"/>
  <c r="R10" i="76"/>
  <c r="R11" i="76"/>
  <c r="R12" i="76"/>
  <c r="R13" i="76"/>
  <c r="R14" i="76"/>
  <c r="R15" i="76"/>
  <c r="R16" i="76"/>
  <c r="R17" i="76"/>
  <c r="R18" i="76"/>
  <c r="R19" i="76"/>
  <c r="R20" i="76"/>
  <c r="S8" i="76"/>
  <c r="V8" i="76"/>
  <c r="V9" i="76"/>
  <c r="V10" i="76"/>
  <c r="V11" i="76"/>
  <c r="V12" i="76"/>
  <c r="V13" i="76"/>
  <c r="V14" i="76"/>
  <c r="V15" i="76"/>
  <c r="V16" i="76"/>
  <c r="V17" i="76"/>
  <c r="V18" i="76"/>
  <c r="V19" i="76"/>
  <c r="V20" i="76"/>
  <c r="W8" i="76"/>
  <c r="C9" i="76"/>
  <c r="G9" i="76"/>
  <c r="M9" i="76"/>
  <c r="S9" i="76"/>
  <c r="W9" i="76"/>
  <c r="C10" i="76"/>
  <c r="G10" i="76"/>
  <c r="M10" i="76"/>
  <c r="S10" i="76"/>
  <c r="W10" i="76"/>
  <c r="C11" i="76"/>
  <c r="G11" i="76"/>
  <c r="S11" i="76"/>
  <c r="W11" i="76"/>
  <c r="C12" i="76"/>
  <c r="G12" i="76"/>
  <c r="L12" i="76"/>
  <c r="L13" i="76"/>
  <c r="L14" i="76"/>
  <c r="L15" i="76"/>
  <c r="L16" i="76"/>
  <c r="L17" i="76"/>
  <c r="L18" i="76"/>
  <c r="L19" i="76"/>
  <c r="L20" i="76"/>
  <c r="L21" i="76"/>
  <c r="L22" i="76"/>
  <c r="L23" i="76"/>
  <c r="L24" i="76"/>
  <c r="L25" i="76"/>
  <c r="L26" i="76"/>
  <c r="L27" i="76"/>
  <c r="M12" i="76"/>
  <c r="S12" i="76"/>
  <c r="W12" i="76"/>
  <c r="C13" i="76"/>
  <c r="G13" i="76"/>
  <c r="M13" i="76"/>
  <c r="S13" i="76"/>
  <c r="W13" i="76"/>
  <c r="M14" i="76"/>
  <c r="S14" i="76"/>
  <c r="W14" i="76"/>
  <c r="B15" i="76"/>
  <c r="B16" i="76"/>
  <c r="B17" i="76"/>
  <c r="B18" i="76"/>
  <c r="B19" i="76"/>
  <c r="B20" i="76"/>
  <c r="B21" i="76"/>
  <c r="B22" i="76"/>
  <c r="B23" i="76"/>
  <c r="B24" i="76"/>
  <c r="B25" i="76"/>
  <c r="B26" i="76"/>
  <c r="B27" i="76"/>
  <c r="B28" i="76"/>
  <c r="B29" i="76"/>
  <c r="B30" i="76"/>
  <c r="C15" i="76"/>
  <c r="B15" i="78"/>
  <c r="F15" i="76"/>
  <c r="B16" i="78"/>
  <c r="F16" i="76"/>
  <c r="B17" i="78"/>
  <c r="F17" i="76"/>
  <c r="B18" i="78"/>
  <c r="F18" i="76"/>
  <c r="B19" i="78"/>
  <c r="F19" i="76"/>
  <c r="B20" i="78"/>
  <c r="F20" i="76"/>
  <c r="B21" i="78"/>
  <c r="F21" i="76"/>
  <c r="B22" i="78"/>
  <c r="F22" i="76"/>
  <c r="B23" i="78"/>
  <c r="F23" i="76"/>
  <c r="B24" i="78"/>
  <c r="F24" i="76"/>
  <c r="B25" i="78"/>
  <c r="F25" i="76"/>
  <c r="B26" i="78"/>
  <c r="F26" i="76"/>
  <c r="B27" i="78"/>
  <c r="F27" i="76"/>
  <c r="F28" i="76"/>
  <c r="B29" i="78"/>
  <c r="F29" i="76"/>
  <c r="F30" i="76"/>
  <c r="G15" i="76"/>
  <c r="M15" i="76"/>
  <c r="S15" i="76"/>
  <c r="W15" i="76"/>
  <c r="C16" i="76"/>
  <c r="G16" i="76"/>
  <c r="M16" i="76"/>
  <c r="S16" i="76"/>
  <c r="W16" i="76"/>
  <c r="C17" i="76"/>
  <c r="G17" i="76"/>
  <c r="M17" i="76"/>
  <c r="S17" i="76"/>
  <c r="W17" i="76"/>
  <c r="C18" i="76"/>
  <c r="G18" i="76"/>
  <c r="M18" i="76"/>
  <c r="S18" i="76"/>
  <c r="W18" i="76"/>
  <c r="C19" i="76"/>
  <c r="G19" i="76"/>
  <c r="M19" i="76"/>
  <c r="S19" i="76"/>
  <c r="W19" i="76"/>
  <c r="C20" i="76"/>
  <c r="G20" i="76"/>
  <c r="M20" i="76"/>
  <c r="S20" i="76"/>
  <c r="W20" i="76"/>
  <c r="C21" i="76"/>
  <c r="G21" i="76"/>
  <c r="M21" i="76"/>
  <c r="C22" i="76"/>
  <c r="G22" i="76"/>
  <c r="M22" i="76"/>
  <c r="R22" i="76"/>
  <c r="V22" i="76"/>
  <c r="C23" i="76"/>
  <c r="G23" i="76"/>
  <c r="M23" i="76"/>
  <c r="R23" i="76"/>
  <c r="V23" i="76"/>
  <c r="C24" i="76"/>
  <c r="G24" i="76"/>
  <c r="M24" i="76"/>
  <c r="C25" i="76"/>
  <c r="G25" i="76"/>
  <c r="M25" i="76"/>
  <c r="C26" i="76"/>
  <c r="G26" i="76"/>
  <c r="M26" i="76"/>
  <c r="R26" i="76"/>
  <c r="T26" i="76"/>
  <c r="V26" i="76"/>
  <c r="X26" i="76"/>
  <c r="C27" i="76"/>
  <c r="G27" i="76"/>
  <c r="M27" i="76"/>
  <c r="C28" i="76"/>
  <c r="G28" i="76"/>
  <c r="R28" i="76"/>
  <c r="R29" i="76"/>
  <c r="R30" i="76"/>
  <c r="R31" i="76"/>
  <c r="R32" i="76"/>
  <c r="R33" i="76"/>
  <c r="R34" i="76"/>
  <c r="R35" i="76"/>
  <c r="R36" i="76"/>
  <c r="S28" i="76"/>
  <c r="V28" i="76"/>
  <c r="V29" i="76"/>
  <c r="V30" i="76"/>
  <c r="V31" i="76"/>
  <c r="V32" i="76"/>
  <c r="V33" i="76"/>
  <c r="V34" i="76"/>
  <c r="V35" i="76"/>
  <c r="V36" i="76"/>
  <c r="W28" i="76"/>
  <c r="C29" i="76"/>
  <c r="G29" i="76"/>
  <c r="L29" i="76"/>
  <c r="L30" i="76"/>
  <c r="L31" i="76"/>
  <c r="L32" i="76"/>
  <c r="L33" i="76"/>
  <c r="L34" i="76"/>
  <c r="L35" i="76"/>
  <c r="L36" i="76"/>
  <c r="L37" i="76"/>
  <c r="L38" i="76"/>
  <c r="L39" i="76"/>
  <c r="L40" i="76"/>
  <c r="L41" i="76"/>
  <c r="M29" i="76"/>
  <c r="S29" i="76"/>
  <c r="W29" i="76"/>
  <c r="C30" i="76"/>
  <c r="G30" i="76"/>
  <c r="M30" i="76"/>
  <c r="S30" i="76"/>
  <c r="W30" i="76"/>
  <c r="M31" i="76"/>
  <c r="S31" i="76"/>
  <c r="W31" i="76"/>
  <c r="B32" i="76"/>
  <c r="B32" i="78"/>
  <c r="F32" i="76"/>
  <c r="M32" i="76"/>
  <c r="S32" i="76"/>
  <c r="W32" i="76"/>
  <c r="B33" i="76"/>
  <c r="F33" i="76"/>
  <c r="M33" i="76"/>
  <c r="S33" i="76"/>
  <c r="W33" i="76"/>
  <c r="M34" i="76"/>
  <c r="S34" i="76"/>
  <c r="W34" i="76"/>
  <c r="B35" i="76"/>
  <c r="F35" i="76"/>
  <c r="M35" i="76"/>
  <c r="S35" i="76"/>
  <c r="W35" i="76"/>
  <c r="B36" i="76"/>
  <c r="F36" i="76"/>
  <c r="M36" i="76"/>
  <c r="S36" i="76"/>
  <c r="W36" i="76"/>
  <c r="B37" i="76"/>
  <c r="F37" i="76"/>
  <c r="M37" i="76"/>
  <c r="M38" i="76"/>
  <c r="R38" i="76"/>
  <c r="V38" i="76"/>
  <c r="M39" i="76"/>
  <c r="R39" i="76"/>
  <c r="V39" i="76"/>
  <c r="M40" i="76"/>
  <c r="R40" i="76"/>
  <c r="V40" i="76"/>
  <c r="M41" i="76"/>
  <c r="L43" i="76"/>
  <c r="L44" i="76"/>
  <c r="L46" i="76"/>
  <c r="L47" i="76"/>
  <c r="L48" i="76"/>
  <c r="B13" i="78"/>
  <c r="C7" i="78"/>
  <c r="D13" i="78"/>
  <c r="E7" i="78"/>
  <c r="F13" i="78"/>
  <c r="G7" i="78"/>
  <c r="C8" i="78"/>
  <c r="E8" i="78"/>
  <c r="G8" i="78"/>
  <c r="C9" i="78"/>
  <c r="E9" i="78"/>
  <c r="G9" i="78"/>
  <c r="C10" i="78"/>
  <c r="E10" i="78"/>
  <c r="G10" i="78"/>
  <c r="C11" i="78"/>
  <c r="E11" i="78"/>
  <c r="G11" i="78"/>
  <c r="C12" i="78"/>
  <c r="E12" i="78"/>
  <c r="G12" i="78"/>
  <c r="C13" i="78"/>
  <c r="E13" i="78"/>
  <c r="G13" i="78"/>
  <c r="B28" i="78"/>
  <c r="B30" i="78"/>
  <c r="C15" i="78"/>
  <c r="D28" i="78"/>
  <c r="D30" i="78"/>
  <c r="E15" i="78"/>
  <c r="F28" i="78"/>
  <c r="F30" i="78"/>
  <c r="G15" i="78"/>
  <c r="C16" i="78"/>
  <c r="E16" i="78"/>
  <c r="G16" i="78"/>
  <c r="C17" i="78"/>
  <c r="E17" i="78"/>
  <c r="G17" i="78"/>
  <c r="C18" i="78"/>
  <c r="E18" i="78"/>
  <c r="G18" i="78"/>
  <c r="C19" i="78"/>
  <c r="E19" i="78"/>
  <c r="G19" i="78"/>
  <c r="C20" i="78"/>
  <c r="E20" i="78"/>
  <c r="G20" i="78"/>
  <c r="C21" i="78"/>
  <c r="E21" i="78"/>
  <c r="G21" i="78"/>
  <c r="C22" i="78"/>
  <c r="E22" i="78"/>
  <c r="G22" i="78"/>
  <c r="C23" i="78"/>
  <c r="E23" i="78"/>
  <c r="G23" i="78"/>
  <c r="C24" i="78"/>
  <c r="E24" i="78"/>
  <c r="G24" i="78"/>
  <c r="C25" i="78"/>
  <c r="E25" i="78"/>
  <c r="G25" i="78"/>
  <c r="C26" i="78"/>
  <c r="E26" i="78"/>
  <c r="G26" i="78"/>
  <c r="C27" i="78"/>
  <c r="E27" i="78"/>
  <c r="G27" i="78"/>
  <c r="C28" i="78"/>
  <c r="E28" i="78"/>
  <c r="G28" i="78"/>
  <c r="C29" i="78"/>
  <c r="E29" i="78"/>
  <c r="G29" i="78"/>
  <c r="C30" i="78"/>
  <c r="E30" i="78"/>
  <c r="G30" i="78"/>
  <c r="B33" i="78"/>
  <c r="D33" i="78"/>
  <c r="F33" i="78"/>
  <c r="F1" i="16"/>
  <c r="B7" i="16"/>
  <c r="B8" i="16"/>
  <c r="B9" i="16"/>
  <c r="B10" i="16"/>
  <c r="B11" i="16"/>
  <c r="B12" i="16"/>
  <c r="C7" i="16"/>
  <c r="D12" i="16"/>
  <c r="E7" i="16"/>
  <c r="F12" i="16"/>
  <c r="G7" i="16"/>
  <c r="C8" i="16"/>
  <c r="E8" i="16"/>
  <c r="G8" i="16"/>
  <c r="C9" i="16"/>
  <c r="E9" i="16"/>
  <c r="G9" i="16"/>
  <c r="C10" i="16"/>
  <c r="E10" i="16"/>
  <c r="G10" i="16"/>
  <c r="C11" i="16"/>
  <c r="E11" i="16"/>
  <c r="G11" i="16"/>
  <c r="C12" i="16"/>
  <c r="E12" i="16"/>
  <c r="G12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C14" i="16"/>
  <c r="D22" i="16"/>
  <c r="D25" i="16"/>
  <c r="D27" i="16"/>
  <c r="E14" i="16"/>
  <c r="F22" i="16"/>
  <c r="F25" i="16"/>
  <c r="F27" i="16"/>
  <c r="G14" i="16"/>
  <c r="C15" i="16"/>
  <c r="E15" i="16"/>
  <c r="G15" i="16"/>
  <c r="C16" i="16"/>
  <c r="E16" i="16"/>
  <c r="G16" i="16"/>
  <c r="C17" i="16"/>
  <c r="E17" i="16"/>
  <c r="G17" i="16"/>
  <c r="C18" i="16"/>
  <c r="E18" i="16"/>
  <c r="G18" i="16"/>
  <c r="C19" i="16"/>
  <c r="E19" i="16"/>
  <c r="G19" i="16"/>
  <c r="C20" i="16"/>
  <c r="E20" i="16"/>
  <c r="G20" i="16"/>
  <c r="C21" i="16"/>
  <c r="E21" i="16"/>
  <c r="G21" i="16"/>
  <c r="C22" i="16"/>
  <c r="E22" i="16"/>
  <c r="G22" i="16"/>
  <c r="C23" i="16"/>
  <c r="E23" i="16"/>
  <c r="G23" i="16"/>
  <c r="C24" i="16"/>
  <c r="E24" i="16"/>
  <c r="G24" i="16"/>
  <c r="C25" i="16"/>
  <c r="E25" i="16"/>
  <c r="G25" i="16"/>
  <c r="C26" i="16"/>
  <c r="E26" i="16"/>
  <c r="G26" i="16"/>
  <c r="C27" i="16"/>
  <c r="E27" i="16"/>
  <c r="G27" i="16"/>
  <c r="B29" i="16"/>
  <c r="B30" i="16"/>
  <c r="D30" i="16"/>
  <c r="F30" i="16"/>
  <c r="T1" i="8"/>
  <c r="C7" i="8"/>
  <c r="E7" i="8"/>
  <c r="G7" i="8"/>
  <c r="I7" i="8"/>
  <c r="K7" i="8"/>
  <c r="M7" i="8"/>
  <c r="O7" i="8"/>
  <c r="Q7" i="8"/>
  <c r="S7" i="8"/>
  <c r="U7" i="8"/>
  <c r="W7" i="8"/>
  <c r="Y7" i="8"/>
  <c r="C8" i="8"/>
  <c r="E8" i="8"/>
  <c r="G8" i="8"/>
  <c r="I8" i="8"/>
  <c r="K8" i="8"/>
  <c r="M8" i="8"/>
  <c r="O8" i="8"/>
  <c r="Q8" i="8"/>
  <c r="S8" i="8"/>
  <c r="U8" i="8"/>
  <c r="W8" i="8"/>
  <c r="Y8" i="8"/>
  <c r="C9" i="8"/>
  <c r="E9" i="8"/>
  <c r="G9" i="8"/>
  <c r="I9" i="8"/>
  <c r="K9" i="8"/>
  <c r="M9" i="8"/>
  <c r="O9" i="8"/>
  <c r="Q9" i="8"/>
  <c r="S9" i="8"/>
  <c r="U9" i="8"/>
  <c r="W9" i="8"/>
  <c r="Y9" i="8"/>
  <c r="C10" i="8"/>
  <c r="E10" i="8"/>
  <c r="G10" i="8"/>
  <c r="I10" i="8"/>
  <c r="K10" i="8"/>
  <c r="M10" i="8"/>
  <c r="O10" i="8"/>
  <c r="Q10" i="8"/>
  <c r="S10" i="8"/>
  <c r="U10" i="8"/>
  <c r="W10" i="8"/>
  <c r="Y10" i="8"/>
  <c r="C11" i="8"/>
  <c r="E11" i="8"/>
  <c r="G11" i="8"/>
  <c r="I11" i="8"/>
  <c r="K11" i="8"/>
  <c r="M11" i="8"/>
  <c r="O11" i="8"/>
  <c r="Q11" i="8"/>
  <c r="S11" i="8"/>
  <c r="U11" i="8"/>
  <c r="W11" i="8"/>
  <c r="Y11" i="8"/>
  <c r="C12" i="8"/>
  <c r="E12" i="8"/>
  <c r="G12" i="8"/>
  <c r="I12" i="8"/>
  <c r="K12" i="8"/>
  <c r="M12" i="8"/>
  <c r="O12" i="8"/>
  <c r="Q12" i="8"/>
  <c r="S12" i="8"/>
  <c r="U12" i="8"/>
  <c r="W12" i="8"/>
  <c r="Y12" i="8"/>
  <c r="B21" i="8"/>
  <c r="B26" i="8"/>
  <c r="B31" i="8"/>
  <c r="B62" i="8"/>
  <c r="B65" i="8"/>
  <c r="B54" i="8"/>
  <c r="B50" i="8"/>
  <c r="B34" i="8"/>
  <c r="B41" i="8"/>
  <c r="B47" i="8"/>
  <c r="B70" i="8"/>
  <c r="B72" i="8"/>
  <c r="C14" i="8"/>
  <c r="E14" i="8"/>
  <c r="G14" i="8"/>
  <c r="I14" i="8"/>
  <c r="K14" i="8"/>
  <c r="M14" i="8"/>
  <c r="O14" i="8"/>
  <c r="Q14" i="8"/>
  <c r="S14" i="8"/>
  <c r="U14" i="8"/>
  <c r="W14" i="8"/>
  <c r="Y14" i="8"/>
  <c r="C15" i="8"/>
  <c r="E15" i="8"/>
  <c r="G15" i="8"/>
  <c r="I15" i="8"/>
  <c r="K15" i="8"/>
  <c r="M15" i="8"/>
  <c r="O15" i="8"/>
  <c r="Q15" i="8"/>
  <c r="S15" i="8"/>
  <c r="U15" i="8"/>
  <c r="W15" i="8"/>
  <c r="Y15" i="8"/>
  <c r="C16" i="8"/>
  <c r="E16" i="8"/>
  <c r="G16" i="8"/>
  <c r="I16" i="8"/>
  <c r="K16" i="8"/>
  <c r="M16" i="8"/>
  <c r="O16" i="8"/>
  <c r="Q16" i="8"/>
  <c r="S16" i="8"/>
  <c r="U16" i="8"/>
  <c r="W16" i="8"/>
  <c r="Y16" i="8"/>
  <c r="C17" i="8"/>
  <c r="E17" i="8"/>
  <c r="G17" i="8"/>
  <c r="I17" i="8"/>
  <c r="K17" i="8"/>
  <c r="M17" i="8"/>
  <c r="O17" i="8"/>
  <c r="Q17" i="8"/>
  <c r="S17" i="8"/>
  <c r="U17" i="8"/>
  <c r="W17" i="8"/>
  <c r="Y17" i="8"/>
  <c r="C18" i="8"/>
  <c r="E18" i="8"/>
  <c r="G18" i="8"/>
  <c r="I18" i="8"/>
  <c r="K18" i="8"/>
  <c r="M18" i="8"/>
  <c r="O18" i="8"/>
  <c r="Q18" i="8"/>
  <c r="S18" i="8"/>
  <c r="U18" i="8"/>
  <c r="W18" i="8"/>
  <c r="Y18" i="8"/>
  <c r="C19" i="8"/>
  <c r="E19" i="8"/>
  <c r="G19" i="8"/>
  <c r="I19" i="8"/>
  <c r="K19" i="8"/>
  <c r="M19" i="8"/>
  <c r="O19" i="8"/>
  <c r="Q19" i="8"/>
  <c r="S19" i="8"/>
  <c r="U19" i="8"/>
  <c r="W19" i="8"/>
  <c r="Y19" i="8"/>
  <c r="C20" i="8"/>
  <c r="E20" i="8"/>
  <c r="G20" i="8"/>
  <c r="I20" i="8"/>
  <c r="K20" i="8"/>
  <c r="M20" i="8"/>
  <c r="O20" i="8"/>
  <c r="Q20" i="8"/>
  <c r="S20" i="8"/>
  <c r="U20" i="8"/>
  <c r="W20" i="8"/>
  <c r="Y20" i="8"/>
  <c r="C21" i="8"/>
  <c r="E21" i="8"/>
  <c r="G21" i="8"/>
  <c r="I21" i="8"/>
  <c r="K21" i="8"/>
  <c r="M21" i="8"/>
  <c r="O21" i="8"/>
  <c r="Q21" i="8"/>
  <c r="S21" i="8"/>
  <c r="U21" i="8"/>
  <c r="W21" i="8"/>
  <c r="Y21" i="8"/>
  <c r="C22" i="8"/>
  <c r="E22" i="8"/>
  <c r="G22" i="8"/>
  <c r="I22" i="8"/>
  <c r="K22" i="8"/>
  <c r="M22" i="8"/>
  <c r="O22" i="8"/>
  <c r="Q22" i="8"/>
  <c r="S22" i="8"/>
  <c r="U22" i="8"/>
  <c r="W22" i="8"/>
  <c r="Y22" i="8"/>
  <c r="C23" i="8"/>
  <c r="E23" i="8"/>
  <c r="G23" i="8"/>
  <c r="I23" i="8"/>
  <c r="K23" i="8"/>
  <c r="M23" i="8"/>
  <c r="O23" i="8"/>
  <c r="Q23" i="8"/>
  <c r="S23" i="8"/>
  <c r="U23" i="8"/>
  <c r="W23" i="8"/>
  <c r="Y23" i="8"/>
  <c r="C24" i="8"/>
  <c r="E24" i="8"/>
  <c r="G24" i="8"/>
  <c r="I24" i="8"/>
  <c r="K24" i="8"/>
  <c r="M24" i="8"/>
  <c r="O24" i="8"/>
  <c r="Q24" i="8"/>
  <c r="S24" i="8"/>
  <c r="U24" i="8"/>
  <c r="W24" i="8"/>
  <c r="Y24" i="8"/>
  <c r="C25" i="8"/>
  <c r="E25" i="8"/>
  <c r="G25" i="8"/>
  <c r="I25" i="8"/>
  <c r="K25" i="8"/>
  <c r="M25" i="8"/>
  <c r="O25" i="8"/>
  <c r="Q25" i="8"/>
  <c r="S25" i="8"/>
  <c r="U25" i="8"/>
  <c r="W25" i="8"/>
  <c r="Y25" i="8"/>
  <c r="C26" i="8"/>
  <c r="E26" i="8"/>
  <c r="G26" i="8"/>
  <c r="I26" i="8"/>
  <c r="K26" i="8"/>
  <c r="M26" i="8"/>
  <c r="O26" i="8"/>
  <c r="Q26" i="8"/>
  <c r="S26" i="8"/>
  <c r="U26" i="8"/>
  <c r="W26" i="8"/>
  <c r="Y26" i="8"/>
  <c r="C27" i="8"/>
  <c r="E27" i="8"/>
  <c r="G27" i="8"/>
  <c r="I27" i="8"/>
  <c r="K27" i="8"/>
  <c r="M27" i="8"/>
  <c r="O27" i="8"/>
  <c r="Q27" i="8"/>
  <c r="S27" i="8"/>
  <c r="U27" i="8"/>
  <c r="W27" i="8"/>
  <c r="Y27" i="8"/>
  <c r="C28" i="8"/>
  <c r="E28" i="8"/>
  <c r="G28" i="8"/>
  <c r="I28" i="8"/>
  <c r="K28" i="8"/>
  <c r="M28" i="8"/>
  <c r="O28" i="8"/>
  <c r="Q28" i="8"/>
  <c r="S28" i="8"/>
  <c r="U28" i="8"/>
  <c r="W28" i="8"/>
  <c r="Y28" i="8"/>
  <c r="C29" i="8"/>
  <c r="E29" i="8"/>
  <c r="G29" i="8"/>
  <c r="I29" i="8"/>
  <c r="K29" i="8"/>
  <c r="M29" i="8"/>
  <c r="O29" i="8"/>
  <c r="Q29" i="8"/>
  <c r="S29" i="8"/>
  <c r="U29" i="8"/>
  <c r="W29" i="8"/>
  <c r="Y29" i="8"/>
  <c r="C30" i="8"/>
  <c r="E30" i="8"/>
  <c r="G30" i="8"/>
  <c r="I30" i="8"/>
  <c r="K30" i="8"/>
  <c r="M30" i="8"/>
  <c r="O30" i="8"/>
  <c r="Q30" i="8"/>
  <c r="S30" i="8"/>
  <c r="U30" i="8"/>
  <c r="W30" i="8"/>
  <c r="Y30" i="8"/>
  <c r="C31" i="8"/>
  <c r="E31" i="8"/>
  <c r="G31" i="8"/>
  <c r="I31" i="8"/>
  <c r="K31" i="8"/>
  <c r="M31" i="8"/>
  <c r="O31" i="8"/>
  <c r="Q31" i="8"/>
  <c r="S31" i="8"/>
  <c r="U31" i="8"/>
  <c r="W31" i="8"/>
  <c r="Y31" i="8"/>
  <c r="C32" i="8"/>
  <c r="E32" i="8"/>
  <c r="G32" i="8"/>
  <c r="I32" i="8"/>
  <c r="K32" i="8"/>
  <c r="M32" i="8"/>
  <c r="O32" i="8"/>
  <c r="Q32" i="8"/>
  <c r="S32" i="8"/>
  <c r="U32" i="8"/>
  <c r="W32" i="8"/>
  <c r="Y32" i="8"/>
  <c r="C33" i="8"/>
  <c r="E33" i="8"/>
  <c r="G33" i="8"/>
  <c r="I33" i="8"/>
  <c r="K33" i="8"/>
  <c r="M33" i="8"/>
  <c r="O33" i="8"/>
  <c r="Q33" i="8"/>
  <c r="S33" i="8"/>
  <c r="U33" i="8"/>
  <c r="W33" i="8"/>
  <c r="Y33" i="8"/>
  <c r="C34" i="8"/>
  <c r="E34" i="8"/>
  <c r="G34" i="8"/>
  <c r="I34" i="8"/>
  <c r="K34" i="8"/>
  <c r="M34" i="8"/>
  <c r="O34" i="8"/>
  <c r="Q34" i="8"/>
  <c r="S34" i="8"/>
  <c r="U34" i="8"/>
  <c r="W34" i="8"/>
  <c r="Y34" i="8"/>
  <c r="C35" i="8"/>
  <c r="E35" i="8"/>
  <c r="G35" i="8"/>
  <c r="I35" i="8"/>
  <c r="K35" i="8"/>
  <c r="M35" i="8"/>
  <c r="O35" i="8"/>
  <c r="Q35" i="8"/>
  <c r="S35" i="8"/>
  <c r="U35" i="8"/>
  <c r="W35" i="8"/>
  <c r="Y35" i="8"/>
  <c r="C36" i="8"/>
  <c r="E36" i="8"/>
  <c r="G36" i="8"/>
  <c r="I36" i="8"/>
  <c r="K36" i="8"/>
  <c r="M36" i="8"/>
  <c r="O36" i="8"/>
  <c r="Q36" i="8"/>
  <c r="S36" i="8"/>
  <c r="U36" i="8"/>
  <c r="W36" i="8"/>
  <c r="Y36" i="8"/>
  <c r="C37" i="8"/>
  <c r="E37" i="8"/>
  <c r="G37" i="8"/>
  <c r="I37" i="8"/>
  <c r="K37" i="8"/>
  <c r="M37" i="8"/>
  <c r="O37" i="8"/>
  <c r="Q37" i="8"/>
  <c r="S37" i="8"/>
  <c r="U37" i="8"/>
  <c r="W37" i="8"/>
  <c r="Y37" i="8"/>
  <c r="C38" i="8"/>
  <c r="E38" i="8"/>
  <c r="G38" i="8"/>
  <c r="I38" i="8"/>
  <c r="K38" i="8"/>
  <c r="M38" i="8"/>
  <c r="O38" i="8"/>
  <c r="Q38" i="8"/>
  <c r="S38" i="8"/>
  <c r="U38" i="8"/>
  <c r="W38" i="8"/>
  <c r="Y38" i="8"/>
  <c r="C39" i="8"/>
  <c r="E39" i="8"/>
  <c r="G39" i="8"/>
  <c r="I39" i="8"/>
  <c r="K39" i="8"/>
  <c r="M39" i="8"/>
  <c r="O39" i="8"/>
  <c r="Q39" i="8"/>
  <c r="S39" i="8"/>
  <c r="U39" i="8"/>
  <c r="W39" i="8"/>
  <c r="Y39" i="8"/>
  <c r="C40" i="8"/>
  <c r="E40" i="8"/>
  <c r="G40" i="8"/>
  <c r="I40" i="8"/>
  <c r="K40" i="8"/>
  <c r="M40" i="8"/>
  <c r="O40" i="8"/>
  <c r="Q40" i="8"/>
  <c r="S40" i="8"/>
  <c r="U40" i="8"/>
  <c r="W40" i="8"/>
  <c r="Y40" i="8"/>
  <c r="C41" i="8"/>
  <c r="E41" i="8"/>
  <c r="G41" i="8"/>
  <c r="I41" i="8"/>
  <c r="K41" i="8"/>
  <c r="M41" i="8"/>
  <c r="O41" i="8"/>
  <c r="Q41" i="8"/>
  <c r="S41" i="8"/>
  <c r="U41" i="8"/>
  <c r="W41" i="8"/>
  <c r="Y41" i="8"/>
  <c r="C42" i="8"/>
  <c r="E42" i="8"/>
  <c r="G42" i="8"/>
  <c r="I42" i="8"/>
  <c r="K42" i="8"/>
  <c r="M42" i="8"/>
  <c r="O42" i="8"/>
  <c r="Q42" i="8"/>
  <c r="S42" i="8"/>
  <c r="U42" i="8"/>
  <c r="W42" i="8"/>
  <c r="Y42" i="8"/>
  <c r="C43" i="8"/>
  <c r="E43" i="8"/>
  <c r="G43" i="8"/>
  <c r="I43" i="8"/>
  <c r="K43" i="8"/>
  <c r="M43" i="8"/>
  <c r="O43" i="8"/>
  <c r="Q43" i="8"/>
  <c r="S43" i="8"/>
  <c r="U43" i="8"/>
  <c r="W43" i="8"/>
  <c r="Y43" i="8"/>
  <c r="C44" i="8"/>
  <c r="E44" i="8"/>
  <c r="G44" i="8"/>
  <c r="I44" i="8"/>
  <c r="K44" i="8"/>
  <c r="M44" i="8"/>
  <c r="O44" i="8"/>
  <c r="Q44" i="8"/>
  <c r="S44" i="8"/>
  <c r="U44" i="8"/>
  <c r="W44" i="8"/>
  <c r="Y44" i="8"/>
  <c r="C45" i="8"/>
  <c r="E45" i="8"/>
  <c r="G45" i="8"/>
  <c r="I45" i="8"/>
  <c r="K45" i="8"/>
  <c r="M45" i="8"/>
  <c r="O45" i="8"/>
  <c r="Q45" i="8"/>
  <c r="S45" i="8"/>
  <c r="U45" i="8"/>
  <c r="W45" i="8"/>
  <c r="Y45" i="8"/>
  <c r="C46" i="8"/>
  <c r="E46" i="8"/>
  <c r="G46" i="8"/>
  <c r="I46" i="8"/>
  <c r="K46" i="8"/>
  <c r="M46" i="8"/>
  <c r="O46" i="8"/>
  <c r="Q46" i="8"/>
  <c r="S46" i="8"/>
  <c r="U46" i="8"/>
  <c r="W46" i="8"/>
  <c r="Y46" i="8"/>
  <c r="C47" i="8"/>
  <c r="E47" i="8"/>
  <c r="G47" i="8"/>
  <c r="I47" i="8"/>
  <c r="K47" i="8"/>
  <c r="M47" i="8"/>
  <c r="O47" i="8"/>
  <c r="Q47" i="8"/>
  <c r="S47" i="8"/>
  <c r="U47" i="8"/>
  <c r="W47" i="8"/>
  <c r="Y47" i="8"/>
  <c r="C48" i="8"/>
  <c r="E48" i="8"/>
  <c r="G48" i="8"/>
  <c r="I48" i="8"/>
  <c r="K48" i="8"/>
  <c r="M48" i="8"/>
  <c r="O48" i="8"/>
  <c r="Q48" i="8"/>
  <c r="S48" i="8"/>
  <c r="U48" i="8"/>
  <c r="W48" i="8"/>
  <c r="Y48" i="8"/>
  <c r="C49" i="8"/>
  <c r="E49" i="8"/>
  <c r="G49" i="8"/>
  <c r="I49" i="8"/>
  <c r="K49" i="8"/>
  <c r="M49" i="8"/>
  <c r="O49" i="8"/>
  <c r="Q49" i="8"/>
  <c r="S49" i="8"/>
  <c r="U49" i="8"/>
  <c r="W49" i="8"/>
  <c r="Y49" i="8"/>
  <c r="C50" i="8"/>
  <c r="E50" i="8"/>
  <c r="G50" i="8"/>
  <c r="I50" i="8"/>
  <c r="K50" i="8"/>
  <c r="M50" i="8"/>
  <c r="O50" i="8"/>
  <c r="Q50" i="8"/>
  <c r="S50" i="8"/>
  <c r="U50" i="8"/>
  <c r="W50" i="8"/>
  <c r="Y50" i="8"/>
  <c r="C51" i="8"/>
  <c r="E51" i="8"/>
  <c r="G51" i="8"/>
  <c r="I51" i="8"/>
  <c r="K51" i="8"/>
  <c r="M51" i="8"/>
  <c r="O51" i="8"/>
  <c r="Q51" i="8"/>
  <c r="S51" i="8"/>
  <c r="U51" i="8"/>
  <c r="W51" i="8"/>
  <c r="Y51" i="8"/>
  <c r="C52" i="8"/>
  <c r="E52" i="8"/>
  <c r="G52" i="8"/>
  <c r="I52" i="8"/>
  <c r="K52" i="8"/>
  <c r="M52" i="8"/>
  <c r="O52" i="8"/>
  <c r="Q52" i="8"/>
  <c r="S52" i="8"/>
  <c r="U52" i="8"/>
  <c r="W52" i="8"/>
  <c r="Y52" i="8"/>
  <c r="C53" i="8"/>
  <c r="E53" i="8"/>
  <c r="G53" i="8"/>
  <c r="I53" i="8"/>
  <c r="K53" i="8"/>
  <c r="M53" i="8"/>
  <c r="O53" i="8"/>
  <c r="Q53" i="8"/>
  <c r="S53" i="8"/>
  <c r="U53" i="8"/>
  <c r="W53" i="8"/>
  <c r="Y53" i="8"/>
  <c r="C54" i="8"/>
  <c r="E54" i="8"/>
  <c r="G54" i="8"/>
  <c r="I54" i="8"/>
  <c r="K54" i="8"/>
  <c r="M54" i="8"/>
  <c r="O54" i="8"/>
  <c r="Q54" i="8"/>
  <c r="S54" i="8"/>
  <c r="U54" i="8"/>
  <c r="W54" i="8"/>
  <c r="Y54" i="8"/>
  <c r="C55" i="8"/>
  <c r="E55" i="8"/>
  <c r="G55" i="8"/>
  <c r="I55" i="8"/>
  <c r="K55" i="8"/>
  <c r="M55" i="8"/>
  <c r="O55" i="8"/>
  <c r="Q55" i="8"/>
  <c r="S55" i="8"/>
  <c r="U55" i="8"/>
  <c r="W55" i="8"/>
  <c r="Y55" i="8"/>
  <c r="C56" i="8"/>
  <c r="E56" i="8"/>
  <c r="G56" i="8"/>
  <c r="I56" i="8"/>
  <c r="K56" i="8"/>
  <c r="M56" i="8"/>
  <c r="O56" i="8"/>
  <c r="Q56" i="8"/>
  <c r="S56" i="8"/>
  <c r="U56" i="8"/>
  <c r="W56" i="8"/>
  <c r="Y56" i="8"/>
  <c r="C57" i="8"/>
  <c r="E57" i="8"/>
  <c r="G57" i="8"/>
  <c r="I57" i="8"/>
  <c r="K57" i="8"/>
  <c r="M57" i="8"/>
  <c r="O57" i="8"/>
  <c r="Q57" i="8"/>
  <c r="S57" i="8"/>
  <c r="U57" i="8"/>
  <c r="W57" i="8"/>
  <c r="Y57" i="8"/>
  <c r="C58" i="8"/>
  <c r="E58" i="8"/>
  <c r="G58" i="8"/>
  <c r="I58" i="8"/>
  <c r="K58" i="8"/>
  <c r="M58" i="8"/>
  <c r="O58" i="8"/>
  <c r="Q58" i="8"/>
  <c r="S58" i="8"/>
  <c r="U58" i="8"/>
  <c r="W58" i="8"/>
  <c r="Y58" i="8"/>
  <c r="C59" i="8"/>
  <c r="E59" i="8"/>
  <c r="G59" i="8"/>
  <c r="I59" i="8"/>
  <c r="K59" i="8"/>
  <c r="M59" i="8"/>
  <c r="O59" i="8"/>
  <c r="Q59" i="8"/>
  <c r="S59" i="8"/>
  <c r="U59" i="8"/>
  <c r="W59" i="8"/>
  <c r="Y59" i="8"/>
  <c r="C60" i="8"/>
  <c r="G60" i="8"/>
  <c r="I60" i="8"/>
  <c r="K60" i="8"/>
  <c r="M60" i="8"/>
  <c r="O60" i="8"/>
  <c r="Q60" i="8"/>
  <c r="S60" i="8"/>
  <c r="U60" i="8"/>
  <c r="W60" i="8"/>
  <c r="Y60" i="8"/>
  <c r="C61" i="8"/>
  <c r="G61" i="8"/>
  <c r="I61" i="8"/>
  <c r="K61" i="8"/>
  <c r="M61" i="8"/>
  <c r="O61" i="8"/>
  <c r="Q61" i="8"/>
  <c r="S61" i="8"/>
  <c r="U61" i="8"/>
  <c r="W61" i="8"/>
  <c r="Y61" i="8"/>
  <c r="C62" i="8"/>
  <c r="E62" i="8"/>
  <c r="G62" i="8"/>
  <c r="I62" i="8"/>
  <c r="K62" i="8"/>
  <c r="M62" i="8"/>
  <c r="O62" i="8"/>
  <c r="Q62" i="8"/>
  <c r="S62" i="8"/>
  <c r="U62" i="8"/>
  <c r="W62" i="8"/>
  <c r="Y62" i="8"/>
  <c r="C63" i="8"/>
  <c r="E63" i="8"/>
  <c r="G63" i="8"/>
  <c r="I63" i="8"/>
  <c r="K63" i="8"/>
  <c r="M63" i="8"/>
  <c r="O63" i="8"/>
  <c r="Q63" i="8"/>
  <c r="S63" i="8"/>
  <c r="U63" i="8"/>
  <c r="W63" i="8"/>
  <c r="Y63" i="8"/>
  <c r="C64" i="8"/>
  <c r="E64" i="8"/>
  <c r="G64" i="8"/>
  <c r="I64" i="8"/>
  <c r="K64" i="8"/>
  <c r="M64" i="8"/>
  <c r="O64" i="8"/>
  <c r="Q64" i="8"/>
  <c r="S64" i="8"/>
  <c r="U64" i="8"/>
  <c r="W64" i="8"/>
  <c r="Y64" i="8"/>
  <c r="C65" i="8"/>
  <c r="D65" i="8"/>
  <c r="E65" i="8"/>
  <c r="G65" i="8"/>
  <c r="I65" i="8"/>
  <c r="K65" i="8"/>
  <c r="M65" i="8"/>
  <c r="O65" i="8"/>
  <c r="Q65" i="8"/>
  <c r="S65" i="8"/>
  <c r="U65" i="8"/>
  <c r="W65" i="8"/>
  <c r="Y65" i="8"/>
  <c r="C66" i="8"/>
  <c r="E66" i="8"/>
  <c r="G66" i="8"/>
  <c r="I66" i="8"/>
  <c r="K66" i="8"/>
  <c r="M66" i="8"/>
  <c r="Q66" i="8"/>
  <c r="S66" i="8"/>
  <c r="U66" i="8"/>
  <c r="W66" i="8"/>
  <c r="Y66" i="8"/>
  <c r="C67" i="8"/>
  <c r="E67" i="8"/>
  <c r="G67" i="8"/>
  <c r="I67" i="8"/>
  <c r="K67" i="8"/>
  <c r="M67" i="8"/>
  <c r="Q67" i="8"/>
  <c r="S67" i="8"/>
  <c r="U67" i="8"/>
  <c r="W67" i="8"/>
  <c r="Y67" i="8"/>
  <c r="C68" i="8"/>
  <c r="E68" i="8"/>
  <c r="G68" i="8"/>
  <c r="I68" i="8"/>
  <c r="K68" i="8"/>
  <c r="M68" i="8"/>
  <c r="Q68" i="8"/>
  <c r="S68" i="8"/>
  <c r="U68" i="8"/>
  <c r="W68" i="8"/>
  <c r="Y68" i="8"/>
  <c r="C69" i="8"/>
  <c r="E69" i="8"/>
  <c r="G69" i="8"/>
  <c r="I69" i="8"/>
  <c r="K69" i="8"/>
  <c r="M69" i="8"/>
  <c r="Q69" i="8"/>
  <c r="R79" i="8"/>
  <c r="S69" i="8"/>
  <c r="U69" i="8"/>
  <c r="W69" i="8"/>
  <c r="Y69" i="8"/>
  <c r="C70" i="8"/>
  <c r="E70" i="8"/>
  <c r="G70" i="8"/>
  <c r="I70" i="8"/>
  <c r="K70" i="8"/>
  <c r="M70" i="8"/>
  <c r="Q70" i="8"/>
  <c r="S70" i="8"/>
  <c r="U70" i="8"/>
  <c r="W70" i="8"/>
  <c r="Y70" i="8"/>
  <c r="C71" i="8"/>
  <c r="E71" i="8"/>
  <c r="G71" i="8"/>
  <c r="I71" i="8"/>
  <c r="K71" i="8"/>
  <c r="M71" i="8"/>
  <c r="Q71" i="8"/>
  <c r="S71" i="8"/>
  <c r="U71" i="8"/>
  <c r="W71" i="8"/>
  <c r="Y71" i="8"/>
  <c r="C72" i="8"/>
  <c r="E72" i="8"/>
  <c r="G72" i="8"/>
  <c r="I72" i="8"/>
  <c r="K72" i="8"/>
  <c r="M72" i="8"/>
  <c r="O72" i="8"/>
  <c r="Q72" i="8"/>
  <c r="S72" i="8"/>
  <c r="U72" i="8"/>
  <c r="W72" i="8"/>
  <c r="Y72" i="8"/>
  <c r="B73" i="8"/>
  <c r="Y73" i="8"/>
  <c r="B74" i="8"/>
  <c r="Y74" i="8"/>
  <c r="B75" i="8"/>
  <c r="Y75" i="8"/>
  <c r="B76" i="8"/>
  <c r="D76" i="8"/>
  <c r="E76" i="8"/>
  <c r="G76" i="8"/>
  <c r="I76" i="8"/>
  <c r="J76" i="8"/>
  <c r="K76" i="8"/>
  <c r="L76" i="8"/>
  <c r="M76" i="8"/>
  <c r="O76" i="8"/>
  <c r="P76" i="8"/>
  <c r="Q76" i="8"/>
  <c r="R76" i="8"/>
  <c r="S76" i="8"/>
  <c r="U76" i="8"/>
  <c r="W76" i="8"/>
  <c r="Y76" i="8"/>
  <c r="D79" i="8"/>
  <c r="F79" i="8"/>
  <c r="H79" i="8"/>
  <c r="J79" i="8"/>
  <c r="L79" i="8"/>
  <c r="N79" i="8"/>
  <c r="P79" i="8"/>
  <c r="T79" i="8"/>
  <c r="V79" i="8"/>
  <c r="X79" i="8"/>
  <c r="C6" i="66"/>
  <c r="F6" i="66"/>
  <c r="W32" i="42"/>
  <c r="B11" i="66"/>
  <c r="C11" i="42"/>
  <c r="C13" i="42"/>
  <c r="C15" i="42"/>
  <c r="C17" i="42"/>
  <c r="C19" i="42"/>
  <c r="C21" i="42"/>
  <c r="C23" i="42"/>
  <c r="C25" i="42"/>
  <c r="C27" i="42"/>
  <c r="C29" i="42"/>
  <c r="C32" i="42"/>
  <c r="C11" i="66"/>
  <c r="C54" i="42"/>
  <c r="C56" i="42"/>
  <c r="C37" i="43"/>
  <c r="C42" i="66"/>
  <c r="B10" i="96"/>
  <c r="C36" i="42"/>
  <c r="B10" i="100"/>
  <c r="C38" i="42"/>
  <c r="B10" i="95"/>
  <c r="C40" i="42"/>
  <c r="C42" i="42"/>
  <c r="B10" i="98"/>
  <c r="C44" i="42"/>
  <c r="B10" i="94"/>
  <c r="C46" i="42"/>
  <c r="C48" i="42"/>
  <c r="B7" i="61"/>
  <c r="M7" i="45"/>
  <c r="D8" i="61"/>
  <c r="F8" i="61"/>
  <c r="H8" i="61"/>
  <c r="J8" i="61"/>
  <c r="P8" i="61"/>
  <c r="R8" i="61"/>
  <c r="Z8" i="61"/>
  <c r="X8" i="61"/>
  <c r="AB8" i="61"/>
  <c r="AD8" i="61"/>
  <c r="AF8" i="61"/>
  <c r="B8" i="61"/>
  <c r="M8" i="45"/>
  <c r="B9" i="61"/>
  <c r="M9" i="45"/>
  <c r="M10" i="45"/>
  <c r="C18" i="43"/>
  <c r="C33" i="43"/>
  <c r="C30" i="66"/>
  <c r="C63" i="42"/>
  <c r="C34" i="66"/>
  <c r="C38" i="66"/>
  <c r="B7" i="59"/>
  <c r="B7" i="45"/>
  <c r="H8" i="59"/>
  <c r="J8" i="59"/>
  <c r="B8" i="59"/>
  <c r="B8" i="45"/>
  <c r="H9" i="59"/>
  <c r="J9" i="59"/>
  <c r="B9" i="59"/>
  <c r="B9" i="45"/>
  <c r="H10" i="59"/>
  <c r="J10" i="59"/>
  <c r="B10" i="59"/>
  <c r="B10" i="45"/>
  <c r="H11" i="59"/>
  <c r="J11" i="59"/>
  <c r="B11" i="59"/>
  <c r="B11" i="45"/>
  <c r="H12" i="59"/>
  <c r="J12" i="59"/>
  <c r="B12" i="59"/>
  <c r="B12" i="45"/>
  <c r="B13" i="45"/>
  <c r="C12" i="43"/>
  <c r="B7" i="60"/>
  <c r="F7" i="45"/>
  <c r="L8" i="60"/>
  <c r="B8" i="60"/>
  <c r="F8" i="45"/>
  <c r="L9" i="60"/>
  <c r="B9" i="60"/>
  <c r="F9" i="45"/>
  <c r="L10" i="60"/>
  <c r="B10" i="60"/>
  <c r="F10" i="45"/>
  <c r="L11" i="60"/>
  <c r="B11" i="60"/>
  <c r="F11" i="45"/>
  <c r="B12" i="60"/>
  <c r="F12" i="45"/>
  <c r="F13" i="45"/>
  <c r="C14" i="43"/>
  <c r="C13" i="66"/>
  <c r="C27" i="43"/>
  <c r="B7" i="65"/>
  <c r="B7" i="77"/>
  <c r="D8" i="65"/>
  <c r="F8" i="65"/>
  <c r="H8" i="65"/>
  <c r="J8" i="65"/>
  <c r="L8" i="65"/>
  <c r="N8" i="65"/>
  <c r="T8" i="65"/>
  <c r="V8" i="65"/>
  <c r="B8" i="65"/>
  <c r="B8" i="77"/>
  <c r="D9" i="65"/>
  <c r="F9" i="65"/>
  <c r="H9" i="65"/>
  <c r="J9" i="65"/>
  <c r="L9" i="65"/>
  <c r="N9" i="65"/>
  <c r="T9" i="65"/>
  <c r="V9" i="65"/>
  <c r="B9" i="65"/>
  <c r="B9" i="77"/>
  <c r="D10" i="65"/>
  <c r="F10" i="65"/>
  <c r="H10" i="65"/>
  <c r="J10" i="65"/>
  <c r="L10" i="65"/>
  <c r="N10" i="65"/>
  <c r="T10" i="65"/>
  <c r="V10" i="65"/>
  <c r="B10" i="65"/>
  <c r="B10" i="77"/>
  <c r="D11" i="65"/>
  <c r="F11" i="65"/>
  <c r="H11" i="65"/>
  <c r="J11" i="65"/>
  <c r="L11" i="65"/>
  <c r="N11" i="65"/>
  <c r="T11" i="65"/>
  <c r="V11" i="65"/>
  <c r="B11" i="65"/>
  <c r="B11" i="77"/>
  <c r="D12" i="65"/>
  <c r="F12" i="65"/>
  <c r="H12" i="65"/>
  <c r="J12" i="65"/>
  <c r="L12" i="65"/>
  <c r="N12" i="65"/>
  <c r="T12" i="65"/>
  <c r="V12" i="65"/>
  <c r="B12" i="65"/>
  <c r="B12" i="77"/>
  <c r="B13" i="77"/>
  <c r="C46" i="43"/>
  <c r="C15" i="66"/>
  <c r="C17" i="66"/>
  <c r="C45" i="66"/>
  <c r="D11" i="66"/>
  <c r="B13" i="66"/>
  <c r="D13" i="66"/>
  <c r="B15" i="66"/>
  <c r="D15" i="66"/>
  <c r="B17" i="66"/>
  <c r="D17" i="66"/>
  <c r="E17" i="66"/>
  <c r="B22" i="66"/>
  <c r="C52" i="42"/>
  <c r="C22" i="66"/>
  <c r="D22" i="66"/>
  <c r="D24" i="66"/>
  <c r="D26" i="66"/>
  <c r="B28" i="66"/>
  <c r="D28" i="66"/>
  <c r="E28" i="66"/>
  <c r="W48" i="42"/>
  <c r="B30" i="66"/>
  <c r="D30" i="66"/>
  <c r="B34" i="66"/>
  <c r="D34" i="66"/>
  <c r="B38" i="66"/>
  <c r="D38" i="66"/>
  <c r="E38" i="66"/>
  <c r="B40" i="66"/>
  <c r="C58" i="43"/>
  <c r="C40" i="66"/>
  <c r="D40" i="66"/>
  <c r="B42" i="66"/>
  <c r="D42" i="66"/>
  <c r="B45" i="66"/>
  <c r="D45" i="66"/>
  <c r="E45" i="66"/>
  <c r="G45" i="66"/>
  <c r="B15" i="55"/>
  <c r="B17" i="55"/>
  <c r="C8" i="55"/>
  <c r="D15" i="55"/>
  <c r="D17" i="55"/>
  <c r="E8" i="55"/>
  <c r="F15" i="55"/>
  <c r="F17" i="55"/>
  <c r="G8" i="55"/>
  <c r="C9" i="55"/>
  <c r="E9" i="55"/>
  <c r="G9" i="55"/>
  <c r="C10" i="55"/>
  <c r="E10" i="55"/>
  <c r="G10" i="55"/>
  <c r="C11" i="55"/>
  <c r="E11" i="55"/>
  <c r="G11" i="55"/>
  <c r="C12" i="55"/>
  <c r="E12" i="55"/>
  <c r="G12" i="55"/>
  <c r="C13" i="55"/>
  <c r="E13" i="55"/>
  <c r="G13" i="55"/>
  <c r="C14" i="55"/>
  <c r="E14" i="55"/>
  <c r="G14" i="55"/>
  <c r="C15" i="55"/>
  <c r="E15" i="55"/>
  <c r="G15" i="55"/>
  <c r="C16" i="55"/>
  <c r="E16" i="55"/>
  <c r="G16" i="55"/>
  <c r="C17" i="55"/>
  <c r="E17" i="55"/>
  <c r="G17" i="55"/>
  <c r="B20" i="55"/>
  <c r="D20" i="55"/>
  <c r="F20" i="55"/>
  <c r="B33" i="55"/>
  <c r="C25" i="55"/>
  <c r="D33" i="55"/>
  <c r="E25" i="55"/>
  <c r="F33" i="55"/>
  <c r="G25" i="55"/>
  <c r="C26" i="55"/>
  <c r="E26" i="55"/>
  <c r="G26" i="55"/>
  <c r="C27" i="55"/>
  <c r="E27" i="55"/>
  <c r="G27" i="55"/>
  <c r="C28" i="55"/>
  <c r="E28" i="55"/>
  <c r="G28" i="55"/>
  <c r="C29" i="55"/>
  <c r="E29" i="55"/>
  <c r="G29" i="55"/>
  <c r="C30" i="55"/>
  <c r="E30" i="55"/>
  <c r="G30" i="55"/>
  <c r="C31" i="55"/>
  <c r="E31" i="55"/>
  <c r="G31" i="55"/>
  <c r="C32" i="55"/>
  <c r="E32" i="55"/>
  <c r="G32" i="55"/>
  <c r="C33" i="55"/>
  <c r="E33" i="55"/>
  <c r="G33" i="55"/>
  <c r="C7" i="106"/>
  <c r="D12" i="106"/>
  <c r="E7" i="106"/>
  <c r="F12" i="106"/>
  <c r="G7" i="106"/>
  <c r="I7" i="106"/>
  <c r="K7" i="106"/>
  <c r="L12" i="106"/>
  <c r="M7" i="106"/>
  <c r="O7" i="106"/>
  <c r="Q7" i="106"/>
  <c r="S7" i="106"/>
  <c r="T12" i="106"/>
  <c r="U7" i="106"/>
  <c r="C8" i="106"/>
  <c r="E8" i="106"/>
  <c r="G8" i="106"/>
  <c r="I8" i="106"/>
  <c r="K8" i="106"/>
  <c r="M8" i="106"/>
  <c r="O8" i="106"/>
  <c r="Q8" i="106"/>
  <c r="S8" i="106"/>
  <c r="U8" i="106"/>
  <c r="C9" i="106"/>
  <c r="E9" i="106"/>
  <c r="G9" i="106"/>
  <c r="I9" i="106"/>
  <c r="K9" i="106"/>
  <c r="M9" i="106"/>
  <c r="O9" i="106"/>
  <c r="Q9" i="106"/>
  <c r="S9" i="106"/>
  <c r="U9" i="106"/>
  <c r="C10" i="106"/>
  <c r="E10" i="106"/>
  <c r="G10" i="106"/>
  <c r="I10" i="106"/>
  <c r="K10" i="106"/>
  <c r="M10" i="106"/>
  <c r="O10" i="106"/>
  <c r="Q10" i="106"/>
  <c r="S10" i="106"/>
  <c r="U10" i="106"/>
  <c r="C11" i="106"/>
  <c r="E11" i="106"/>
  <c r="G11" i="106"/>
  <c r="I11" i="106"/>
  <c r="K11" i="106"/>
  <c r="M11" i="106"/>
  <c r="O11" i="106"/>
  <c r="Q11" i="106"/>
  <c r="S11" i="106"/>
  <c r="U11" i="106"/>
  <c r="C12" i="106"/>
  <c r="E12" i="106"/>
  <c r="G12" i="106"/>
  <c r="I12" i="106"/>
  <c r="K12" i="106"/>
  <c r="M12" i="106"/>
  <c r="O12" i="106"/>
  <c r="Q12" i="106"/>
  <c r="R12" i="106"/>
  <c r="S12" i="106"/>
  <c r="U12" i="106"/>
  <c r="B18" i="106"/>
  <c r="B23" i="106"/>
  <c r="B54" i="106"/>
  <c r="B57" i="106"/>
  <c r="B26" i="106"/>
  <c r="B46" i="106"/>
  <c r="B39" i="106"/>
  <c r="B42" i="106"/>
  <c r="B33" i="106"/>
  <c r="B62" i="106"/>
  <c r="B64" i="106"/>
  <c r="C14" i="106"/>
  <c r="E14" i="106"/>
  <c r="F18" i="106"/>
  <c r="F23" i="106"/>
  <c r="F54" i="106"/>
  <c r="F57" i="106"/>
  <c r="F26" i="106"/>
  <c r="F46" i="106"/>
  <c r="F39" i="106"/>
  <c r="F42" i="106"/>
  <c r="F33" i="106"/>
  <c r="F62" i="106"/>
  <c r="F64" i="106"/>
  <c r="G14" i="106"/>
  <c r="I14" i="106"/>
  <c r="K14" i="106"/>
  <c r="M14" i="106"/>
  <c r="O14" i="106"/>
  <c r="Q14" i="106"/>
  <c r="S14" i="106"/>
  <c r="T18" i="106"/>
  <c r="T23" i="106"/>
  <c r="T54" i="106"/>
  <c r="T57" i="106"/>
  <c r="T26" i="106"/>
  <c r="T46" i="106"/>
  <c r="T39" i="106"/>
  <c r="T42" i="106"/>
  <c r="T33" i="106"/>
  <c r="T62" i="106"/>
  <c r="T64" i="106"/>
  <c r="U14" i="106"/>
  <c r="C15" i="106"/>
  <c r="E15" i="106"/>
  <c r="G15" i="106"/>
  <c r="I15" i="106"/>
  <c r="K15" i="106"/>
  <c r="M15" i="106"/>
  <c r="O15" i="106"/>
  <c r="Q15" i="106"/>
  <c r="S15" i="106"/>
  <c r="U15" i="106"/>
  <c r="C16" i="106"/>
  <c r="E16" i="106"/>
  <c r="G16" i="106"/>
  <c r="I16" i="106"/>
  <c r="K16" i="106"/>
  <c r="M16" i="106"/>
  <c r="O16" i="106"/>
  <c r="Q16" i="106"/>
  <c r="S16" i="106"/>
  <c r="U16" i="106"/>
  <c r="C17" i="106"/>
  <c r="E17" i="106"/>
  <c r="G17" i="106"/>
  <c r="I17" i="106"/>
  <c r="K17" i="106"/>
  <c r="M17" i="106"/>
  <c r="O17" i="106"/>
  <c r="Q17" i="106"/>
  <c r="S17" i="106"/>
  <c r="U17" i="106"/>
  <c r="C18" i="106"/>
  <c r="E18" i="106"/>
  <c r="G18" i="106"/>
  <c r="I18" i="106"/>
  <c r="K18" i="106"/>
  <c r="M18" i="106"/>
  <c r="O18" i="106"/>
  <c r="Q18" i="106"/>
  <c r="R18" i="106"/>
  <c r="S18" i="106"/>
  <c r="U18" i="106"/>
  <c r="C19" i="106"/>
  <c r="E19" i="106"/>
  <c r="G19" i="106"/>
  <c r="I19" i="106"/>
  <c r="K19" i="106"/>
  <c r="M19" i="106"/>
  <c r="O19" i="106"/>
  <c r="Q19" i="106"/>
  <c r="S19" i="106"/>
  <c r="U19" i="106"/>
  <c r="C20" i="106"/>
  <c r="E20" i="106"/>
  <c r="G20" i="106"/>
  <c r="I20" i="106"/>
  <c r="K20" i="106"/>
  <c r="M20" i="106"/>
  <c r="O20" i="106"/>
  <c r="Q20" i="106"/>
  <c r="S20" i="106"/>
  <c r="U20" i="106"/>
  <c r="C21" i="106"/>
  <c r="E21" i="106"/>
  <c r="G21" i="106"/>
  <c r="I21" i="106"/>
  <c r="K21" i="106"/>
  <c r="M21" i="106"/>
  <c r="O21" i="106"/>
  <c r="Q21" i="106"/>
  <c r="S21" i="106"/>
  <c r="U21" i="106"/>
  <c r="C22" i="106"/>
  <c r="E22" i="106"/>
  <c r="G22" i="106"/>
  <c r="I22" i="106"/>
  <c r="K22" i="106"/>
  <c r="M22" i="106"/>
  <c r="O22" i="106"/>
  <c r="Q22" i="106"/>
  <c r="S22" i="106"/>
  <c r="U22" i="106"/>
  <c r="C23" i="106"/>
  <c r="E23" i="106"/>
  <c r="G23" i="106"/>
  <c r="I23" i="106"/>
  <c r="K23" i="106"/>
  <c r="M23" i="106"/>
  <c r="O23" i="106"/>
  <c r="Q23" i="106"/>
  <c r="R23" i="106"/>
  <c r="S23" i="106"/>
  <c r="U23" i="106"/>
  <c r="C24" i="106"/>
  <c r="E24" i="106"/>
  <c r="G24" i="106"/>
  <c r="I24" i="106"/>
  <c r="K24" i="106"/>
  <c r="M24" i="106"/>
  <c r="O24" i="106"/>
  <c r="Q24" i="106"/>
  <c r="S24" i="106"/>
  <c r="U24" i="106"/>
  <c r="C25" i="106"/>
  <c r="E25" i="106"/>
  <c r="G25" i="106"/>
  <c r="I25" i="106"/>
  <c r="K25" i="106"/>
  <c r="M25" i="106"/>
  <c r="O25" i="106"/>
  <c r="Q25" i="106"/>
  <c r="S25" i="106"/>
  <c r="U25" i="106"/>
  <c r="C26" i="106"/>
  <c r="E26" i="106"/>
  <c r="G26" i="106"/>
  <c r="I26" i="106"/>
  <c r="K26" i="106"/>
  <c r="M26" i="106"/>
  <c r="O26" i="106"/>
  <c r="Q26" i="106"/>
  <c r="R26" i="106"/>
  <c r="S26" i="106"/>
  <c r="U26" i="106"/>
  <c r="C27" i="106"/>
  <c r="E27" i="106"/>
  <c r="G27" i="106"/>
  <c r="I27" i="106"/>
  <c r="K27" i="106"/>
  <c r="M27" i="106"/>
  <c r="O27" i="106"/>
  <c r="Q27" i="106"/>
  <c r="S27" i="106"/>
  <c r="U27" i="106"/>
  <c r="C28" i="106"/>
  <c r="E28" i="106"/>
  <c r="G28" i="106"/>
  <c r="I28" i="106"/>
  <c r="K28" i="106"/>
  <c r="M28" i="106"/>
  <c r="O28" i="106"/>
  <c r="Q28" i="106"/>
  <c r="S28" i="106"/>
  <c r="U28" i="106"/>
  <c r="C29" i="106"/>
  <c r="E29" i="106"/>
  <c r="G29" i="106"/>
  <c r="I29" i="106"/>
  <c r="K29" i="106"/>
  <c r="M29" i="106"/>
  <c r="O29" i="106"/>
  <c r="Q29" i="106"/>
  <c r="S29" i="106"/>
  <c r="U29" i="106"/>
  <c r="C30" i="106"/>
  <c r="E30" i="106"/>
  <c r="G30" i="106"/>
  <c r="I30" i="106"/>
  <c r="K30" i="106"/>
  <c r="M30" i="106"/>
  <c r="O30" i="106"/>
  <c r="Q30" i="106"/>
  <c r="S30" i="106"/>
  <c r="U30" i="106"/>
  <c r="C31" i="106"/>
  <c r="E31" i="106"/>
  <c r="G31" i="106"/>
  <c r="I31" i="106"/>
  <c r="K31" i="106"/>
  <c r="M31" i="106"/>
  <c r="O31" i="106"/>
  <c r="Q31" i="106"/>
  <c r="S31" i="106"/>
  <c r="U31" i="106"/>
  <c r="C32" i="106"/>
  <c r="E32" i="106"/>
  <c r="G32" i="106"/>
  <c r="I32" i="106"/>
  <c r="K32" i="106"/>
  <c r="M32" i="106"/>
  <c r="O32" i="106"/>
  <c r="Q32" i="106"/>
  <c r="S32" i="106"/>
  <c r="U32" i="106"/>
  <c r="C33" i="106"/>
  <c r="E33" i="106"/>
  <c r="G33" i="106"/>
  <c r="I33" i="106"/>
  <c r="K33" i="106"/>
  <c r="M33" i="106"/>
  <c r="O33" i="106"/>
  <c r="Q33" i="106"/>
  <c r="R33" i="106"/>
  <c r="S33" i="106"/>
  <c r="U33" i="106"/>
  <c r="C34" i="106"/>
  <c r="E34" i="106"/>
  <c r="G34" i="106"/>
  <c r="I34" i="106"/>
  <c r="K34" i="106"/>
  <c r="M34" i="106"/>
  <c r="O34" i="106"/>
  <c r="Q34" i="106"/>
  <c r="S34" i="106"/>
  <c r="U34" i="106"/>
  <c r="C35" i="106"/>
  <c r="E35" i="106"/>
  <c r="G35" i="106"/>
  <c r="I35" i="106"/>
  <c r="K35" i="106"/>
  <c r="M35" i="106"/>
  <c r="O35" i="106"/>
  <c r="Q35" i="106"/>
  <c r="S35" i="106"/>
  <c r="U35" i="106"/>
  <c r="C36" i="106"/>
  <c r="E36" i="106"/>
  <c r="G36" i="106"/>
  <c r="I36" i="106"/>
  <c r="K36" i="106"/>
  <c r="M36" i="106"/>
  <c r="O36" i="106"/>
  <c r="Q36" i="106"/>
  <c r="S36" i="106"/>
  <c r="U36" i="106"/>
  <c r="C37" i="106"/>
  <c r="E37" i="106"/>
  <c r="G37" i="106"/>
  <c r="I37" i="106"/>
  <c r="K37" i="106"/>
  <c r="M37" i="106"/>
  <c r="O37" i="106"/>
  <c r="Q37" i="106"/>
  <c r="S37" i="106"/>
  <c r="U37" i="106"/>
  <c r="C38" i="106"/>
  <c r="E38" i="106"/>
  <c r="G38" i="106"/>
  <c r="I38" i="106"/>
  <c r="K38" i="106"/>
  <c r="M38" i="106"/>
  <c r="O38" i="106"/>
  <c r="Q38" i="106"/>
  <c r="S38" i="106"/>
  <c r="U38" i="106"/>
  <c r="C39" i="106"/>
  <c r="E39" i="106"/>
  <c r="G39" i="106"/>
  <c r="I39" i="106"/>
  <c r="K39" i="106"/>
  <c r="M39" i="106"/>
  <c r="O39" i="106"/>
  <c r="Q39" i="106"/>
  <c r="R39" i="106"/>
  <c r="S39" i="106"/>
  <c r="U39" i="106"/>
  <c r="C40" i="106"/>
  <c r="E40" i="106"/>
  <c r="G40" i="106"/>
  <c r="I40" i="106"/>
  <c r="K40" i="106"/>
  <c r="M40" i="106"/>
  <c r="O40" i="106"/>
  <c r="Q40" i="106"/>
  <c r="S40" i="106"/>
  <c r="U40" i="106"/>
  <c r="C41" i="106"/>
  <c r="E41" i="106"/>
  <c r="G41" i="106"/>
  <c r="I41" i="106"/>
  <c r="K41" i="106"/>
  <c r="M41" i="106"/>
  <c r="O41" i="106"/>
  <c r="Q41" i="106"/>
  <c r="S41" i="106"/>
  <c r="U41" i="106"/>
  <c r="C42" i="106"/>
  <c r="E42" i="106"/>
  <c r="G42" i="106"/>
  <c r="I42" i="106"/>
  <c r="K42" i="106"/>
  <c r="M42" i="106"/>
  <c r="O42" i="106"/>
  <c r="Q42" i="106"/>
  <c r="R42" i="106"/>
  <c r="S42" i="106"/>
  <c r="U42" i="106"/>
  <c r="C43" i="106"/>
  <c r="E43" i="106"/>
  <c r="G43" i="106"/>
  <c r="I43" i="106"/>
  <c r="K43" i="106"/>
  <c r="M43" i="106"/>
  <c r="O43" i="106"/>
  <c r="Q43" i="106"/>
  <c r="S43" i="106"/>
  <c r="U43" i="106"/>
  <c r="C44" i="106"/>
  <c r="E44" i="106"/>
  <c r="G44" i="106"/>
  <c r="I44" i="106"/>
  <c r="K44" i="106"/>
  <c r="M44" i="106"/>
  <c r="O44" i="106"/>
  <c r="Q44" i="106"/>
  <c r="S44" i="106"/>
  <c r="U44" i="106"/>
  <c r="C45" i="106"/>
  <c r="E45" i="106"/>
  <c r="G45" i="106"/>
  <c r="I45" i="106"/>
  <c r="K45" i="106"/>
  <c r="M45" i="106"/>
  <c r="O45" i="106"/>
  <c r="Q45" i="106"/>
  <c r="S45" i="106"/>
  <c r="U45" i="106"/>
  <c r="C46" i="106"/>
  <c r="E46" i="106"/>
  <c r="G46" i="106"/>
  <c r="I46" i="106"/>
  <c r="K46" i="106"/>
  <c r="M46" i="106"/>
  <c r="O46" i="106"/>
  <c r="Q46" i="106"/>
  <c r="R46" i="106"/>
  <c r="S46" i="106"/>
  <c r="U46" i="106"/>
  <c r="C47" i="106"/>
  <c r="E47" i="106"/>
  <c r="G47" i="106"/>
  <c r="I47" i="106"/>
  <c r="K47" i="106"/>
  <c r="M47" i="106"/>
  <c r="O47" i="106"/>
  <c r="Q47" i="106"/>
  <c r="S47" i="106"/>
  <c r="U47" i="106"/>
  <c r="C48" i="106"/>
  <c r="E48" i="106"/>
  <c r="G48" i="106"/>
  <c r="I48" i="106"/>
  <c r="K48" i="106"/>
  <c r="M48" i="106"/>
  <c r="O48" i="106"/>
  <c r="Q48" i="106"/>
  <c r="S48" i="106"/>
  <c r="U48" i="106"/>
  <c r="C49" i="106"/>
  <c r="E49" i="106"/>
  <c r="G49" i="106"/>
  <c r="I49" i="106"/>
  <c r="K49" i="106"/>
  <c r="M49" i="106"/>
  <c r="O49" i="106"/>
  <c r="Q49" i="106"/>
  <c r="S49" i="106"/>
  <c r="U49" i="106"/>
  <c r="C50" i="106"/>
  <c r="E50" i="106"/>
  <c r="G50" i="106"/>
  <c r="I50" i="106"/>
  <c r="K50" i="106"/>
  <c r="M50" i="106"/>
  <c r="O50" i="106"/>
  <c r="Q50" i="106"/>
  <c r="S50" i="106"/>
  <c r="U50" i="106"/>
  <c r="C51" i="106"/>
  <c r="E51" i="106"/>
  <c r="G51" i="106"/>
  <c r="I51" i="106"/>
  <c r="K51" i="106"/>
  <c r="M51" i="106"/>
  <c r="O51" i="106"/>
  <c r="Q51" i="106"/>
  <c r="S51" i="106"/>
  <c r="U51" i="106"/>
  <c r="C52" i="106"/>
  <c r="E52" i="106"/>
  <c r="G52" i="106"/>
  <c r="I52" i="106"/>
  <c r="K52" i="106"/>
  <c r="M52" i="106"/>
  <c r="O52" i="106"/>
  <c r="Q52" i="106"/>
  <c r="S52" i="106"/>
  <c r="U52" i="106"/>
  <c r="C53" i="106"/>
  <c r="E53" i="106"/>
  <c r="G53" i="106"/>
  <c r="I53" i="106"/>
  <c r="K53" i="106"/>
  <c r="M53" i="106"/>
  <c r="O53" i="106"/>
  <c r="Q53" i="106"/>
  <c r="S53" i="106"/>
  <c r="U53" i="106"/>
  <c r="C54" i="106"/>
  <c r="E54" i="106"/>
  <c r="G54" i="106"/>
  <c r="I54" i="106"/>
  <c r="K54" i="106"/>
  <c r="M54" i="106"/>
  <c r="O54" i="106"/>
  <c r="Q54" i="106"/>
  <c r="R54" i="106"/>
  <c r="S54" i="106"/>
  <c r="U54" i="106"/>
  <c r="C55" i="106"/>
  <c r="E55" i="106"/>
  <c r="G55" i="106"/>
  <c r="I55" i="106"/>
  <c r="K55" i="106"/>
  <c r="M55" i="106"/>
  <c r="O55" i="106"/>
  <c r="Q55" i="106"/>
  <c r="S55" i="106"/>
  <c r="U55" i="106"/>
  <c r="C56" i="106"/>
  <c r="E56" i="106"/>
  <c r="G56" i="106"/>
  <c r="I56" i="106"/>
  <c r="K56" i="106"/>
  <c r="M56" i="106"/>
  <c r="O56" i="106"/>
  <c r="Q56" i="106"/>
  <c r="S56" i="106"/>
  <c r="U56" i="106"/>
  <c r="C57" i="106"/>
  <c r="E57" i="106"/>
  <c r="G57" i="106"/>
  <c r="I57" i="106"/>
  <c r="K57" i="106"/>
  <c r="M57" i="106"/>
  <c r="O57" i="106"/>
  <c r="Q57" i="106"/>
  <c r="R57" i="106"/>
  <c r="S57" i="106"/>
  <c r="U57" i="106"/>
  <c r="C58" i="106"/>
  <c r="E58" i="106"/>
  <c r="G58" i="106"/>
  <c r="I58" i="106"/>
  <c r="K58" i="106"/>
  <c r="M58" i="106"/>
  <c r="O58" i="106"/>
  <c r="Q58" i="106"/>
  <c r="S58" i="106"/>
  <c r="U58" i="106"/>
  <c r="C59" i="106"/>
  <c r="E59" i="106"/>
  <c r="G59" i="106"/>
  <c r="I59" i="106"/>
  <c r="K59" i="106"/>
  <c r="M59" i="106"/>
  <c r="O59" i="106"/>
  <c r="Q59" i="106"/>
  <c r="S59" i="106"/>
  <c r="U59" i="106"/>
  <c r="C60" i="106"/>
  <c r="E60" i="106"/>
  <c r="G60" i="106"/>
  <c r="I60" i="106"/>
  <c r="K60" i="106"/>
  <c r="M60" i="106"/>
  <c r="O60" i="106"/>
  <c r="Q60" i="106"/>
  <c r="S60" i="106"/>
  <c r="U60" i="106"/>
  <c r="C61" i="106"/>
  <c r="E61" i="106"/>
  <c r="G61" i="106"/>
  <c r="I61" i="106"/>
  <c r="K61" i="106"/>
  <c r="M61" i="106"/>
  <c r="O61" i="106"/>
  <c r="Q61" i="106"/>
  <c r="S61" i="106"/>
  <c r="U61" i="106"/>
  <c r="C62" i="106"/>
  <c r="E62" i="106"/>
  <c r="G62" i="106"/>
  <c r="I62" i="106"/>
  <c r="K62" i="106"/>
  <c r="M62" i="106"/>
  <c r="O62" i="106"/>
  <c r="Q62" i="106"/>
  <c r="R62" i="106"/>
  <c r="R64" i="106"/>
  <c r="S62" i="106"/>
  <c r="U62" i="106"/>
  <c r="C63" i="106"/>
  <c r="E63" i="106"/>
  <c r="G63" i="106"/>
  <c r="I63" i="106"/>
  <c r="K63" i="106"/>
  <c r="M63" i="106"/>
  <c r="O63" i="106"/>
  <c r="Q63" i="106"/>
  <c r="S63" i="106"/>
  <c r="U63" i="106"/>
  <c r="C64" i="106"/>
  <c r="E64" i="106"/>
  <c r="G64" i="106"/>
  <c r="I64" i="106"/>
  <c r="K64" i="106"/>
  <c r="M64" i="106"/>
  <c r="O64" i="106"/>
  <c r="Q64" i="106"/>
  <c r="S64" i="106"/>
  <c r="U64" i="106"/>
  <c r="D67" i="106"/>
  <c r="F67" i="106"/>
  <c r="H67" i="106"/>
  <c r="J67" i="106"/>
  <c r="L67" i="106"/>
  <c r="N67" i="106"/>
  <c r="P67" i="106"/>
  <c r="R67" i="106"/>
  <c r="T67" i="106"/>
  <c r="P1" i="10"/>
  <c r="C7" i="10"/>
  <c r="E7" i="10"/>
  <c r="G7" i="10"/>
  <c r="I7" i="10"/>
  <c r="K7" i="10"/>
  <c r="M7" i="10"/>
  <c r="O7" i="10"/>
  <c r="Q7" i="10"/>
  <c r="S7" i="10"/>
  <c r="U7" i="10"/>
  <c r="C8" i="10"/>
  <c r="E8" i="10"/>
  <c r="G8" i="10"/>
  <c r="I8" i="10"/>
  <c r="K8" i="10"/>
  <c r="M8" i="10"/>
  <c r="O8" i="10"/>
  <c r="Q8" i="10"/>
  <c r="S8" i="10"/>
  <c r="U8" i="10"/>
  <c r="C9" i="10"/>
  <c r="E9" i="10"/>
  <c r="G9" i="10"/>
  <c r="I9" i="10"/>
  <c r="K9" i="10"/>
  <c r="M9" i="10"/>
  <c r="O9" i="10"/>
  <c r="Q9" i="10"/>
  <c r="S9" i="10"/>
  <c r="U9" i="10"/>
  <c r="C10" i="10"/>
  <c r="E10" i="10"/>
  <c r="G10" i="10"/>
  <c r="I10" i="10"/>
  <c r="K10" i="10"/>
  <c r="M10" i="10"/>
  <c r="O10" i="10"/>
  <c r="Q10" i="10"/>
  <c r="S10" i="10"/>
  <c r="U10" i="10"/>
  <c r="C11" i="10"/>
  <c r="E11" i="10"/>
  <c r="G11" i="10"/>
  <c r="I11" i="10"/>
  <c r="K11" i="10"/>
  <c r="M11" i="10"/>
  <c r="O11" i="10"/>
  <c r="Q11" i="10"/>
  <c r="S11" i="10"/>
  <c r="U11" i="10"/>
  <c r="C12" i="10"/>
  <c r="E12" i="10"/>
  <c r="G12" i="10"/>
  <c r="I12" i="10"/>
  <c r="K12" i="10"/>
  <c r="M12" i="10"/>
  <c r="O12" i="10"/>
  <c r="Q12" i="10"/>
  <c r="S12" i="10"/>
  <c r="U12" i="10"/>
  <c r="B21" i="10"/>
  <c r="B26" i="10"/>
  <c r="B31" i="10"/>
  <c r="B62" i="10"/>
  <c r="B65" i="10"/>
  <c r="B54" i="10"/>
  <c r="B50" i="10"/>
  <c r="B34" i="10"/>
  <c r="B41" i="10"/>
  <c r="B47" i="10"/>
  <c r="B70" i="10"/>
  <c r="B72" i="10"/>
  <c r="C14" i="10"/>
  <c r="E14" i="10"/>
  <c r="G14" i="10"/>
  <c r="H70" i="10"/>
  <c r="H72" i="10"/>
  <c r="I14" i="10"/>
  <c r="J70" i="10"/>
  <c r="J72" i="10"/>
  <c r="K14" i="10"/>
  <c r="L70" i="10"/>
  <c r="L72" i="10"/>
  <c r="M14" i="10"/>
  <c r="O14" i="10"/>
  <c r="Q14" i="10"/>
  <c r="S14" i="10"/>
  <c r="U14" i="10"/>
  <c r="C15" i="10"/>
  <c r="E15" i="10"/>
  <c r="G15" i="10"/>
  <c r="I15" i="10"/>
  <c r="K15" i="10"/>
  <c r="M15" i="10"/>
  <c r="O15" i="10"/>
  <c r="Q15" i="10"/>
  <c r="S15" i="10"/>
  <c r="U15" i="10"/>
  <c r="C16" i="10"/>
  <c r="E16" i="10"/>
  <c r="G16" i="10"/>
  <c r="I16" i="10"/>
  <c r="K16" i="10"/>
  <c r="M16" i="10"/>
  <c r="O16" i="10"/>
  <c r="Q16" i="10"/>
  <c r="S16" i="10"/>
  <c r="U16" i="10"/>
  <c r="C17" i="10"/>
  <c r="E17" i="10"/>
  <c r="G17" i="10"/>
  <c r="I17" i="10"/>
  <c r="K17" i="10"/>
  <c r="M17" i="10"/>
  <c r="O17" i="10"/>
  <c r="Q17" i="10"/>
  <c r="S17" i="10"/>
  <c r="U17" i="10"/>
  <c r="C18" i="10"/>
  <c r="E18" i="10"/>
  <c r="G18" i="10"/>
  <c r="I18" i="10"/>
  <c r="K18" i="10"/>
  <c r="M18" i="10"/>
  <c r="O18" i="10"/>
  <c r="Q18" i="10"/>
  <c r="S18" i="10"/>
  <c r="U18" i="10"/>
  <c r="C19" i="10"/>
  <c r="E19" i="10"/>
  <c r="G19" i="10"/>
  <c r="I19" i="10"/>
  <c r="K19" i="10"/>
  <c r="M19" i="10"/>
  <c r="O19" i="10"/>
  <c r="Q19" i="10"/>
  <c r="S19" i="10"/>
  <c r="U19" i="10"/>
  <c r="C20" i="10"/>
  <c r="E20" i="10"/>
  <c r="G20" i="10"/>
  <c r="I20" i="10"/>
  <c r="K20" i="10"/>
  <c r="M20" i="10"/>
  <c r="O20" i="10"/>
  <c r="Q20" i="10"/>
  <c r="S20" i="10"/>
  <c r="U20" i="10"/>
  <c r="C21" i="10"/>
  <c r="E21" i="10"/>
  <c r="G21" i="10"/>
  <c r="I21" i="10"/>
  <c r="K21" i="10"/>
  <c r="M21" i="10"/>
  <c r="O21" i="10"/>
  <c r="Q21" i="10"/>
  <c r="S21" i="10"/>
  <c r="U21" i="10"/>
  <c r="C22" i="10"/>
  <c r="E22" i="10"/>
  <c r="G22" i="10"/>
  <c r="I22" i="10"/>
  <c r="K22" i="10"/>
  <c r="M22" i="10"/>
  <c r="O22" i="10"/>
  <c r="Q22" i="10"/>
  <c r="S22" i="10"/>
  <c r="U22" i="10"/>
  <c r="C23" i="10"/>
  <c r="E23" i="10"/>
  <c r="G23" i="10"/>
  <c r="I23" i="10"/>
  <c r="K23" i="10"/>
  <c r="M23" i="10"/>
  <c r="O23" i="10"/>
  <c r="Q23" i="10"/>
  <c r="S23" i="10"/>
  <c r="U23" i="10"/>
  <c r="C24" i="10"/>
  <c r="E24" i="10"/>
  <c r="G24" i="10"/>
  <c r="I24" i="10"/>
  <c r="K24" i="10"/>
  <c r="M24" i="10"/>
  <c r="O24" i="10"/>
  <c r="Q24" i="10"/>
  <c r="S24" i="10"/>
  <c r="U24" i="10"/>
  <c r="C25" i="10"/>
  <c r="E25" i="10"/>
  <c r="G25" i="10"/>
  <c r="I25" i="10"/>
  <c r="K25" i="10"/>
  <c r="M25" i="10"/>
  <c r="O25" i="10"/>
  <c r="Q25" i="10"/>
  <c r="S25" i="10"/>
  <c r="U25" i="10"/>
  <c r="C26" i="10"/>
  <c r="E26" i="10"/>
  <c r="G26" i="10"/>
  <c r="I26" i="10"/>
  <c r="K26" i="10"/>
  <c r="M26" i="10"/>
  <c r="O26" i="10"/>
  <c r="Q26" i="10"/>
  <c r="S26" i="10"/>
  <c r="U26" i="10"/>
  <c r="C27" i="10"/>
  <c r="E27" i="10"/>
  <c r="G27" i="10"/>
  <c r="I27" i="10"/>
  <c r="K27" i="10"/>
  <c r="M27" i="10"/>
  <c r="O27" i="10"/>
  <c r="Q27" i="10"/>
  <c r="S27" i="10"/>
  <c r="U27" i="10"/>
  <c r="C28" i="10"/>
  <c r="E28" i="10"/>
  <c r="G28" i="10"/>
  <c r="I28" i="10"/>
  <c r="K28" i="10"/>
  <c r="M28" i="10"/>
  <c r="O28" i="10"/>
  <c r="Q28" i="10"/>
  <c r="S28" i="10"/>
  <c r="U28" i="10"/>
  <c r="C29" i="10"/>
  <c r="E29" i="10"/>
  <c r="G29" i="10"/>
  <c r="I29" i="10"/>
  <c r="K29" i="10"/>
  <c r="M29" i="10"/>
  <c r="O29" i="10"/>
  <c r="Q29" i="10"/>
  <c r="S29" i="10"/>
  <c r="U29" i="10"/>
  <c r="C30" i="10"/>
  <c r="E30" i="10"/>
  <c r="G30" i="10"/>
  <c r="I30" i="10"/>
  <c r="K30" i="10"/>
  <c r="M30" i="10"/>
  <c r="O30" i="10"/>
  <c r="Q30" i="10"/>
  <c r="S30" i="10"/>
  <c r="U30" i="10"/>
  <c r="C31" i="10"/>
  <c r="E31" i="10"/>
  <c r="G31" i="10"/>
  <c r="I31" i="10"/>
  <c r="K31" i="10"/>
  <c r="M31" i="10"/>
  <c r="O31" i="10"/>
  <c r="Q31" i="10"/>
  <c r="S31" i="10"/>
  <c r="U31" i="10"/>
  <c r="C32" i="10"/>
  <c r="E32" i="10"/>
  <c r="G32" i="10"/>
  <c r="I32" i="10"/>
  <c r="K32" i="10"/>
  <c r="M32" i="10"/>
  <c r="O32" i="10"/>
  <c r="Q32" i="10"/>
  <c r="S32" i="10"/>
  <c r="U32" i="10"/>
  <c r="C33" i="10"/>
  <c r="E33" i="10"/>
  <c r="G33" i="10"/>
  <c r="I33" i="10"/>
  <c r="K33" i="10"/>
  <c r="M33" i="10"/>
  <c r="O33" i="10"/>
  <c r="Q33" i="10"/>
  <c r="S33" i="10"/>
  <c r="U33" i="10"/>
  <c r="C34" i="10"/>
  <c r="E34" i="10"/>
  <c r="G34" i="10"/>
  <c r="I34" i="10"/>
  <c r="K34" i="10"/>
  <c r="M34" i="10"/>
  <c r="O34" i="10"/>
  <c r="Q34" i="10"/>
  <c r="S34" i="10"/>
  <c r="U34" i="10"/>
  <c r="C35" i="10"/>
  <c r="E35" i="10"/>
  <c r="G35" i="10"/>
  <c r="I35" i="10"/>
  <c r="K35" i="10"/>
  <c r="M35" i="10"/>
  <c r="O35" i="10"/>
  <c r="Q35" i="10"/>
  <c r="S35" i="10"/>
  <c r="U35" i="10"/>
  <c r="C36" i="10"/>
  <c r="E36" i="10"/>
  <c r="G36" i="10"/>
  <c r="I36" i="10"/>
  <c r="K36" i="10"/>
  <c r="M36" i="10"/>
  <c r="O36" i="10"/>
  <c r="Q36" i="10"/>
  <c r="S36" i="10"/>
  <c r="U36" i="10"/>
  <c r="C37" i="10"/>
  <c r="E37" i="10"/>
  <c r="G37" i="10"/>
  <c r="I37" i="10"/>
  <c r="K37" i="10"/>
  <c r="M37" i="10"/>
  <c r="O37" i="10"/>
  <c r="Q37" i="10"/>
  <c r="S37" i="10"/>
  <c r="U37" i="10"/>
  <c r="C38" i="10"/>
  <c r="E38" i="10"/>
  <c r="G38" i="10"/>
  <c r="I38" i="10"/>
  <c r="K38" i="10"/>
  <c r="M38" i="10"/>
  <c r="O38" i="10"/>
  <c r="Q38" i="10"/>
  <c r="S38" i="10"/>
  <c r="U38" i="10"/>
  <c r="C39" i="10"/>
  <c r="E39" i="10"/>
  <c r="G39" i="10"/>
  <c r="I39" i="10"/>
  <c r="K39" i="10"/>
  <c r="M39" i="10"/>
  <c r="O39" i="10"/>
  <c r="Q39" i="10"/>
  <c r="S39" i="10"/>
  <c r="U39" i="10"/>
  <c r="C40" i="10"/>
  <c r="E40" i="10"/>
  <c r="G40" i="10"/>
  <c r="I40" i="10"/>
  <c r="K40" i="10"/>
  <c r="M40" i="10"/>
  <c r="O40" i="10"/>
  <c r="Q40" i="10"/>
  <c r="S40" i="10"/>
  <c r="U40" i="10"/>
  <c r="C41" i="10"/>
  <c r="E41" i="10"/>
  <c r="G41" i="10"/>
  <c r="I41" i="10"/>
  <c r="K41" i="10"/>
  <c r="M41" i="10"/>
  <c r="O41" i="10"/>
  <c r="Q41" i="10"/>
  <c r="S41" i="10"/>
  <c r="U41" i="10"/>
  <c r="C42" i="10"/>
  <c r="E42" i="10"/>
  <c r="G42" i="10"/>
  <c r="I42" i="10"/>
  <c r="K42" i="10"/>
  <c r="M42" i="10"/>
  <c r="O42" i="10"/>
  <c r="Q42" i="10"/>
  <c r="S42" i="10"/>
  <c r="U42" i="10"/>
  <c r="C43" i="10"/>
  <c r="E43" i="10"/>
  <c r="G43" i="10"/>
  <c r="I43" i="10"/>
  <c r="K43" i="10"/>
  <c r="M43" i="10"/>
  <c r="O43" i="10"/>
  <c r="Q43" i="10"/>
  <c r="S43" i="10"/>
  <c r="U43" i="10"/>
  <c r="C44" i="10"/>
  <c r="E44" i="10"/>
  <c r="G44" i="10"/>
  <c r="I44" i="10"/>
  <c r="K44" i="10"/>
  <c r="M44" i="10"/>
  <c r="O44" i="10"/>
  <c r="Q44" i="10"/>
  <c r="S44" i="10"/>
  <c r="U44" i="10"/>
  <c r="C45" i="10"/>
  <c r="E45" i="10"/>
  <c r="G45" i="10"/>
  <c r="I45" i="10"/>
  <c r="K45" i="10"/>
  <c r="M45" i="10"/>
  <c r="O45" i="10"/>
  <c r="Q45" i="10"/>
  <c r="S45" i="10"/>
  <c r="U45" i="10"/>
  <c r="C46" i="10"/>
  <c r="E46" i="10"/>
  <c r="G46" i="10"/>
  <c r="I46" i="10"/>
  <c r="K46" i="10"/>
  <c r="M46" i="10"/>
  <c r="O46" i="10"/>
  <c r="Q46" i="10"/>
  <c r="S46" i="10"/>
  <c r="U46" i="10"/>
  <c r="C47" i="10"/>
  <c r="E47" i="10"/>
  <c r="G47" i="10"/>
  <c r="I47" i="10"/>
  <c r="K47" i="10"/>
  <c r="M47" i="10"/>
  <c r="O47" i="10"/>
  <c r="Q47" i="10"/>
  <c r="S47" i="10"/>
  <c r="U47" i="10"/>
  <c r="C48" i="10"/>
  <c r="E48" i="10"/>
  <c r="G48" i="10"/>
  <c r="I48" i="10"/>
  <c r="K48" i="10"/>
  <c r="M48" i="10"/>
  <c r="O48" i="10"/>
  <c r="Q48" i="10"/>
  <c r="S48" i="10"/>
  <c r="U48" i="10"/>
  <c r="C49" i="10"/>
  <c r="E49" i="10"/>
  <c r="G49" i="10"/>
  <c r="I49" i="10"/>
  <c r="K49" i="10"/>
  <c r="M49" i="10"/>
  <c r="O49" i="10"/>
  <c r="Q49" i="10"/>
  <c r="S49" i="10"/>
  <c r="U49" i="10"/>
  <c r="C50" i="10"/>
  <c r="E50" i="10"/>
  <c r="G50" i="10"/>
  <c r="I50" i="10"/>
  <c r="K50" i="10"/>
  <c r="M50" i="10"/>
  <c r="O50" i="10"/>
  <c r="Q50" i="10"/>
  <c r="S50" i="10"/>
  <c r="U50" i="10"/>
  <c r="C51" i="10"/>
  <c r="E51" i="10"/>
  <c r="G51" i="10"/>
  <c r="I51" i="10"/>
  <c r="K51" i="10"/>
  <c r="M51" i="10"/>
  <c r="O51" i="10"/>
  <c r="Q51" i="10"/>
  <c r="S51" i="10"/>
  <c r="U51" i="10"/>
  <c r="C52" i="10"/>
  <c r="E52" i="10"/>
  <c r="G52" i="10"/>
  <c r="I52" i="10"/>
  <c r="K52" i="10"/>
  <c r="M52" i="10"/>
  <c r="O52" i="10"/>
  <c r="Q52" i="10"/>
  <c r="S52" i="10"/>
  <c r="U52" i="10"/>
  <c r="C53" i="10"/>
  <c r="E53" i="10"/>
  <c r="G53" i="10"/>
  <c r="I53" i="10"/>
  <c r="K53" i="10"/>
  <c r="M53" i="10"/>
  <c r="O53" i="10"/>
  <c r="Q53" i="10"/>
  <c r="S53" i="10"/>
  <c r="U53" i="10"/>
  <c r="C54" i="10"/>
  <c r="E54" i="10"/>
  <c r="G54" i="10"/>
  <c r="I54" i="10"/>
  <c r="K54" i="10"/>
  <c r="M54" i="10"/>
  <c r="O54" i="10"/>
  <c r="Q54" i="10"/>
  <c r="S54" i="10"/>
  <c r="U54" i="10"/>
  <c r="C55" i="10"/>
  <c r="E55" i="10"/>
  <c r="G55" i="10"/>
  <c r="I55" i="10"/>
  <c r="K55" i="10"/>
  <c r="M55" i="10"/>
  <c r="O55" i="10"/>
  <c r="Q55" i="10"/>
  <c r="S55" i="10"/>
  <c r="U55" i="10"/>
  <c r="C56" i="10"/>
  <c r="E56" i="10"/>
  <c r="G56" i="10"/>
  <c r="I56" i="10"/>
  <c r="K56" i="10"/>
  <c r="M56" i="10"/>
  <c r="O56" i="10"/>
  <c r="Q56" i="10"/>
  <c r="S56" i="10"/>
  <c r="U56" i="10"/>
  <c r="C57" i="10"/>
  <c r="E57" i="10"/>
  <c r="G57" i="10"/>
  <c r="I57" i="10"/>
  <c r="K57" i="10"/>
  <c r="M57" i="10"/>
  <c r="O57" i="10"/>
  <c r="Q57" i="10"/>
  <c r="S57" i="10"/>
  <c r="U57" i="10"/>
  <c r="C58" i="10"/>
  <c r="E58" i="10"/>
  <c r="G58" i="10"/>
  <c r="I58" i="10"/>
  <c r="K58" i="10"/>
  <c r="M58" i="10"/>
  <c r="O58" i="10"/>
  <c r="Q58" i="10"/>
  <c r="S58" i="10"/>
  <c r="U58" i="10"/>
  <c r="C59" i="10"/>
  <c r="E59" i="10"/>
  <c r="G59" i="10"/>
  <c r="I59" i="10"/>
  <c r="K59" i="10"/>
  <c r="M59" i="10"/>
  <c r="O59" i="10"/>
  <c r="Q59" i="10"/>
  <c r="S59" i="10"/>
  <c r="U59" i="10"/>
  <c r="C60" i="10"/>
  <c r="E60" i="10"/>
  <c r="G60" i="10"/>
  <c r="I60" i="10"/>
  <c r="K60" i="10"/>
  <c r="M60" i="10"/>
  <c r="O60" i="10"/>
  <c r="Q60" i="10"/>
  <c r="S60" i="10"/>
  <c r="U60" i="10"/>
  <c r="C61" i="10"/>
  <c r="E61" i="10"/>
  <c r="G61" i="10"/>
  <c r="I61" i="10"/>
  <c r="K61" i="10"/>
  <c r="M61" i="10"/>
  <c r="O61" i="10"/>
  <c r="Q61" i="10"/>
  <c r="S61" i="10"/>
  <c r="U61" i="10"/>
  <c r="C62" i="10"/>
  <c r="E62" i="10"/>
  <c r="G62" i="10"/>
  <c r="I62" i="10"/>
  <c r="K62" i="10"/>
  <c r="M62" i="10"/>
  <c r="O62" i="10"/>
  <c r="Q62" i="10"/>
  <c r="S62" i="10"/>
  <c r="U62" i="10"/>
  <c r="C63" i="10"/>
  <c r="E63" i="10"/>
  <c r="G63" i="10"/>
  <c r="I63" i="10"/>
  <c r="K63" i="10"/>
  <c r="M63" i="10"/>
  <c r="O63" i="10"/>
  <c r="Q63" i="10"/>
  <c r="S63" i="10"/>
  <c r="U63" i="10"/>
  <c r="C64" i="10"/>
  <c r="E64" i="10"/>
  <c r="G64" i="10"/>
  <c r="I64" i="10"/>
  <c r="K64" i="10"/>
  <c r="M64" i="10"/>
  <c r="O64" i="10"/>
  <c r="Q64" i="10"/>
  <c r="S64" i="10"/>
  <c r="U64" i="10"/>
  <c r="C65" i="10"/>
  <c r="E65" i="10"/>
  <c r="G65" i="10"/>
  <c r="I65" i="10"/>
  <c r="K65" i="10"/>
  <c r="M65" i="10"/>
  <c r="O65" i="10"/>
  <c r="Q65" i="10"/>
  <c r="S65" i="10"/>
  <c r="U65" i="10"/>
  <c r="C66" i="10"/>
  <c r="E66" i="10"/>
  <c r="G66" i="10"/>
  <c r="I66" i="10"/>
  <c r="K66" i="10"/>
  <c r="M66" i="10"/>
  <c r="O66" i="10"/>
  <c r="Q66" i="10"/>
  <c r="S66" i="10"/>
  <c r="U66" i="10"/>
  <c r="C67" i="10"/>
  <c r="E67" i="10"/>
  <c r="G67" i="10"/>
  <c r="I67" i="10"/>
  <c r="K67" i="10"/>
  <c r="M67" i="10"/>
  <c r="O67" i="10"/>
  <c r="Q67" i="10"/>
  <c r="S67" i="10"/>
  <c r="U67" i="10"/>
  <c r="C68" i="10"/>
  <c r="E68" i="10"/>
  <c r="G68" i="10"/>
  <c r="I68" i="10"/>
  <c r="K68" i="10"/>
  <c r="M68" i="10"/>
  <c r="O68" i="10"/>
  <c r="Q68" i="10"/>
  <c r="S68" i="10"/>
  <c r="U68" i="10"/>
  <c r="C69" i="10"/>
  <c r="E69" i="10"/>
  <c r="G69" i="10"/>
  <c r="I69" i="10"/>
  <c r="K69" i="10"/>
  <c r="M69" i="10"/>
  <c r="O69" i="10"/>
  <c r="P75" i="10"/>
  <c r="Q69" i="10"/>
  <c r="S69" i="10"/>
  <c r="U69" i="10"/>
  <c r="C70" i="10"/>
  <c r="E70" i="10"/>
  <c r="G70" i="10"/>
  <c r="I70" i="10"/>
  <c r="K70" i="10"/>
  <c r="M70" i="10"/>
  <c r="O70" i="10"/>
  <c r="Q70" i="10"/>
  <c r="S70" i="10"/>
  <c r="U70" i="10"/>
  <c r="C71" i="10"/>
  <c r="E71" i="10"/>
  <c r="G71" i="10"/>
  <c r="I71" i="10"/>
  <c r="K71" i="10"/>
  <c r="M71" i="10"/>
  <c r="O71" i="10"/>
  <c r="Q71" i="10"/>
  <c r="S71" i="10"/>
  <c r="U71" i="10"/>
  <c r="C72" i="10"/>
  <c r="E72" i="10"/>
  <c r="G72" i="10"/>
  <c r="I72" i="10"/>
  <c r="K72" i="10"/>
  <c r="M72" i="10"/>
  <c r="O72" i="10"/>
  <c r="Q72" i="10"/>
  <c r="S72" i="10"/>
  <c r="U72" i="10"/>
  <c r="D75" i="10"/>
  <c r="F75" i="10"/>
  <c r="H75" i="10"/>
  <c r="J75" i="10"/>
  <c r="L75" i="10"/>
  <c r="N75" i="10"/>
  <c r="R75" i="10"/>
  <c r="T75" i="10"/>
  <c r="C7" i="15"/>
  <c r="D12" i="15"/>
  <c r="E7" i="15"/>
  <c r="G7" i="15"/>
  <c r="I7" i="15"/>
  <c r="J12" i="15"/>
  <c r="K7" i="15"/>
  <c r="M7" i="15"/>
  <c r="O7" i="15"/>
  <c r="Q7" i="15"/>
  <c r="S7" i="15"/>
  <c r="U7" i="15"/>
  <c r="C8" i="15"/>
  <c r="E8" i="15"/>
  <c r="G8" i="15"/>
  <c r="I8" i="15"/>
  <c r="K8" i="15"/>
  <c r="M8" i="15"/>
  <c r="O8" i="15"/>
  <c r="Q8" i="15"/>
  <c r="S8" i="15"/>
  <c r="U8" i="15"/>
  <c r="C9" i="15"/>
  <c r="E9" i="15"/>
  <c r="G9" i="15"/>
  <c r="I9" i="15"/>
  <c r="K9" i="15"/>
  <c r="M9" i="15"/>
  <c r="O9" i="15"/>
  <c r="Q9" i="15"/>
  <c r="S9" i="15"/>
  <c r="U9" i="15"/>
  <c r="C10" i="15"/>
  <c r="E10" i="15"/>
  <c r="G10" i="15"/>
  <c r="I10" i="15"/>
  <c r="K10" i="15"/>
  <c r="M10" i="15"/>
  <c r="O10" i="15"/>
  <c r="Q10" i="15"/>
  <c r="S10" i="15"/>
  <c r="U10" i="15"/>
  <c r="C11" i="15"/>
  <c r="E11" i="15"/>
  <c r="G11" i="15"/>
  <c r="I11" i="15"/>
  <c r="K11" i="15"/>
  <c r="M11" i="15"/>
  <c r="O11" i="15"/>
  <c r="Q11" i="15"/>
  <c r="S11" i="15"/>
  <c r="U11" i="15"/>
  <c r="C12" i="15"/>
  <c r="E12" i="15"/>
  <c r="G12" i="15"/>
  <c r="I12" i="15"/>
  <c r="K12" i="15"/>
  <c r="M12" i="15"/>
  <c r="O12" i="15"/>
  <c r="Q12" i="15"/>
  <c r="S12" i="15"/>
  <c r="U12" i="15"/>
  <c r="B21" i="15"/>
  <c r="B26" i="15"/>
  <c r="B31" i="15"/>
  <c r="B33" i="15"/>
  <c r="C14" i="15"/>
  <c r="D31" i="15"/>
  <c r="D33" i="15"/>
  <c r="E14" i="15"/>
  <c r="F31" i="15"/>
  <c r="F33" i="15"/>
  <c r="G14" i="15"/>
  <c r="I14" i="15"/>
  <c r="J21" i="15"/>
  <c r="J26" i="15"/>
  <c r="J31" i="15"/>
  <c r="J33" i="15"/>
  <c r="K14" i="15"/>
  <c r="L31" i="15"/>
  <c r="L33" i="15"/>
  <c r="M14" i="15"/>
  <c r="O14" i="15"/>
  <c r="Q14" i="15"/>
  <c r="R31" i="15"/>
  <c r="R33" i="15"/>
  <c r="S14" i="15"/>
  <c r="U14" i="15"/>
  <c r="C15" i="15"/>
  <c r="E15" i="15"/>
  <c r="G15" i="15"/>
  <c r="I15" i="15"/>
  <c r="K15" i="15"/>
  <c r="M15" i="15"/>
  <c r="O15" i="15"/>
  <c r="Q15" i="15"/>
  <c r="S15" i="15"/>
  <c r="U15" i="15"/>
  <c r="C16" i="15"/>
  <c r="E16" i="15"/>
  <c r="G16" i="15"/>
  <c r="I16" i="15"/>
  <c r="K16" i="15"/>
  <c r="M16" i="15"/>
  <c r="O16" i="15"/>
  <c r="Q16" i="15"/>
  <c r="S16" i="15"/>
  <c r="U16" i="15"/>
  <c r="C17" i="15"/>
  <c r="E17" i="15"/>
  <c r="G17" i="15"/>
  <c r="I17" i="15"/>
  <c r="K17" i="15"/>
  <c r="M17" i="15"/>
  <c r="O17" i="15"/>
  <c r="Q17" i="15"/>
  <c r="S17" i="15"/>
  <c r="U17" i="15"/>
  <c r="C18" i="15"/>
  <c r="E18" i="15"/>
  <c r="G18" i="15"/>
  <c r="I18" i="15"/>
  <c r="K18" i="15"/>
  <c r="M18" i="15"/>
  <c r="O18" i="15"/>
  <c r="Q18" i="15"/>
  <c r="S18" i="15"/>
  <c r="U18" i="15"/>
  <c r="C19" i="15"/>
  <c r="E19" i="15"/>
  <c r="G19" i="15"/>
  <c r="I19" i="15"/>
  <c r="K19" i="15"/>
  <c r="M19" i="15"/>
  <c r="O19" i="15"/>
  <c r="Q19" i="15"/>
  <c r="S19" i="15"/>
  <c r="U19" i="15"/>
  <c r="C20" i="15"/>
  <c r="E20" i="15"/>
  <c r="G20" i="15"/>
  <c r="I20" i="15"/>
  <c r="K20" i="15"/>
  <c r="M20" i="15"/>
  <c r="O20" i="15"/>
  <c r="Q20" i="15"/>
  <c r="S20" i="15"/>
  <c r="U20" i="15"/>
  <c r="C21" i="15"/>
  <c r="E21" i="15"/>
  <c r="G21" i="15"/>
  <c r="I21" i="15"/>
  <c r="K21" i="15"/>
  <c r="M21" i="15"/>
  <c r="O21" i="15"/>
  <c r="Q21" i="15"/>
  <c r="S21" i="15"/>
  <c r="U21" i="15"/>
  <c r="C22" i="15"/>
  <c r="E22" i="15"/>
  <c r="G22" i="15"/>
  <c r="I22" i="15"/>
  <c r="K22" i="15"/>
  <c r="M22" i="15"/>
  <c r="O22" i="15"/>
  <c r="Q22" i="15"/>
  <c r="S22" i="15"/>
  <c r="U22" i="15"/>
  <c r="C23" i="15"/>
  <c r="E23" i="15"/>
  <c r="G23" i="15"/>
  <c r="I23" i="15"/>
  <c r="K23" i="15"/>
  <c r="M23" i="15"/>
  <c r="O23" i="15"/>
  <c r="Q23" i="15"/>
  <c r="S23" i="15"/>
  <c r="U23" i="15"/>
  <c r="C24" i="15"/>
  <c r="E24" i="15"/>
  <c r="G24" i="15"/>
  <c r="I24" i="15"/>
  <c r="K24" i="15"/>
  <c r="M24" i="15"/>
  <c r="O24" i="15"/>
  <c r="Q24" i="15"/>
  <c r="S24" i="15"/>
  <c r="U24" i="15"/>
  <c r="C25" i="15"/>
  <c r="E25" i="15"/>
  <c r="G25" i="15"/>
  <c r="I25" i="15"/>
  <c r="K25" i="15"/>
  <c r="M25" i="15"/>
  <c r="O25" i="15"/>
  <c r="Q25" i="15"/>
  <c r="S25" i="15"/>
  <c r="U25" i="15"/>
  <c r="C26" i="15"/>
  <c r="E26" i="15"/>
  <c r="G26" i="15"/>
  <c r="I26" i="15"/>
  <c r="K26" i="15"/>
  <c r="M26" i="15"/>
  <c r="O26" i="15"/>
  <c r="Q26" i="15"/>
  <c r="S26" i="15"/>
  <c r="U26" i="15"/>
  <c r="C27" i="15"/>
  <c r="E27" i="15"/>
  <c r="G27" i="15"/>
  <c r="I27" i="15"/>
  <c r="K27" i="15"/>
  <c r="M27" i="15"/>
  <c r="O27" i="15"/>
  <c r="Q27" i="15"/>
  <c r="S27" i="15"/>
  <c r="U27" i="15"/>
  <c r="C28" i="15"/>
  <c r="E28" i="15"/>
  <c r="G28" i="15"/>
  <c r="I28" i="15"/>
  <c r="K28" i="15"/>
  <c r="M28" i="15"/>
  <c r="O28" i="15"/>
  <c r="Q28" i="15"/>
  <c r="S28" i="15"/>
  <c r="U28" i="15"/>
  <c r="C29" i="15"/>
  <c r="E29" i="15"/>
  <c r="G29" i="15"/>
  <c r="I29" i="15"/>
  <c r="K29" i="15"/>
  <c r="M29" i="15"/>
  <c r="O29" i="15"/>
  <c r="Q29" i="15"/>
  <c r="S29" i="15"/>
  <c r="U29" i="15"/>
  <c r="C30" i="15"/>
  <c r="E30" i="15"/>
  <c r="G30" i="15"/>
  <c r="I30" i="15"/>
  <c r="K30" i="15"/>
  <c r="M30" i="15"/>
  <c r="O30" i="15"/>
  <c r="Q30" i="15"/>
  <c r="S30" i="15"/>
  <c r="U30" i="15"/>
  <c r="C31" i="15"/>
  <c r="E31" i="15"/>
  <c r="G31" i="15"/>
  <c r="I31" i="15"/>
  <c r="K31" i="15"/>
  <c r="M31" i="15"/>
  <c r="O31" i="15"/>
  <c r="Q31" i="15"/>
  <c r="S31" i="15"/>
  <c r="U31" i="15"/>
  <c r="C32" i="15"/>
  <c r="E32" i="15"/>
  <c r="G32" i="15"/>
  <c r="I32" i="15"/>
  <c r="K32" i="15"/>
  <c r="M32" i="15"/>
  <c r="O32" i="15"/>
  <c r="Q32" i="15"/>
  <c r="S32" i="15"/>
  <c r="U32" i="15"/>
  <c r="C33" i="15"/>
  <c r="E33" i="15"/>
  <c r="G33" i="15"/>
  <c r="I33" i="15"/>
  <c r="K33" i="15"/>
  <c r="M33" i="15"/>
  <c r="O33" i="15"/>
  <c r="Q33" i="15"/>
  <c r="S33" i="15"/>
  <c r="U33" i="15"/>
  <c r="D36" i="15"/>
  <c r="F36" i="15"/>
  <c r="H36" i="15"/>
  <c r="J36" i="15"/>
  <c r="L36" i="15"/>
  <c r="N36" i="15"/>
  <c r="P36" i="15"/>
  <c r="R36" i="15"/>
  <c r="T36" i="15"/>
  <c r="F1" i="57"/>
  <c r="B15" i="57"/>
  <c r="B17" i="57"/>
  <c r="C8" i="57"/>
  <c r="D15" i="57"/>
  <c r="D17" i="57"/>
  <c r="E8" i="57"/>
  <c r="F15" i="57"/>
  <c r="F17" i="57"/>
  <c r="G8" i="57"/>
  <c r="H15" i="57"/>
  <c r="H17" i="57"/>
  <c r="I8" i="57"/>
  <c r="J15" i="57"/>
  <c r="J17" i="57"/>
  <c r="K8" i="57"/>
  <c r="L15" i="57"/>
  <c r="L17" i="57"/>
  <c r="M8" i="57"/>
  <c r="N15" i="57"/>
  <c r="N17" i="57"/>
  <c r="O8" i="57"/>
  <c r="P15" i="57"/>
  <c r="P17" i="57"/>
  <c r="Q8" i="57"/>
  <c r="C9" i="57"/>
  <c r="E9" i="57"/>
  <c r="G9" i="57"/>
  <c r="I9" i="57"/>
  <c r="K9" i="57"/>
  <c r="M9" i="57"/>
  <c r="O9" i="57"/>
  <c r="Q9" i="57"/>
  <c r="C10" i="57"/>
  <c r="E10" i="57"/>
  <c r="G10" i="57"/>
  <c r="I10" i="57"/>
  <c r="K10" i="57"/>
  <c r="M10" i="57"/>
  <c r="O10" i="57"/>
  <c r="Q10" i="57"/>
  <c r="C11" i="57"/>
  <c r="E11" i="57"/>
  <c r="G11" i="57"/>
  <c r="I11" i="57"/>
  <c r="K11" i="57"/>
  <c r="M11" i="57"/>
  <c r="O11" i="57"/>
  <c r="Q11" i="57"/>
  <c r="C12" i="57"/>
  <c r="E12" i="57"/>
  <c r="G12" i="57"/>
  <c r="I12" i="57"/>
  <c r="K12" i="57"/>
  <c r="M12" i="57"/>
  <c r="O12" i="57"/>
  <c r="Q12" i="57"/>
  <c r="C13" i="57"/>
  <c r="E13" i="57"/>
  <c r="G13" i="57"/>
  <c r="I13" i="57"/>
  <c r="K13" i="57"/>
  <c r="M13" i="57"/>
  <c r="O13" i="57"/>
  <c r="Q13" i="57"/>
  <c r="C14" i="57"/>
  <c r="E14" i="57"/>
  <c r="G14" i="57"/>
  <c r="I14" i="57"/>
  <c r="K14" i="57"/>
  <c r="M14" i="57"/>
  <c r="O14" i="57"/>
  <c r="Q14" i="57"/>
  <c r="C15" i="57"/>
  <c r="E15" i="57"/>
  <c r="G15" i="57"/>
  <c r="I15" i="57"/>
  <c r="K15" i="57"/>
  <c r="M15" i="57"/>
  <c r="O15" i="57"/>
  <c r="Q15" i="57"/>
  <c r="C16" i="57"/>
  <c r="E16" i="57"/>
  <c r="G16" i="57"/>
  <c r="I16" i="57"/>
  <c r="K16" i="57"/>
  <c r="M16" i="57"/>
  <c r="O16" i="57"/>
  <c r="Q16" i="57"/>
  <c r="C17" i="57"/>
  <c r="E17" i="57"/>
  <c r="G17" i="57"/>
  <c r="I17" i="57"/>
  <c r="K17" i="57"/>
  <c r="M17" i="57"/>
  <c r="O17" i="57"/>
  <c r="Q17" i="57"/>
  <c r="B20" i="57"/>
  <c r="D20" i="57"/>
  <c r="F20" i="57"/>
  <c r="H20" i="57"/>
  <c r="J20" i="57"/>
  <c r="L20" i="57"/>
  <c r="N20" i="57"/>
  <c r="P20" i="57"/>
  <c r="B29" i="57"/>
  <c r="C25" i="57"/>
  <c r="D29" i="57"/>
  <c r="E25" i="57"/>
  <c r="F29" i="57"/>
  <c r="G25" i="57"/>
  <c r="H29" i="57"/>
  <c r="I25" i="57"/>
  <c r="J29" i="57"/>
  <c r="K25" i="57"/>
  <c r="L29" i="57"/>
  <c r="M25" i="57"/>
  <c r="N29" i="57"/>
  <c r="O25" i="57"/>
  <c r="P29" i="57"/>
  <c r="Q25" i="57"/>
  <c r="C26" i="57"/>
  <c r="E26" i="57"/>
  <c r="G26" i="57"/>
  <c r="I26" i="57"/>
  <c r="K26" i="57"/>
  <c r="M26" i="57"/>
  <c r="O26" i="57"/>
  <c r="Q26" i="57"/>
  <c r="C27" i="57"/>
  <c r="E27" i="57"/>
  <c r="G27" i="57"/>
  <c r="I27" i="57"/>
  <c r="K27" i="57"/>
  <c r="M27" i="57"/>
  <c r="O27" i="57"/>
  <c r="Q27" i="57"/>
  <c r="C28" i="57"/>
  <c r="E28" i="57"/>
  <c r="G28" i="57"/>
  <c r="I28" i="57"/>
  <c r="K28" i="57"/>
  <c r="M28" i="57"/>
  <c r="O28" i="57"/>
  <c r="Q28" i="57"/>
  <c r="C29" i="57"/>
  <c r="E29" i="57"/>
  <c r="G29" i="57"/>
  <c r="I29" i="57"/>
  <c r="K29" i="57"/>
  <c r="M29" i="57"/>
  <c r="O29" i="57"/>
  <c r="Q29" i="57"/>
  <c r="V1" i="94"/>
  <c r="C7" i="94"/>
  <c r="E7" i="94"/>
  <c r="G7" i="94"/>
  <c r="H10" i="94"/>
  <c r="I7" i="94"/>
  <c r="K7" i="94"/>
  <c r="M7" i="94"/>
  <c r="N10" i="94"/>
  <c r="O7" i="94"/>
  <c r="P10" i="94"/>
  <c r="Q7" i="94"/>
  <c r="S7" i="94"/>
  <c r="U7" i="94"/>
  <c r="W7" i="94"/>
  <c r="Y7" i="94"/>
  <c r="C8" i="94"/>
  <c r="E8" i="94"/>
  <c r="G8" i="94"/>
  <c r="I8" i="94"/>
  <c r="K8" i="94"/>
  <c r="M8" i="94"/>
  <c r="O8" i="94"/>
  <c r="Q8" i="94"/>
  <c r="S8" i="94"/>
  <c r="U8" i="94"/>
  <c r="W8" i="94"/>
  <c r="Y8" i="94"/>
  <c r="C9" i="94"/>
  <c r="E9" i="94"/>
  <c r="G9" i="94"/>
  <c r="I9" i="94"/>
  <c r="K9" i="94"/>
  <c r="M9" i="94"/>
  <c r="O9" i="94"/>
  <c r="Q9" i="94"/>
  <c r="S9" i="94"/>
  <c r="U9" i="94"/>
  <c r="W9" i="94"/>
  <c r="Y9" i="94"/>
  <c r="C10" i="94"/>
  <c r="E10" i="94"/>
  <c r="G10" i="94"/>
  <c r="I10" i="94"/>
  <c r="K10" i="94"/>
  <c r="M10" i="94"/>
  <c r="O10" i="94"/>
  <c r="Q10" i="94"/>
  <c r="S10" i="94"/>
  <c r="U10" i="94"/>
  <c r="W10" i="94"/>
  <c r="Y10" i="94"/>
  <c r="B25" i="94"/>
  <c r="B27" i="94"/>
  <c r="C12" i="94"/>
  <c r="E12" i="94"/>
  <c r="G12" i="94"/>
  <c r="I12" i="94"/>
  <c r="K12" i="94"/>
  <c r="M12" i="94"/>
  <c r="N25" i="94"/>
  <c r="N27" i="94"/>
  <c r="O12" i="94"/>
  <c r="Q12" i="94"/>
  <c r="S12" i="94"/>
  <c r="U12" i="94"/>
  <c r="W12" i="94"/>
  <c r="Y12" i="94"/>
  <c r="C13" i="94"/>
  <c r="E13" i="94"/>
  <c r="G13" i="94"/>
  <c r="I13" i="94"/>
  <c r="K13" i="94"/>
  <c r="M13" i="94"/>
  <c r="O13" i="94"/>
  <c r="Q13" i="94"/>
  <c r="S13" i="94"/>
  <c r="U13" i="94"/>
  <c r="W13" i="94"/>
  <c r="Y13" i="94"/>
  <c r="C14" i="94"/>
  <c r="E14" i="94"/>
  <c r="G14" i="94"/>
  <c r="I14" i="94"/>
  <c r="K14" i="94"/>
  <c r="M14" i="94"/>
  <c r="O14" i="94"/>
  <c r="Q14" i="94"/>
  <c r="S14" i="94"/>
  <c r="U14" i="94"/>
  <c r="W14" i="94"/>
  <c r="Y14" i="94"/>
  <c r="C15" i="94"/>
  <c r="E15" i="94"/>
  <c r="G15" i="94"/>
  <c r="I15" i="94"/>
  <c r="K15" i="94"/>
  <c r="M15" i="94"/>
  <c r="O15" i="94"/>
  <c r="Q15" i="94"/>
  <c r="S15" i="94"/>
  <c r="U15" i="94"/>
  <c r="W15" i="94"/>
  <c r="Y15" i="94"/>
  <c r="C16" i="94"/>
  <c r="E16" i="94"/>
  <c r="G16" i="94"/>
  <c r="I16" i="94"/>
  <c r="K16" i="94"/>
  <c r="M16" i="94"/>
  <c r="O16" i="94"/>
  <c r="Q16" i="94"/>
  <c r="S16" i="94"/>
  <c r="U16" i="94"/>
  <c r="W16" i="94"/>
  <c r="Y16" i="94"/>
  <c r="C17" i="94"/>
  <c r="E17" i="94"/>
  <c r="G17" i="94"/>
  <c r="I17" i="94"/>
  <c r="K17" i="94"/>
  <c r="M17" i="94"/>
  <c r="O17" i="94"/>
  <c r="Q17" i="94"/>
  <c r="S17" i="94"/>
  <c r="U17" i="94"/>
  <c r="W17" i="94"/>
  <c r="Y17" i="94"/>
  <c r="C18" i="94"/>
  <c r="E18" i="94"/>
  <c r="G18" i="94"/>
  <c r="I18" i="94"/>
  <c r="K18" i="94"/>
  <c r="M18" i="94"/>
  <c r="O18" i="94"/>
  <c r="Q18" i="94"/>
  <c r="S18" i="94"/>
  <c r="U18" i="94"/>
  <c r="W18" i="94"/>
  <c r="Y18" i="94"/>
  <c r="C19" i="94"/>
  <c r="E19" i="94"/>
  <c r="G19" i="94"/>
  <c r="I19" i="94"/>
  <c r="K19" i="94"/>
  <c r="M19" i="94"/>
  <c r="O19" i="94"/>
  <c r="Q19" i="94"/>
  <c r="S19" i="94"/>
  <c r="U19" i="94"/>
  <c r="W19" i="94"/>
  <c r="Y19" i="94"/>
  <c r="C20" i="94"/>
  <c r="E20" i="94"/>
  <c r="G20" i="94"/>
  <c r="I20" i="94"/>
  <c r="K20" i="94"/>
  <c r="M20" i="94"/>
  <c r="O20" i="94"/>
  <c r="Q20" i="94"/>
  <c r="S20" i="94"/>
  <c r="U20" i="94"/>
  <c r="W20" i="94"/>
  <c r="Y20" i="94"/>
  <c r="C21" i="94"/>
  <c r="E21" i="94"/>
  <c r="G21" i="94"/>
  <c r="I21" i="94"/>
  <c r="K21" i="94"/>
  <c r="M21" i="94"/>
  <c r="O21" i="94"/>
  <c r="Q21" i="94"/>
  <c r="S21" i="94"/>
  <c r="U21" i="94"/>
  <c r="W21" i="94"/>
  <c r="Y21" i="94"/>
  <c r="C22" i="94"/>
  <c r="E22" i="94"/>
  <c r="G22" i="94"/>
  <c r="I22" i="94"/>
  <c r="K22" i="94"/>
  <c r="M22" i="94"/>
  <c r="O22" i="94"/>
  <c r="Q22" i="94"/>
  <c r="S22" i="94"/>
  <c r="U22" i="94"/>
  <c r="W22" i="94"/>
  <c r="Y22" i="94"/>
  <c r="C23" i="94"/>
  <c r="E23" i="94"/>
  <c r="G23" i="94"/>
  <c r="I23" i="94"/>
  <c r="K23" i="94"/>
  <c r="M23" i="94"/>
  <c r="O23" i="94"/>
  <c r="Q23" i="94"/>
  <c r="S23" i="94"/>
  <c r="U23" i="94"/>
  <c r="W23" i="94"/>
  <c r="Y23" i="94"/>
  <c r="C24" i="94"/>
  <c r="E24" i="94"/>
  <c r="G24" i="94"/>
  <c r="I24" i="94"/>
  <c r="K24" i="94"/>
  <c r="M24" i="94"/>
  <c r="O24" i="94"/>
  <c r="Q24" i="94"/>
  <c r="S24" i="94"/>
  <c r="U24" i="94"/>
  <c r="W24" i="94"/>
  <c r="Y24" i="94"/>
  <c r="C25" i="94"/>
  <c r="E25" i="94"/>
  <c r="G25" i="94"/>
  <c r="I25" i="94"/>
  <c r="K25" i="94"/>
  <c r="M25" i="94"/>
  <c r="O25" i="94"/>
  <c r="Q25" i="94"/>
  <c r="S25" i="94"/>
  <c r="U25" i="94"/>
  <c r="W25" i="94"/>
  <c r="Y25" i="94"/>
  <c r="C26" i="94"/>
  <c r="E26" i="94"/>
  <c r="G26" i="94"/>
  <c r="I26" i="94"/>
  <c r="K26" i="94"/>
  <c r="M26" i="94"/>
  <c r="O26" i="94"/>
  <c r="Q26" i="94"/>
  <c r="S26" i="94"/>
  <c r="U26" i="94"/>
  <c r="W26" i="94"/>
  <c r="Y26" i="94"/>
  <c r="C27" i="94"/>
  <c r="E27" i="94"/>
  <c r="G27" i="94"/>
  <c r="I27" i="94"/>
  <c r="K27" i="94"/>
  <c r="M27" i="94"/>
  <c r="O27" i="94"/>
  <c r="Q27" i="94"/>
  <c r="S27" i="94"/>
  <c r="U27" i="94"/>
  <c r="W27" i="94"/>
  <c r="Y27" i="94"/>
  <c r="B36" i="94"/>
  <c r="B38" i="94"/>
  <c r="C29" i="94"/>
  <c r="E29" i="94"/>
  <c r="G29" i="94"/>
  <c r="H36" i="94"/>
  <c r="H38" i="94"/>
  <c r="I29" i="94"/>
  <c r="K29" i="94"/>
  <c r="M29" i="94"/>
  <c r="N36" i="94"/>
  <c r="N38" i="94"/>
  <c r="O29" i="94"/>
  <c r="Q29" i="94"/>
  <c r="S29" i="94"/>
  <c r="U29" i="94"/>
  <c r="W29" i="94"/>
  <c r="Y29" i="94"/>
  <c r="C30" i="94"/>
  <c r="E30" i="94"/>
  <c r="G30" i="94"/>
  <c r="I30" i="94"/>
  <c r="K30" i="94"/>
  <c r="M30" i="94"/>
  <c r="O30" i="94"/>
  <c r="Q30" i="94"/>
  <c r="S30" i="94"/>
  <c r="U30" i="94"/>
  <c r="W30" i="94"/>
  <c r="Y30" i="94"/>
  <c r="C31" i="94"/>
  <c r="E31" i="94"/>
  <c r="G31" i="94"/>
  <c r="I31" i="94"/>
  <c r="K31" i="94"/>
  <c r="M31" i="94"/>
  <c r="O31" i="94"/>
  <c r="Q31" i="94"/>
  <c r="S31" i="94"/>
  <c r="U31" i="94"/>
  <c r="W31" i="94"/>
  <c r="Y31" i="94"/>
  <c r="C32" i="94"/>
  <c r="E32" i="94"/>
  <c r="G32" i="94"/>
  <c r="I32" i="94"/>
  <c r="K32" i="94"/>
  <c r="M32" i="94"/>
  <c r="O32" i="94"/>
  <c r="Q32" i="94"/>
  <c r="S32" i="94"/>
  <c r="U32" i="94"/>
  <c r="W32" i="94"/>
  <c r="Y32" i="94"/>
  <c r="C33" i="94"/>
  <c r="E33" i="94"/>
  <c r="G33" i="94"/>
  <c r="I33" i="94"/>
  <c r="K33" i="94"/>
  <c r="M33" i="94"/>
  <c r="O33" i="94"/>
  <c r="Q33" i="94"/>
  <c r="S33" i="94"/>
  <c r="U33" i="94"/>
  <c r="W33" i="94"/>
  <c r="Y33" i="94"/>
  <c r="C34" i="94"/>
  <c r="E34" i="94"/>
  <c r="G34" i="94"/>
  <c r="I34" i="94"/>
  <c r="K34" i="94"/>
  <c r="M34" i="94"/>
  <c r="O34" i="94"/>
  <c r="Q34" i="94"/>
  <c r="S34" i="94"/>
  <c r="U34" i="94"/>
  <c r="W34" i="94"/>
  <c r="Y34" i="94"/>
  <c r="C35" i="94"/>
  <c r="E35" i="94"/>
  <c r="G35" i="94"/>
  <c r="I35" i="94"/>
  <c r="K35" i="94"/>
  <c r="M35" i="94"/>
  <c r="O35" i="94"/>
  <c r="Q35" i="94"/>
  <c r="S35" i="94"/>
  <c r="U35" i="94"/>
  <c r="W35" i="94"/>
  <c r="Y35" i="94"/>
  <c r="C36" i="94"/>
  <c r="E36" i="94"/>
  <c r="G36" i="94"/>
  <c r="I36" i="94"/>
  <c r="K36" i="94"/>
  <c r="M36" i="94"/>
  <c r="O36" i="94"/>
  <c r="Q36" i="94"/>
  <c r="S36" i="94"/>
  <c r="U36" i="94"/>
  <c r="W36" i="94"/>
  <c r="Y36" i="94"/>
  <c r="C37" i="94"/>
  <c r="E37" i="94"/>
  <c r="G37" i="94"/>
  <c r="I37" i="94"/>
  <c r="K37" i="94"/>
  <c r="M37" i="94"/>
  <c r="O37" i="94"/>
  <c r="Q37" i="94"/>
  <c r="S37" i="94"/>
  <c r="U37" i="94"/>
  <c r="W37" i="94"/>
  <c r="Y37" i="94"/>
  <c r="C38" i="94"/>
  <c r="E38" i="94"/>
  <c r="G38" i="94"/>
  <c r="I38" i="94"/>
  <c r="K38" i="94"/>
  <c r="M38" i="94"/>
  <c r="O38" i="94"/>
  <c r="Q38" i="94"/>
  <c r="S38" i="94"/>
  <c r="U38" i="94"/>
  <c r="W38" i="94"/>
  <c r="Y38" i="94"/>
  <c r="B41" i="94"/>
  <c r="D41" i="94"/>
  <c r="F41" i="94"/>
  <c r="H41" i="94"/>
  <c r="J41" i="94"/>
  <c r="L41" i="94"/>
  <c r="N41" i="94"/>
  <c r="P41" i="94"/>
  <c r="R41" i="94"/>
  <c r="T41" i="94"/>
  <c r="V41" i="94"/>
  <c r="X41" i="94"/>
  <c r="B54" i="94"/>
  <c r="C46" i="94"/>
  <c r="D54" i="94"/>
  <c r="E46" i="94"/>
  <c r="F54" i="94"/>
  <c r="G46" i="94"/>
  <c r="H54" i="94"/>
  <c r="I46" i="94"/>
  <c r="J54" i="94"/>
  <c r="K46" i="94"/>
  <c r="L54" i="94"/>
  <c r="M46" i="94"/>
  <c r="N54" i="94"/>
  <c r="O46" i="94"/>
  <c r="P54" i="94"/>
  <c r="Q46" i="94"/>
  <c r="R54" i="94"/>
  <c r="S46" i="94"/>
  <c r="T54" i="94"/>
  <c r="U46" i="94"/>
  <c r="V54" i="94"/>
  <c r="W46" i="94"/>
  <c r="X54" i="94"/>
  <c r="Y46" i="94"/>
  <c r="C47" i="94"/>
  <c r="E47" i="94"/>
  <c r="G47" i="94"/>
  <c r="I47" i="94"/>
  <c r="K47" i="94"/>
  <c r="M47" i="94"/>
  <c r="O47" i="94"/>
  <c r="Q47" i="94"/>
  <c r="S47" i="94"/>
  <c r="U47" i="94"/>
  <c r="W47" i="94"/>
  <c r="Y47" i="94"/>
  <c r="C48" i="94"/>
  <c r="E48" i="94"/>
  <c r="G48" i="94"/>
  <c r="I48" i="94"/>
  <c r="K48" i="94"/>
  <c r="M48" i="94"/>
  <c r="O48" i="94"/>
  <c r="Q48" i="94"/>
  <c r="S48" i="94"/>
  <c r="U48" i="94"/>
  <c r="W48" i="94"/>
  <c r="Y48" i="94"/>
  <c r="C49" i="94"/>
  <c r="E49" i="94"/>
  <c r="G49" i="94"/>
  <c r="I49" i="94"/>
  <c r="K49" i="94"/>
  <c r="M49" i="94"/>
  <c r="O49" i="94"/>
  <c r="Q49" i="94"/>
  <c r="S49" i="94"/>
  <c r="U49" i="94"/>
  <c r="W49" i="94"/>
  <c r="Y49" i="94"/>
  <c r="C50" i="94"/>
  <c r="E50" i="94"/>
  <c r="G50" i="94"/>
  <c r="I50" i="94"/>
  <c r="K50" i="94"/>
  <c r="M50" i="94"/>
  <c r="O50" i="94"/>
  <c r="Q50" i="94"/>
  <c r="S50" i="94"/>
  <c r="U50" i="94"/>
  <c r="W50" i="94"/>
  <c r="Y50" i="94"/>
  <c r="C51" i="94"/>
  <c r="E51" i="94"/>
  <c r="G51" i="94"/>
  <c r="I51" i="94"/>
  <c r="K51" i="94"/>
  <c r="M51" i="94"/>
  <c r="O51" i="94"/>
  <c r="Q51" i="94"/>
  <c r="S51" i="94"/>
  <c r="U51" i="94"/>
  <c r="W51" i="94"/>
  <c r="Y51" i="94"/>
  <c r="C52" i="94"/>
  <c r="E52" i="94"/>
  <c r="G52" i="94"/>
  <c r="I52" i="94"/>
  <c r="K52" i="94"/>
  <c r="M52" i="94"/>
  <c r="O52" i="94"/>
  <c r="Q52" i="94"/>
  <c r="S52" i="94"/>
  <c r="U52" i="94"/>
  <c r="W52" i="94"/>
  <c r="Y52" i="94"/>
  <c r="C53" i="94"/>
  <c r="E53" i="94"/>
  <c r="G53" i="94"/>
  <c r="I53" i="94"/>
  <c r="K53" i="94"/>
  <c r="M53" i="94"/>
  <c r="O53" i="94"/>
  <c r="Q53" i="94"/>
  <c r="S53" i="94"/>
  <c r="U53" i="94"/>
  <c r="W53" i="94"/>
  <c r="Y53" i="94"/>
  <c r="C54" i="94"/>
  <c r="E54" i="94"/>
  <c r="G54" i="94"/>
  <c r="I54" i="94"/>
  <c r="K54" i="94"/>
  <c r="M54" i="94"/>
  <c r="O54" i="94"/>
  <c r="Q54" i="94"/>
  <c r="S54" i="94"/>
  <c r="U54" i="94"/>
  <c r="W54" i="94"/>
  <c r="Y54" i="94"/>
  <c r="C7" i="96"/>
  <c r="E7" i="96"/>
  <c r="G7" i="96"/>
  <c r="H10" i="96"/>
  <c r="I7" i="96"/>
  <c r="K7" i="96"/>
  <c r="L10" i="96"/>
  <c r="M7" i="96"/>
  <c r="N10" i="96"/>
  <c r="O7" i="96"/>
  <c r="S7" i="96"/>
  <c r="U7" i="96"/>
  <c r="V10" i="96"/>
  <c r="W7" i="96"/>
  <c r="X10" i="96"/>
  <c r="Y7" i="96"/>
  <c r="Z10" i="96"/>
  <c r="AA7" i="96"/>
  <c r="AB10" i="96"/>
  <c r="AC7" i="96"/>
  <c r="AE7" i="96"/>
  <c r="C8" i="96"/>
  <c r="E8" i="96"/>
  <c r="G8" i="96"/>
  <c r="I8" i="96"/>
  <c r="K8" i="96"/>
  <c r="M8" i="96"/>
  <c r="O8" i="96"/>
  <c r="S8" i="96"/>
  <c r="T10" i="96"/>
  <c r="U8" i="96"/>
  <c r="W8" i="96"/>
  <c r="Y8" i="96"/>
  <c r="AA8" i="96"/>
  <c r="AC8" i="96"/>
  <c r="AE8" i="96"/>
  <c r="C9" i="96"/>
  <c r="E9" i="96"/>
  <c r="G9" i="96"/>
  <c r="I9" i="96"/>
  <c r="K9" i="96"/>
  <c r="M9" i="96"/>
  <c r="O9" i="96"/>
  <c r="S9" i="96"/>
  <c r="U9" i="96"/>
  <c r="W9" i="96"/>
  <c r="Y9" i="96"/>
  <c r="AA9" i="96"/>
  <c r="AC9" i="96"/>
  <c r="AE9" i="96"/>
  <c r="C10" i="96"/>
  <c r="E10" i="96"/>
  <c r="G10" i="96"/>
  <c r="I10" i="96"/>
  <c r="K10" i="96"/>
  <c r="M10" i="96"/>
  <c r="O10" i="96"/>
  <c r="P10" i="96"/>
  <c r="Q10" i="96"/>
  <c r="R10" i="96"/>
  <c r="S10" i="96"/>
  <c r="U10" i="96"/>
  <c r="W10" i="96"/>
  <c r="Y10" i="96"/>
  <c r="AA10" i="96"/>
  <c r="AC10" i="96"/>
  <c r="AE10" i="96"/>
  <c r="B25" i="96"/>
  <c r="B27" i="96"/>
  <c r="C12" i="96"/>
  <c r="E12" i="96"/>
  <c r="G12" i="96"/>
  <c r="K12" i="96"/>
  <c r="M12" i="96"/>
  <c r="AE12" i="96"/>
  <c r="C13" i="96"/>
  <c r="E13" i="96"/>
  <c r="G13" i="96"/>
  <c r="K13" i="96"/>
  <c r="M13" i="96"/>
  <c r="AE13" i="96"/>
  <c r="C14" i="96"/>
  <c r="E14" i="96"/>
  <c r="G14" i="96"/>
  <c r="K14" i="96"/>
  <c r="M14" i="96"/>
  <c r="AE14" i="96"/>
  <c r="C15" i="96"/>
  <c r="E15" i="96"/>
  <c r="G15" i="96"/>
  <c r="K15" i="96"/>
  <c r="M15" i="96"/>
  <c r="AE15" i="96"/>
  <c r="C16" i="96"/>
  <c r="E16" i="96"/>
  <c r="G16" i="96"/>
  <c r="K16" i="96"/>
  <c r="M16" i="96"/>
  <c r="AE16" i="96"/>
  <c r="C17" i="96"/>
  <c r="E17" i="96"/>
  <c r="G17" i="96"/>
  <c r="K17" i="96"/>
  <c r="M17" i="96"/>
  <c r="AE17" i="96"/>
  <c r="C18" i="96"/>
  <c r="E18" i="96"/>
  <c r="G18" i="96"/>
  <c r="K18" i="96"/>
  <c r="M18" i="96"/>
  <c r="AE18" i="96"/>
  <c r="C19" i="96"/>
  <c r="E19" i="96"/>
  <c r="G19" i="96"/>
  <c r="K19" i="96"/>
  <c r="M19" i="96"/>
  <c r="AE19" i="96"/>
  <c r="C20" i="96"/>
  <c r="E20" i="96"/>
  <c r="G20" i="96"/>
  <c r="K20" i="96"/>
  <c r="M20" i="96"/>
  <c r="AE20" i="96"/>
  <c r="C21" i="96"/>
  <c r="E21" i="96"/>
  <c r="G21" i="96"/>
  <c r="K21" i="96"/>
  <c r="M21" i="96"/>
  <c r="AE21" i="96"/>
  <c r="C22" i="96"/>
  <c r="E22" i="96"/>
  <c r="G22" i="96"/>
  <c r="K22" i="96"/>
  <c r="M22" i="96"/>
  <c r="AE22" i="96"/>
  <c r="C23" i="96"/>
  <c r="E23" i="96"/>
  <c r="G23" i="96"/>
  <c r="K23" i="96"/>
  <c r="M23" i="96"/>
  <c r="AE23" i="96"/>
  <c r="C24" i="96"/>
  <c r="E24" i="96"/>
  <c r="G24" i="96"/>
  <c r="K24" i="96"/>
  <c r="M24" i="96"/>
  <c r="AE24" i="96"/>
  <c r="C25" i="96"/>
  <c r="E25" i="96"/>
  <c r="G25" i="96"/>
  <c r="K25" i="96"/>
  <c r="M25" i="96"/>
  <c r="N25" i="96"/>
  <c r="P25" i="96"/>
  <c r="Q25" i="96"/>
  <c r="R25" i="96"/>
  <c r="S25" i="96"/>
  <c r="T25" i="96"/>
  <c r="U25" i="96"/>
  <c r="V25" i="96"/>
  <c r="X25" i="96"/>
  <c r="Z25" i="96"/>
  <c r="AB25" i="96"/>
  <c r="C26" i="96"/>
  <c r="E26" i="96"/>
  <c r="G26" i="96"/>
  <c r="K26" i="96"/>
  <c r="M26" i="96"/>
  <c r="AE26" i="96"/>
  <c r="C27" i="96"/>
  <c r="E27" i="96"/>
  <c r="G27" i="96"/>
  <c r="K27" i="96"/>
  <c r="M27" i="96"/>
  <c r="N27" i="96"/>
  <c r="O27" i="96"/>
  <c r="P27" i="96"/>
  <c r="Q27" i="96"/>
  <c r="R27" i="96"/>
  <c r="S27" i="96"/>
  <c r="T27" i="96"/>
  <c r="U27" i="96"/>
  <c r="V27" i="96"/>
  <c r="X27" i="96"/>
  <c r="Z27" i="96"/>
  <c r="AB27" i="96"/>
  <c r="AE27" i="96"/>
  <c r="B36" i="96"/>
  <c r="B38" i="96"/>
  <c r="C29" i="96"/>
  <c r="E29" i="96"/>
  <c r="K29" i="96"/>
  <c r="M29" i="96"/>
  <c r="AE29" i="96"/>
  <c r="C30" i="96"/>
  <c r="E30" i="96"/>
  <c r="K30" i="96"/>
  <c r="M30" i="96"/>
  <c r="AE30" i="96"/>
  <c r="C31" i="96"/>
  <c r="E31" i="96"/>
  <c r="K31" i="96"/>
  <c r="M31" i="96"/>
  <c r="AE31" i="96"/>
  <c r="C32" i="96"/>
  <c r="E32" i="96"/>
  <c r="K32" i="96"/>
  <c r="M32" i="96"/>
  <c r="AE32" i="96"/>
  <c r="C33" i="96"/>
  <c r="E33" i="96"/>
  <c r="K33" i="96"/>
  <c r="M33" i="96"/>
  <c r="AE33" i="96"/>
  <c r="C34" i="96"/>
  <c r="E34" i="96"/>
  <c r="K34" i="96"/>
  <c r="M34" i="96"/>
  <c r="AE34" i="96"/>
  <c r="C35" i="96"/>
  <c r="E35" i="96"/>
  <c r="K35" i="96"/>
  <c r="M35" i="96"/>
  <c r="AE35" i="96"/>
  <c r="C36" i="96"/>
  <c r="E36" i="96"/>
  <c r="K36" i="96"/>
  <c r="M36" i="96"/>
  <c r="N36" i="96"/>
  <c r="O36" i="96"/>
  <c r="P36" i="96"/>
  <c r="Q36" i="96"/>
  <c r="R36" i="96"/>
  <c r="S36" i="96"/>
  <c r="T36" i="96"/>
  <c r="U36" i="96"/>
  <c r="V36" i="96"/>
  <c r="X36" i="96"/>
  <c r="Z36" i="96"/>
  <c r="AB36" i="96"/>
  <c r="AE36" i="96"/>
  <c r="C37" i="96"/>
  <c r="E37" i="96"/>
  <c r="K37" i="96"/>
  <c r="M37" i="96"/>
  <c r="AE37" i="96"/>
  <c r="C38" i="96"/>
  <c r="E38" i="96"/>
  <c r="K38" i="96"/>
  <c r="M38" i="96"/>
  <c r="N38" i="96"/>
  <c r="O38" i="96"/>
  <c r="P38" i="96"/>
  <c r="Q38" i="96"/>
  <c r="R38" i="96"/>
  <c r="S38" i="96"/>
  <c r="T38" i="96"/>
  <c r="U38" i="96"/>
  <c r="V38" i="96"/>
  <c r="X38" i="96"/>
  <c r="Z38" i="96"/>
  <c r="AB38" i="96"/>
  <c r="AE38" i="96"/>
  <c r="B39" i="97"/>
  <c r="B39" i="96"/>
  <c r="B40" i="97"/>
  <c r="B40" i="96"/>
  <c r="B41" i="97"/>
  <c r="B41" i="96"/>
  <c r="B42" i="96"/>
  <c r="E42" i="96"/>
  <c r="G42" i="96"/>
  <c r="H42" i="96"/>
  <c r="I42" i="96"/>
  <c r="K42" i="96"/>
  <c r="M42" i="96"/>
  <c r="N42" i="96"/>
  <c r="O42" i="96"/>
  <c r="P42" i="96"/>
  <c r="Q42" i="96"/>
  <c r="R42" i="96"/>
  <c r="S42" i="96"/>
  <c r="T42" i="96"/>
  <c r="U42" i="96"/>
  <c r="V42" i="96"/>
  <c r="W42" i="96"/>
  <c r="X42" i="96"/>
  <c r="Y42" i="96"/>
  <c r="Z42" i="96"/>
  <c r="AA42" i="96"/>
  <c r="AB42" i="96"/>
  <c r="AC42" i="96"/>
  <c r="AD42" i="96"/>
  <c r="AE42" i="96"/>
  <c r="B45" i="96"/>
  <c r="D45" i="96"/>
  <c r="F45" i="96"/>
  <c r="H45" i="96"/>
  <c r="J45" i="96"/>
  <c r="L45" i="96"/>
  <c r="N45" i="96"/>
  <c r="P45" i="96"/>
  <c r="R45" i="96"/>
  <c r="T45" i="96"/>
  <c r="V45" i="96"/>
  <c r="X45" i="96"/>
  <c r="Z45" i="96"/>
  <c r="AB45" i="96"/>
  <c r="AD45" i="96"/>
  <c r="B58" i="96"/>
  <c r="C50" i="96"/>
  <c r="D58" i="96"/>
  <c r="E50" i="96"/>
  <c r="J58" i="96"/>
  <c r="K50" i="96"/>
  <c r="P58" i="96"/>
  <c r="Q50" i="96"/>
  <c r="AD58" i="96"/>
  <c r="AE50" i="96"/>
  <c r="C51" i="96"/>
  <c r="E51" i="96"/>
  <c r="K51" i="96"/>
  <c r="Q51" i="96"/>
  <c r="AE51" i="96"/>
  <c r="C52" i="96"/>
  <c r="E52" i="96"/>
  <c r="K52" i="96"/>
  <c r="Q52" i="96"/>
  <c r="AE52" i="96"/>
  <c r="C53" i="96"/>
  <c r="E53" i="96"/>
  <c r="K53" i="96"/>
  <c r="Q53" i="96"/>
  <c r="AE53" i="96"/>
  <c r="C54" i="96"/>
  <c r="E54" i="96"/>
  <c r="K54" i="96"/>
  <c r="Q54" i="96"/>
  <c r="AE54" i="96"/>
  <c r="C55" i="96"/>
  <c r="E55" i="96"/>
  <c r="K55" i="96"/>
  <c r="Q55" i="96"/>
  <c r="AE55" i="96"/>
  <c r="C56" i="96"/>
  <c r="E56" i="96"/>
  <c r="K56" i="96"/>
  <c r="Q56" i="96"/>
  <c r="AE56" i="96"/>
  <c r="C57" i="96"/>
  <c r="E57" i="96"/>
  <c r="K57" i="96"/>
  <c r="Q57" i="96"/>
  <c r="AE57" i="96"/>
  <c r="C58" i="96"/>
  <c r="E58" i="96"/>
  <c r="F58" i="96"/>
  <c r="H58" i="96"/>
  <c r="K58" i="96"/>
  <c r="L58" i="96"/>
  <c r="N58" i="96"/>
  <c r="Q58" i="96"/>
  <c r="R58" i="96"/>
  <c r="S58" i="96"/>
  <c r="T58" i="96"/>
  <c r="U58" i="96"/>
  <c r="V58" i="96"/>
  <c r="W58" i="96"/>
  <c r="X58" i="96"/>
  <c r="Y58" i="96"/>
  <c r="Z58" i="96"/>
  <c r="AA58" i="96"/>
  <c r="AB58" i="96"/>
  <c r="AC58" i="96"/>
  <c r="AE58" i="96"/>
  <c r="E10" i="97"/>
  <c r="P10" i="101"/>
  <c r="AH10" i="101"/>
  <c r="AB10" i="102"/>
  <c r="N10" i="102"/>
  <c r="O10" i="95"/>
  <c r="R10" i="98"/>
  <c r="B60" i="96"/>
  <c r="AD10" i="102"/>
  <c r="D10" i="99"/>
  <c r="F10" i="99"/>
  <c r="H10" i="99"/>
  <c r="B61" i="96"/>
  <c r="B10" i="97"/>
  <c r="C10" i="97"/>
  <c r="D10" i="97"/>
  <c r="F10" i="97"/>
  <c r="G10" i="97"/>
  <c r="H10" i="97"/>
  <c r="I10" i="97"/>
  <c r="J10" i="97"/>
  <c r="K10" i="97"/>
  <c r="L10" i="97"/>
  <c r="M10" i="97"/>
  <c r="N10" i="97"/>
  <c r="B25" i="97"/>
  <c r="C25" i="97"/>
  <c r="D25" i="97"/>
  <c r="E25" i="97"/>
  <c r="F25" i="97"/>
  <c r="G25" i="97"/>
  <c r="H25" i="97"/>
  <c r="I25" i="97"/>
  <c r="J25" i="97"/>
  <c r="K25" i="97"/>
  <c r="L25" i="97"/>
  <c r="M25" i="97"/>
  <c r="N25" i="97"/>
  <c r="B27" i="97"/>
  <c r="C27" i="97"/>
  <c r="D27" i="97"/>
  <c r="E27" i="97"/>
  <c r="F27" i="97"/>
  <c r="G27" i="97"/>
  <c r="H27" i="97"/>
  <c r="I27" i="97"/>
  <c r="J27" i="97"/>
  <c r="K27" i="97"/>
  <c r="L27" i="97"/>
  <c r="M27" i="97"/>
  <c r="N27" i="97"/>
  <c r="B36" i="97"/>
  <c r="C36" i="97"/>
  <c r="D36" i="97"/>
  <c r="E36" i="97"/>
  <c r="F36" i="97"/>
  <c r="G36" i="97"/>
  <c r="H36" i="97"/>
  <c r="I36" i="97"/>
  <c r="J36" i="97"/>
  <c r="K36" i="97"/>
  <c r="L36" i="97"/>
  <c r="M36" i="97"/>
  <c r="N36" i="97"/>
  <c r="B38" i="97"/>
  <c r="C38" i="97"/>
  <c r="D38" i="97"/>
  <c r="E38" i="97"/>
  <c r="F38" i="97"/>
  <c r="G38" i="97"/>
  <c r="H38" i="97"/>
  <c r="I38" i="97"/>
  <c r="J38" i="97"/>
  <c r="K38" i="97"/>
  <c r="L38" i="97"/>
  <c r="M38" i="97"/>
  <c r="N38" i="97"/>
  <c r="B42" i="97"/>
  <c r="C42" i="97"/>
  <c r="D42" i="97"/>
  <c r="E42" i="97"/>
  <c r="F42" i="97"/>
  <c r="G42" i="97"/>
  <c r="H42" i="97"/>
  <c r="I42" i="97"/>
  <c r="J42" i="97"/>
  <c r="K42" i="97"/>
  <c r="L42" i="97"/>
  <c r="M42" i="97"/>
  <c r="N42" i="97"/>
  <c r="B45" i="97"/>
  <c r="C45" i="97"/>
  <c r="E45" i="97"/>
  <c r="G45" i="97"/>
  <c r="I45" i="97"/>
  <c r="K45" i="97"/>
  <c r="M45" i="97"/>
  <c r="B58" i="97"/>
  <c r="C58" i="97"/>
  <c r="D58" i="97"/>
  <c r="E58" i="97"/>
  <c r="F58" i="97"/>
  <c r="G58" i="97"/>
  <c r="H58" i="97"/>
  <c r="I58" i="97"/>
  <c r="J58" i="97"/>
  <c r="K58" i="97"/>
  <c r="L58" i="97"/>
  <c r="M58" i="97"/>
  <c r="N58" i="97"/>
  <c r="C7" i="100"/>
  <c r="E7" i="100"/>
  <c r="G7" i="100"/>
  <c r="H10" i="100"/>
  <c r="I7" i="100"/>
  <c r="J10" i="100"/>
  <c r="K7" i="100"/>
  <c r="M7" i="100"/>
  <c r="O7" i="100"/>
  <c r="Q7" i="100"/>
  <c r="R10" i="100"/>
  <c r="S7" i="100"/>
  <c r="U7" i="100"/>
  <c r="V10" i="100"/>
  <c r="W7" i="100"/>
  <c r="Y7" i="100"/>
  <c r="Z10" i="100"/>
  <c r="AA7" i="100"/>
  <c r="C8" i="100"/>
  <c r="E8" i="100"/>
  <c r="G8" i="100"/>
  <c r="I8" i="100"/>
  <c r="K8" i="100"/>
  <c r="M8" i="100"/>
  <c r="O8" i="100"/>
  <c r="Q8" i="100"/>
  <c r="S8" i="100"/>
  <c r="U8" i="100"/>
  <c r="W8" i="100"/>
  <c r="Y8" i="100"/>
  <c r="AA8" i="100"/>
  <c r="C9" i="100"/>
  <c r="E9" i="100"/>
  <c r="G9" i="100"/>
  <c r="I9" i="100"/>
  <c r="K9" i="100"/>
  <c r="M9" i="100"/>
  <c r="O9" i="100"/>
  <c r="Q9" i="100"/>
  <c r="S9" i="100"/>
  <c r="U9" i="100"/>
  <c r="W9" i="100"/>
  <c r="Y9" i="100"/>
  <c r="AA9" i="100"/>
  <c r="C10" i="100"/>
  <c r="E10" i="100"/>
  <c r="G10" i="100"/>
  <c r="I10" i="100"/>
  <c r="K10" i="100"/>
  <c r="M10" i="100"/>
  <c r="O10" i="100"/>
  <c r="Q10" i="100"/>
  <c r="S10" i="100"/>
  <c r="U10" i="100"/>
  <c r="W10" i="100"/>
  <c r="Y10" i="100"/>
  <c r="AA10" i="100"/>
  <c r="B25" i="100"/>
  <c r="B27" i="100"/>
  <c r="C12" i="100"/>
  <c r="E12" i="100"/>
  <c r="G12" i="100"/>
  <c r="M12" i="100"/>
  <c r="O12" i="100"/>
  <c r="U12" i="100"/>
  <c r="Y12" i="100"/>
  <c r="AA12" i="100"/>
  <c r="C13" i="100"/>
  <c r="E13" i="100"/>
  <c r="G13" i="100"/>
  <c r="M13" i="100"/>
  <c r="O13" i="100"/>
  <c r="U13" i="100"/>
  <c r="Y13" i="100"/>
  <c r="AA13" i="100"/>
  <c r="C14" i="100"/>
  <c r="E14" i="100"/>
  <c r="G14" i="100"/>
  <c r="M14" i="100"/>
  <c r="O14" i="100"/>
  <c r="U14" i="100"/>
  <c r="Y14" i="100"/>
  <c r="AA14" i="100"/>
  <c r="C15" i="100"/>
  <c r="E15" i="100"/>
  <c r="G15" i="100"/>
  <c r="M15" i="100"/>
  <c r="O15" i="100"/>
  <c r="U15" i="100"/>
  <c r="Y15" i="100"/>
  <c r="AA15" i="100"/>
  <c r="C16" i="100"/>
  <c r="E16" i="100"/>
  <c r="G16" i="100"/>
  <c r="M16" i="100"/>
  <c r="O16" i="100"/>
  <c r="U16" i="100"/>
  <c r="Y16" i="100"/>
  <c r="AA16" i="100"/>
  <c r="C17" i="100"/>
  <c r="E17" i="100"/>
  <c r="G17" i="100"/>
  <c r="M17" i="100"/>
  <c r="O17" i="100"/>
  <c r="U17" i="100"/>
  <c r="Y17" i="100"/>
  <c r="AA17" i="100"/>
  <c r="C18" i="100"/>
  <c r="E18" i="100"/>
  <c r="G18" i="100"/>
  <c r="M18" i="100"/>
  <c r="O18" i="100"/>
  <c r="U18" i="100"/>
  <c r="Y18" i="100"/>
  <c r="AA18" i="100"/>
  <c r="C19" i="100"/>
  <c r="E19" i="100"/>
  <c r="G19" i="100"/>
  <c r="M19" i="100"/>
  <c r="O19" i="100"/>
  <c r="U19" i="100"/>
  <c r="Y19" i="100"/>
  <c r="AA19" i="100"/>
  <c r="C20" i="100"/>
  <c r="E20" i="100"/>
  <c r="G20" i="100"/>
  <c r="M20" i="100"/>
  <c r="O20" i="100"/>
  <c r="U20" i="100"/>
  <c r="Y20" i="100"/>
  <c r="AA20" i="100"/>
  <c r="C21" i="100"/>
  <c r="E21" i="100"/>
  <c r="G21" i="100"/>
  <c r="M21" i="100"/>
  <c r="O21" i="100"/>
  <c r="U21" i="100"/>
  <c r="Y21" i="100"/>
  <c r="AA21" i="100"/>
  <c r="C22" i="100"/>
  <c r="E22" i="100"/>
  <c r="G22" i="100"/>
  <c r="M22" i="100"/>
  <c r="O22" i="100"/>
  <c r="U22" i="100"/>
  <c r="Y22" i="100"/>
  <c r="AA22" i="100"/>
  <c r="C23" i="100"/>
  <c r="E23" i="100"/>
  <c r="G23" i="100"/>
  <c r="M23" i="100"/>
  <c r="O23" i="100"/>
  <c r="U23" i="100"/>
  <c r="Y23" i="100"/>
  <c r="AA23" i="100"/>
  <c r="C24" i="100"/>
  <c r="E24" i="100"/>
  <c r="G24" i="100"/>
  <c r="M24" i="100"/>
  <c r="O24" i="100"/>
  <c r="U24" i="100"/>
  <c r="Y24" i="100"/>
  <c r="AA24" i="100"/>
  <c r="C25" i="100"/>
  <c r="E25" i="100"/>
  <c r="G25" i="100"/>
  <c r="M25" i="100"/>
  <c r="O25" i="100"/>
  <c r="U25" i="100"/>
  <c r="Y25" i="100"/>
  <c r="C26" i="100"/>
  <c r="E26" i="100"/>
  <c r="G26" i="100"/>
  <c r="M26" i="100"/>
  <c r="O26" i="100"/>
  <c r="U26" i="100"/>
  <c r="Y26" i="100"/>
  <c r="AA26" i="100"/>
  <c r="C27" i="100"/>
  <c r="E27" i="100"/>
  <c r="G27" i="100"/>
  <c r="M27" i="100"/>
  <c r="O27" i="100"/>
  <c r="Q27" i="100"/>
  <c r="U27" i="100"/>
  <c r="Y27" i="100"/>
  <c r="AA27" i="100"/>
  <c r="B36" i="100"/>
  <c r="B38" i="100"/>
  <c r="C29" i="100"/>
  <c r="E29" i="100"/>
  <c r="G29" i="100"/>
  <c r="M29" i="100"/>
  <c r="O29" i="100"/>
  <c r="Q29" i="100"/>
  <c r="U29" i="100"/>
  <c r="Y29" i="100"/>
  <c r="AA29" i="100"/>
  <c r="C30" i="100"/>
  <c r="E30" i="100"/>
  <c r="G30" i="100"/>
  <c r="M30" i="100"/>
  <c r="O30" i="100"/>
  <c r="Q30" i="100"/>
  <c r="U30" i="100"/>
  <c r="Y30" i="100"/>
  <c r="AA30" i="100"/>
  <c r="C31" i="100"/>
  <c r="E31" i="100"/>
  <c r="G31" i="100"/>
  <c r="M31" i="100"/>
  <c r="O31" i="100"/>
  <c r="Q31" i="100"/>
  <c r="U31" i="100"/>
  <c r="Y31" i="100"/>
  <c r="AA31" i="100"/>
  <c r="C32" i="100"/>
  <c r="E32" i="100"/>
  <c r="G32" i="100"/>
  <c r="M32" i="100"/>
  <c r="O32" i="100"/>
  <c r="Q32" i="100"/>
  <c r="U32" i="100"/>
  <c r="Y32" i="100"/>
  <c r="AA32" i="100"/>
  <c r="C33" i="100"/>
  <c r="E33" i="100"/>
  <c r="G33" i="100"/>
  <c r="M33" i="100"/>
  <c r="O33" i="100"/>
  <c r="Q33" i="100"/>
  <c r="U33" i="100"/>
  <c r="Y33" i="100"/>
  <c r="AA33" i="100"/>
  <c r="C34" i="100"/>
  <c r="E34" i="100"/>
  <c r="G34" i="100"/>
  <c r="M34" i="100"/>
  <c r="O34" i="100"/>
  <c r="Q34" i="100"/>
  <c r="U34" i="100"/>
  <c r="Y34" i="100"/>
  <c r="AA34" i="100"/>
  <c r="C35" i="100"/>
  <c r="E35" i="100"/>
  <c r="G35" i="100"/>
  <c r="M35" i="100"/>
  <c r="O35" i="100"/>
  <c r="Q35" i="100"/>
  <c r="U35" i="100"/>
  <c r="Y35" i="100"/>
  <c r="AA35" i="100"/>
  <c r="C36" i="100"/>
  <c r="E36" i="100"/>
  <c r="G36" i="100"/>
  <c r="M36" i="100"/>
  <c r="O36" i="100"/>
  <c r="Q36" i="100"/>
  <c r="U36" i="100"/>
  <c r="Y36" i="100"/>
  <c r="AA36" i="100"/>
  <c r="C37" i="100"/>
  <c r="E37" i="100"/>
  <c r="G37" i="100"/>
  <c r="M37" i="100"/>
  <c r="O37" i="100"/>
  <c r="Q37" i="100"/>
  <c r="U37" i="100"/>
  <c r="Y37" i="100"/>
  <c r="AA37" i="100"/>
  <c r="C38" i="100"/>
  <c r="E38" i="100"/>
  <c r="G38" i="100"/>
  <c r="M38" i="100"/>
  <c r="O38" i="100"/>
  <c r="Q38" i="100"/>
  <c r="U38" i="100"/>
  <c r="Y38" i="100"/>
  <c r="AA38" i="100"/>
  <c r="B39" i="101"/>
  <c r="B39" i="102"/>
  <c r="B39" i="100"/>
  <c r="B40" i="101"/>
  <c r="B40" i="102"/>
  <c r="B40" i="100"/>
  <c r="B41" i="101"/>
  <c r="B41" i="102"/>
  <c r="B41" i="100"/>
  <c r="B42" i="100"/>
  <c r="C39" i="100"/>
  <c r="M39" i="100"/>
  <c r="C40" i="100"/>
  <c r="M40" i="100"/>
  <c r="C41" i="100"/>
  <c r="M41" i="100"/>
  <c r="C42" i="100"/>
  <c r="E42" i="100"/>
  <c r="G42" i="100"/>
  <c r="H42" i="100"/>
  <c r="I42" i="100"/>
  <c r="J42" i="100"/>
  <c r="K42" i="100"/>
  <c r="M42" i="100"/>
  <c r="Q42" i="100"/>
  <c r="T42" i="100"/>
  <c r="U42" i="100"/>
  <c r="Y42" i="100"/>
  <c r="AA42" i="100"/>
  <c r="B45" i="100"/>
  <c r="D45" i="100"/>
  <c r="F45" i="100"/>
  <c r="H45" i="100"/>
  <c r="J45" i="100"/>
  <c r="L45" i="100"/>
  <c r="N45" i="100"/>
  <c r="P45" i="100"/>
  <c r="R45" i="100"/>
  <c r="T45" i="100"/>
  <c r="V45" i="100"/>
  <c r="X45" i="100"/>
  <c r="Z45" i="100"/>
  <c r="B58" i="100"/>
  <c r="C50" i="100"/>
  <c r="D58" i="100"/>
  <c r="E50" i="100"/>
  <c r="F58" i="100"/>
  <c r="G50" i="100"/>
  <c r="N58" i="100"/>
  <c r="O50" i="100"/>
  <c r="P58" i="100"/>
  <c r="Q50" i="100"/>
  <c r="T58" i="100"/>
  <c r="U50" i="100"/>
  <c r="X58" i="100"/>
  <c r="Y50" i="100"/>
  <c r="Z58" i="100"/>
  <c r="AA50" i="100"/>
  <c r="C51" i="100"/>
  <c r="E51" i="100"/>
  <c r="G51" i="100"/>
  <c r="O51" i="100"/>
  <c r="Q51" i="100"/>
  <c r="U51" i="100"/>
  <c r="Y51" i="100"/>
  <c r="AA51" i="100"/>
  <c r="C52" i="100"/>
  <c r="E52" i="100"/>
  <c r="G52" i="100"/>
  <c r="O52" i="100"/>
  <c r="Q52" i="100"/>
  <c r="U52" i="100"/>
  <c r="Y52" i="100"/>
  <c r="AA52" i="100"/>
  <c r="C53" i="100"/>
  <c r="E53" i="100"/>
  <c r="G53" i="100"/>
  <c r="O53" i="100"/>
  <c r="Q53" i="100"/>
  <c r="U53" i="100"/>
  <c r="Y53" i="100"/>
  <c r="AA53" i="100"/>
  <c r="C54" i="100"/>
  <c r="E54" i="100"/>
  <c r="G54" i="100"/>
  <c r="O54" i="100"/>
  <c r="Q54" i="100"/>
  <c r="U54" i="100"/>
  <c r="Y54" i="100"/>
  <c r="AA54" i="100"/>
  <c r="C55" i="100"/>
  <c r="E55" i="100"/>
  <c r="G55" i="100"/>
  <c r="O55" i="100"/>
  <c r="Q55" i="100"/>
  <c r="U55" i="100"/>
  <c r="Y55" i="100"/>
  <c r="AA55" i="100"/>
  <c r="C56" i="100"/>
  <c r="E56" i="100"/>
  <c r="G56" i="100"/>
  <c r="O56" i="100"/>
  <c r="Q56" i="100"/>
  <c r="U56" i="100"/>
  <c r="Y56" i="100"/>
  <c r="AA56" i="100"/>
  <c r="C57" i="100"/>
  <c r="E57" i="100"/>
  <c r="G57" i="100"/>
  <c r="O57" i="100"/>
  <c r="Q57" i="100"/>
  <c r="U57" i="100"/>
  <c r="Y57" i="100"/>
  <c r="AA57" i="100"/>
  <c r="C58" i="100"/>
  <c r="E58" i="100"/>
  <c r="G58" i="100"/>
  <c r="L58" i="100"/>
  <c r="O58" i="100"/>
  <c r="Q58" i="100"/>
  <c r="R58" i="100"/>
  <c r="S58" i="100"/>
  <c r="V58" i="100"/>
  <c r="W58" i="100"/>
  <c r="Y58" i="100"/>
  <c r="AA58" i="100"/>
  <c r="B60" i="100"/>
  <c r="X1" i="101"/>
  <c r="B10" i="101"/>
  <c r="C7" i="101"/>
  <c r="D10" i="101"/>
  <c r="E7" i="101"/>
  <c r="G7" i="101"/>
  <c r="H10" i="101"/>
  <c r="I7" i="101"/>
  <c r="J10" i="101"/>
  <c r="K7" i="101"/>
  <c r="N10" i="101"/>
  <c r="O7" i="101"/>
  <c r="Q7" i="101"/>
  <c r="R10" i="101"/>
  <c r="S7" i="101"/>
  <c r="U7" i="101"/>
  <c r="V10" i="101"/>
  <c r="W7" i="101"/>
  <c r="Y7" i="101"/>
  <c r="AA7" i="101"/>
  <c r="AC7" i="101"/>
  <c r="AE7" i="101"/>
  <c r="AG7" i="101"/>
  <c r="AI7" i="101"/>
  <c r="AK7" i="101"/>
  <c r="BB10" i="101"/>
  <c r="BC7" i="101"/>
  <c r="C8" i="101"/>
  <c r="E8" i="101"/>
  <c r="G8" i="101"/>
  <c r="I8" i="101"/>
  <c r="K8" i="101"/>
  <c r="O8" i="101"/>
  <c r="Q8" i="101"/>
  <c r="S8" i="101"/>
  <c r="U8" i="101"/>
  <c r="W8" i="101"/>
  <c r="Y8" i="101"/>
  <c r="AA8" i="101"/>
  <c r="AB10" i="101"/>
  <c r="AC8" i="101"/>
  <c r="AE8" i="101"/>
  <c r="AG8" i="101"/>
  <c r="AI8" i="101"/>
  <c r="AK8" i="101"/>
  <c r="BC8" i="101"/>
  <c r="C9" i="101"/>
  <c r="E9" i="101"/>
  <c r="G9" i="101"/>
  <c r="I9" i="101"/>
  <c r="K9" i="101"/>
  <c r="O9" i="101"/>
  <c r="Q9" i="101"/>
  <c r="S9" i="101"/>
  <c r="U9" i="101"/>
  <c r="W9" i="101"/>
  <c r="Y9" i="101"/>
  <c r="AA9" i="101"/>
  <c r="AC9" i="101"/>
  <c r="AE9" i="101"/>
  <c r="AG9" i="101"/>
  <c r="AI9" i="101"/>
  <c r="AK9" i="101"/>
  <c r="BC9" i="101"/>
  <c r="C10" i="101"/>
  <c r="E10" i="101"/>
  <c r="G10" i="101"/>
  <c r="I10" i="101"/>
  <c r="K10" i="101"/>
  <c r="M10" i="101"/>
  <c r="O10" i="101"/>
  <c r="Q10" i="101"/>
  <c r="S10" i="101"/>
  <c r="U10" i="101"/>
  <c r="W10" i="101"/>
  <c r="Y10" i="101"/>
  <c r="AA10" i="101"/>
  <c r="AC10" i="101"/>
  <c r="AE10" i="101"/>
  <c r="AG10" i="101"/>
  <c r="AI10" i="101"/>
  <c r="AK10" i="101"/>
  <c r="BC10" i="101"/>
  <c r="B25" i="101"/>
  <c r="B27" i="101"/>
  <c r="C12" i="101"/>
  <c r="G12" i="101"/>
  <c r="U12" i="101"/>
  <c r="Y12" i="101"/>
  <c r="AA12" i="101"/>
  <c r="AD27" i="101"/>
  <c r="AE12" i="101"/>
  <c r="AF27" i="101"/>
  <c r="AG12" i="101"/>
  <c r="AK12" i="101"/>
  <c r="BB18" i="101"/>
  <c r="BB20" i="101"/>
  <c r="BC12" i="101"/>
  <c r="C13" i="101"/>
  <c r="G13" i="101"/>
  <c r="U13" i="101"/>
  <c r="Y13" i="101"/>
  <c r="AA13" i="101"/>
  <c r="AE13" i="101"/>
  <c r="AG13" i="101"/>
  <c r="AK13" i="101"/>
  <c r="BC13" i="101"/>
  <c r="C14" i="101"/>
  <c r="G14" i="101"/>
  <c r="U14" i="101"/>
  <c r="Y14" i="101"/>
  <c r="AA14" i="101"/>
  <c r="AE14" i="101"/>
  <c r="AG14" i="101"/>
  <c r="AK14" i="101"/>
  <c r="BC14" i="101"/>
  <c r="C15" i="101"/>
  <c r="G15" i="101"/>
  <c r="U15" i="101"/>
  <c r="Y15" i="101"/>
  <c r="AA15" i="101"/>
  <c r="AE15" i="101"/>
  <c r="AG15" i="101"/>
  <c r="AK15" i="101"/>
  <c r="BC15" i="101"/>
  <c r="C16" i="101"/>
  <c r="G16" i="101"/>
  <c r="U16" i="101"/>
  <c r="Y16" i="101"/>
  <c r="AA16" i="101"/>
  <c r="AE16" i="101"/>
  <c r="AG16" i="101"/>
  <c r="AK16" i="101"/>
  <c r="BC16" i="101"/>
  <c r="C17" i="101"/>
  <c r="G17" i="101"/>
  <c r="U17" i="101"/>
  <c r="Y17" i="101"/>
  <c r="AA17" i="101"/>
  <c r="AE17" i="101"/>
  <c r="AG17" i="101"/>
  <c r="AK17" i="101"/>
  <c r="BC17" i="101"/>
  <c r="C18" i="101"/>
  <c r="G18" i="101"/>
  <c r="U18" i="101"/>
  <c r="Y18" i="101"/>
  <c r="AA18" i="101"/>
  <c r="AE18" i="101"/>
  <c r="AG18" i="101"/>
  <c r="AK18" i="101"/>
  <c r="BC18" i="101"/>
  <c r="C19" i="101"/>
  <c r="G19" i="101"/>
  <c r="U19" i="101"/>
  <c r="Y19" i="101"/>
  <c r="AA19" i="101"/>
  <c r="AE19" i="101"/>
  <c r="AG19" i="101"/>
  <c r="AK19" i="101"/>
  <c r="BC19" i="101"/>
  <c r="C20" i="101"/>
  <c r="G20" i="101"/>
  <c r="U20" i="101"/>
  <c r="Y20" i="101"/>
  <c r="AA20" i="101"/>
  <c r="AE20" i="101"/>
  <c r="AG20" i="101"/>
  <c r="AK20" i="101"/>
  <c r="BC20" i="101"/>
  <c r="C21" i="101"/>
  <c r="G21" i="101"/>
  <c r="U21" i="101"/>
  <c r="Y21" i="101"/>
  <c r="AA21" i="101"/>
  <c r="AE21" i="101"/>
  <c r="AG21" i="101"/>
  <c r="AK21" i="101"/>
  <c r="C22" i="101"/>
  <c r="G22" i="101"/>
  <c r="U22" i="101"/>
  <c r="Y22" i="101"/>
  <c r="AA22" i="101"/>
  <c r="AE22" i="101"/>
  <c r="AG22" i="101"/>
  <c r="AK22" i="101"/>
  <c r="BB29" i="101"/>
  <c r="BB31" i="101"/>
  <c r="BC22" i="101"/>
  <c r="C23" i="101"/>
  <c r="G23" i="101"/>
  <c r="U23" i="101"/>
  <c r="Y23" i="101"/>
  <c r="AA23" i="101"/>
  <c r="AE23" i="101"/>
  <c r="AG23" i="101"/>
  <c r="AK23" i="101"/>
  <c r="BC23" i="101"/>
  <c r="C24" i="101"/>
  <c r="G24" i="101"/>
  <c r="U24" i="101"/>
  <c r="Y24" i="101"/>
  <c r="AA24" i="101"/>
  <c r="AE24" i="101"/>
  <c r="AG24" i="101"/>
  <c r="AK24" i="101"/>
  <c r="BC24" i="101"/>
  <c r="C25" i="101"/>
  <c r="D25" i="101"/>
  <c r="E25" i="101"/>
  <c r="G25" i="101"/>
  <c r="H25" i="101"/>
  <c r="I25" i="101"/>
  <c r="J25" i="101"/>
  <c r="K25" i="101"/>
  <c r="M25" i="101"/>
  <c r="N25" i="101"/>
  <c r="O25" i="101"/>
  <c r="P25" i="101"/>
  <c r="Q25" i="101"/>
  <c r="R25" i="101"/>
  <c r="S25" i="101"/>
  <c r="U25" i="101"/>
  <c r="V25" i="101"/>
  <c r="W25" i="101"/>
  <c r="Y25" i="101"/>
  <c r="AA25" i="101"/>
  <c r="AB25" i="101"/>
  <c r="AC25" i="101"/>
  <c r="AE25" i="101"/>
  <c r="AG25" i="101"/>
  <c r="AH25" i="101"/>
  <c r="AI25" i="101"/>
  <c r="AK25" i="101"/>
  <c r="BC25" i="101"/>
  <c r="C26" i="101"/>
  <c r="E26" i="101"/>
  <c r="G26" i="101"/>
  <c r="U26" i="101"/>
  <c r="Y26" i="101"/>
  <c r="AA26" i="101"/>
  <c r="AE26" i="101"/>
  <c r="AG26" i="101"/>
  <c r="AK26" i="101"/>
  <c r="BC26" i="101"/>
  <c r="C27" i="101"/>
  <c r="D27" i="101"/>
  <c r="E27" i="101"/>
  <c r="G27" i="101"/>
  <c r="H27" i="101"/>
  <c r="I27" i="101"/>
  <c r="J27" i="101"/>
  <c r="K27" i="101"/>
  <c r="M27" i="101"/>
  <c r="N27" i="101"/>
  <c r="O27" i="101"/>
  <c r="P27" i="101"/>
  <c r="Q27" i="101"/>
  <c r="R27" i="101"/>
  <c r="S27" i="101"/>
  <c r="U27" i="101"/>
  <c r="V27" i="101"/>
  <c r="W27" i="101"/>
  <c r="Y27" i="101"/>
  <c r="AA27" i="101"/>
  <c r="AB27" i="101"/>
  <c r="AC27" i="101"/>
  <c r="AE27" i="101"/>
  <c r="AG27" i="101"/>
  <c r="AH27" i="101"/>
  <c r="AI27" i="101"/>
  <c r="AK27" i="101"/>
  <c r="BC27" i="101"/>
  <c r="BC28" i="101"/>
  <c r="B36" i="101"/>
  <c r="B38" i="101"/>
  <c r="C29" i="101"/>
  <c r="E29" i="101"/>
  <c r="G29" i="101"/>
  <c r="U29" i="101"/>
  <c r="Y29" i="101"/>
  <c r="Z38" i="101"/>
  <c r="AA29" i="101"/>
  <c r="AE29" i="101"/>
  <c r="AG29" i="101"/>
  <c r="AK29" i="101"/>
  <c r="BC29" i="101"/>
  <c r="C30" i="101"/>
  <c r="E30" i="101"/>
  <c r="G30" i="101"/>
  <c r="U30" i="101"/>
  <c r="Y30" i="101"/>
  <c r="AA30" i="101"/>
  <c r="AE30" i="101"/>
  <c r="AG30" i="101"/>
  <c r="AK30" i="101"/>
  <c r="BC30" i="101"/>
  <c r="C31" i="101"/>
  <c r="E31" i="101"/>
  <c r="G31" i="101"/>
  <c r="U31" i="101"/>
  <c r="Y31" i="101"/>
  <c r="AA31" i="101"/>
  <c r="AE31" i="101"/>
  <c r="AG31" i="101"/>
  <c r="AK31" i="101"/>
  <c r="BC31" i="101"/>
  <c r="C32" i="101"/>
  <c r="E32" i="101"/>
  <c r="G32" i="101"/>
  <c r="U32" i="101"/>
  <c r="Y32" i="101"/>
  <c r="AA32" i="101"/>
  <c r="AE32" i="101"/>
  <c r="AG32" i="101"/>
  <c r="AK32" i="101"/>
  <c r="C33" i="101"/>
  <c r="E33" i="101"/>
  <c r="G33" i="101"/>
  <c r="U33" i="101"/>
  <c r="Y33" i="101"/>
  <c r="AA33" i="101"/>
  <c r="AE33" i="101"/>
  <c r="AG33" i="101"/>
  <c r="AK33" i="101"/>
  <c r="C34" i="101"/>
  <c r="E34" i="101"/>
  <c r="G34" i="101"/>
  <c r="U34" i="101"/>
  <c r="Y34" i="101"/>
  <c r="AA34" i="101"/>
  <c r="AE34" i="101"/>
  <c r="AG34" i="101"/>
  <c r="AK34" i="101"/>
  <c r="BB34" i="101"/>
  <c r="C35" i="101"/>
  <c r="E35" i="101"/>
  <c r="G35" i="101"/>
  <c r="U35" i="101"/>
  <c r="Y35" i="101"/>
  <c r="AA35" i="101"/>
  <c r="AE35" i="101"/>
  <c r="AG35" i="101"/>
  <c r="AK35" i="101"/>
  <c r="C36" i="101"/>
  <c r="D36" i="101"/>
  <c r="E36" i="101"/>
  <c r="G36" i="101"/>
  <c r="H36" i="101"/>
  <c r="I36" i="101"/>
  <c r="J36" i="101"/>
  <c r="K36" i="101"/>
  <c r="M36" i="101"/>
  <c r="N36" i="101"/>
  <c r="O36" i="101"/>
  <c r="P36" i="101"/>
  <c r="Q36" i="101"/>
  <c r="R36" i="101"/>
  <c r="S36" i="101"/>
  <c r="U36" i="101"/>
  <c r="V36" i="101"/>
  <c r="W36" i="101"/>
  <c r="Y36" i="101"/>
  <c r="AA36" i="101"/>
  <c r="AB36" i="101"/>
  <c r="AC36" i="101"/>
  <c r="AE36" i="101"/>
  <c r="AG36" i="101"/>
  <c r="AH36" i="101"/>
  <c r="AI36" i="101"/>
  <c r="AK36" i="101"/>
  <c r="C37" i="101"/>
  <c r="E37" i="101"/>
  <c r="G37" i="101"/>
  <c r="U37" i="101"/>
  <c r="Y37" i="101"/>
  <c r="AA37" i="101"/>
  <c r="AE37" i="101"/>
  <c r="AG37" i="101"/>
  <c r="AK37" i="101"/>
  <c r="C38" i="101"/>
  <c r="D38" i="101"/>
  <c r="E38" i="101"/>
  <c r="G38" i="101"/>
  <c r="H38" i="101"/>
  <c r="I38" i="101"/>
  <c r="J38" i="101"/>
  <c r="K38" i="101"/>
  <c r="M38" i="101"/>
  <c r="N38" i="101"/>
  <c r="O38" i="101"/>
  <c r="P38" i="101"/>
  <c r="Q38" i="101"/>
  <c r="R38" i="101"/>
  <c r="S38" i="101"/>
  <c r="U38" i="101"/>
  <c r="V38" i="101"/>
  <c r="W38" i="101"/>
  <c r="Y38" i="101"/>
  <c r="AA38" i="101"/>
  <c r="AB38" i="101"/>
  <c r="AC38" i="101"/>
  <c r="AE38" i="101"/>
  <c r="AG38" i="101"/>
  <c r="AH38" i="101"/>
  <c r="AI38" i="101"/>
  <c r="AK38" i="101"/>
  <c r="B42" i="101"/>
  <c r="C39" i="101"/>
  <c r="U39" i="101"/>
  <c r="AA39" i="101"/>
  <c r="C40" i="101"/>
  <c r="U40" i="101"/>
  <c r="AA40" i="101"/>
  <c r="C41" i="101"/>
  <c r="U41" i="101"/>
  <c r="AA41" i="101"/>
  <c r="C42" i="101"/>
  <c r="D42" i="101"/>
  <c r="E42" i="101"/>
  <c r="F42" i="101"/>
  <c r="G42" i="101"/>
  <c r="H42" i="101"/>
  <c r="I42" i="101"/>
  <c r="J42" i="101"/>
  <c r="K42" i="101"/>
  <c r="L42" i="101"/>
  <c r="N42" i="101"/>
  <c r="O42" i="101"/>
  <c r="P42" i="101"/>
  <c r="Q42" i="101"/>
  <c r="R42" i="101"/>
  <c r="S42" i="101"/>
  <c r="U42" i="101"/>
  <c r="V42" i="101"/>
  <c r="W42" i="101"/>
  <c r="Y42" i="101"/>
  <c r="AA42" i="101"/>
  <c r="AB42" i="101"/>
  <c r="AC42" i="101"/>
  <c r="AD42" i="101"/>
  <c r="AE42" i="101"/>
  <c r="AF42" i="101"/>
  <c r="AG42" i="101"/>
  <c r="AH42" i="101"/>
  <c r="AI42" i="101"/>
  <c r="AJ42" i="101"/>
  <c r="AK42" i="101"/>
  <c r="BB51" i="101"/>
  <c r="BC43" i="101"/>
  <c r="BC44" i="101"/>
  <c r="B45" i="101"/>
  <c r="D45" i="101"/>
  <c r="F45" i="101"/>
  <c r="H45" i="101"/>
  <c r="J45" i="101"/>
  <c r="L45" i="101"/>
  <c r="N45" i="101"/>
  <c r="P45" i="101"/>
  <c r="R45" i="101"/>
  <c r="T45" i="101"/>
  <c r="V45" i="101"/>
  <c r="X45" i="101"/>
  <c r="Z45" i="101"/>
  <c r="AB45" i="101"/>
  <c r="AD45" i="101"/>
  <c r="AF45" i="101"/>
  <c r="AH45" i="101"/>
  <c r="AJ45" i="101"/>
  <c r="BC45" i="101"/>
  <c r="BC46" i="101"/>
  <c r="BC47" i="101"/>
  <c r="BC48" i="101"/>
  <c r="BC49" i="101"/>
  <c r="B58" i="101"/>
  <c r="C50" i="101"/>
  <c r="F58" i="101"/>
  <c r="G50" i="101"/>
  <c r="T58" i="101"/>
  <c r="U50" i="101"/>
  <c r="X58" i="101"/>
  <c r="Y50" i="101"/>
  <c r="Z58" i="101"/>
  <c r="AA50" i="101"/>
  <c r="AD58" i="101"/>
  <c r="AE50" i="101"/>
  <c r="AG50" i="101"/>
  <c r="AJ58" i="101"/>
  <c r="AK50" i="101"/>
  <c r="BC50" i="101"/>
  <c r="C51" i="101"/>
  <c r="G51" i="101"/>
  <c r="U51" i="101"/>
  <c r="Y51" i="101"/>
  <c r="AA51" i="101"/>
  <c r="AE51" i="101"/>
  <c r="AG51" i="101"/>
  <c r="AK51" i="101"/>
  <c r="BC51" i="101"/>
  <c r="C52" i="101"/>
  <c r="G52" i="101"/>
  <c r="U52" i="101"/>
  <c r="Y52" i="101"/>
  <c r="AA52" i="101"/>
  <c r="AE52" i="101"/>
  <c r="AG52" i="101"/>
  <c r="AK52" i="101"/>
  <c r="C53" i="101"/>
  <c r="G53" i="101"/>
  <c r="U53" i="101"/>
  <c r="Y53" i="101"/>
  <c r="AA53" i="101"/>
  <c r="AE53" i="101"/>
  <c r="AG53" i="101"/>
  <c r="AK53" i="101"/>
  <c r="C54" i="101"/>
  <c r="G54" i="101"/>
  <c r="U54" i="101"/>
  <c r="Y54" i="101"/>
  <c r="AA54" i="101"/>
  <c r="AE54" i="101"/>
  <c r="AG54" i="101"/>
  <c r="AK54" i="101"/>
  <c r="C55" i="101"/>
  <c r="G55" i="101"/>
  <c r="U55" i="101"/>
  <c r="Y55" i="101"/>
  <c r="AA55" i="101"/>
  <c r="AE55" i="101"/>
  <c r="AG55" i="101"/>
  <c r="AK55" i="101"/>
  <c r="C56" i="101"/>
  <c r="G56" i="101"/>
  <c r="U56" i="101"/>
  <c r="Y56" i="101"/>
  <c r="AA56" i="101"/>
  <c r="AE56" i="101"/>
  <c r="AG56" i="101"/>
  <c r="AK56" i="101"/>
  <c r="C57" i="101"/>
  <c r="G57" i="101"/>
  <c r="U57" i="101"/>
  <c r="Y57" i="101"/>
  <c r="AA57" i="101"/>
  <c r="AE57" i="101"/>
  <c r="AG57" i="101"/>
  <c r="AK57" i="101"/>
  <c r="C58" i="101"/>
  <c r="D58" i="101"/>
  <c r="E58" i="101"/>
  <c r="G58" i="101"/>
  <c r="H58" i="101"/>
  <c r="I58" i="101"/>
  <c r="J58" i="101"/>
  <c r="K58" i="101"/>
  <c r="L58" i="101"/>
  <c r="M58" i="101"/>
  <c r="N58" i="101"/>
  <c r="O58" i="101"/>
  <c r="P58" i="101"/>
  <c r="Q58" i="101"/>
  <c r="R58" i="101"/>
  <c r="S58" i="101"/>
  <c r="U58" i="101"/>
  <c r="V58" i="101"/>
  <c r="W58" i="101"/>
  <c r="Y58" i="101"/>
  <c r="AA58" i="101"/>
  <c r="AB58" i="101"/>
  <c r="AC58" i="101"/>
  <c r="AE58" i="101"/>
  <c r="AF58" i="101"/>
  <c r="AG58" i="101"/>
  <c r="AH58" i="101"/>
  <c r="AI58" i="101"/>
  <c r="AK58" i="101"/>
  <c r="D7" i="95"/>
  <c r="E10" i="95"/>
  <c r="F7" i="95"/>
  <c r="G10" i="95"/>
  <c r="H7" i="95"/>
  <c r="I10" i="95"/>
  <c r="J7" i="95"/>
  <c r="L7" i="95"/>
  <c r="M10" i="95"/>
  <c r="N7" i="95"/>
  <c r="P7" i="95"/>
  <c r="Q10" i="95"/>
  <c r="R7" i="95"/>
  <c r="D8" i="95"/>
  <c r="F8" i="95"/>
  <c r="H8" i="95"/>
  <c r="J8" i="95"/>
  <c r="L8" i="95"/>
  <c r="N8" i="95"/>
  <c r="P8" i="95"/>
  <c r="R8" i="95"/>
  <c r="D9" i="95"/>
  <c r="F9" i="95"/>
  <c r="H9" i="95"/>
  <c r="J9" i="95"/>
  <c r="L9" i="95"/>
  <c r="N9" i="95"/>
  <c r="P9" i="95"/>
  <c r="R9" i="95"/>
  <c r="D10" i="95"/>
  <c r="F10" i="95"/>
  <c r="H10" i="95"/>
  <c r="J10" i="95"/>
  <c r="L10" i="95"/>
  <c r="N10" i="95"/>
  <c r="P10" i="95"/>
  <c r="R10" i="95"/>
  <c r="D12" i="95"/>
  <c r="G25" i="95"/>
  <c r="G27" i="95"/>
  <c r="H12" i="95"/>
  <c r="L12" i="95"/>
  <c r="D13" i="95"/>
  <c r="H13" i="95"/>
  <c r="L13" i="95"/>
  <c r="D14" i="95"/>
  <c r="H14" i="95"/>
  <c r="L14" i="95"/>
  <c r="D15" i="95"/>
  <c r="H15" i="95"/>
  <c r="L15" i="95"/>
  <c r="D16" i="95"/>
  <c r="H16" i="95"/>
  <c r="L16" i="95"/>
  <c r="D17" i="95"/>
  <c r="H17" i="95"/>
  <c r="L17" i="95"/>
  <c r="D18" i="95"/>
  <c r="H18" i="95"/>
  <c r="L18" i="95"/>
  <c r="D19" i="95"/>
  <c r="H19" i="95"/>
  <c r="L19" i="95"/>
  <c r="D20" i="95"/>
  <c r="H20" i="95"/>
  <c r="L20" i="95"/>
  <c r="D21" i="95"/>
  <c r="H21" i="95"/>
  <c r="L21" i="95"/>
  <c r="D22" i="95"/>
  <c r="H22" i="95"/>
  <c r="L22" i="95"/>
  <c r="D23" i="95"/>
  <c r="H23" i="95"/>
  <c r="L23" i="95"/>
  <c r="D24" i="95"/>
  <c r="H24" i="95"/>
  <c r="L24" i="95"/>
  <c r="B25" i="95"/>
  <c r="D25" i="95"/>
  <c r="E25" i="95"/>
  <c r="F25" i="95"/>
  <c r="H25" i="95"/>
  <c r="I25" i="95"/>
  <c r="J25" i="95"/>
  <c r="L25" i="95"/>
  <c r="M25" i="95"/>
  <c r="N25" i="95"/>
  <c r="O25" i="95"/>
  <c r="P25" i="95"/>
  <c r="Q25" i="95"/>
  <c r="R25" i="95"/>
  <c r="D26" i="95"/>
  <c r="H26" i="95"/>
  <c r="L26" i="95"/>
  <c r="B27" i="95"/>
  <c r="D27" i="95"/>
  <c r="E27" i="95"/>
  <c r="F27" i="95"/>
  <c r="H27" i="95"/>
  <c r="I27" i="95"/>
  <c r="J27" i="95"/>
  <c r="L27" i="95"/>
  <c r="M27" i="95"/>
  <c r="N27" i="95"/>
  <c r="O27" i="95"/>
  <c r="P27" i="95"/>
  <c r="Q27" i="95"/>
  <c r="R27" i="95"/>
  <c r="D29" i="95"/>
  <c r="G36" i="95"/>
  <c r="G38" i="95"/>
  <c r="H29" i="95"/>
  <c r="L29" i="95"/>
  <c r="D30" i="95"/>
  <c r="H30" i="95"/>
  <c r="L30" i="95"/>
  <c r="D31" i="95"/>
  <c r="H31" i="95"/>
  <c r="L31" i="95"/>
  <c r="D32" i="95"/>
  <c r="H32" i="95"/>
  <c r="L32" i="95"/>
  <c r="D33" i="95"/>
  <c r="H33" i="95"/>
  <c r="L33" i="95"/>
  <c r="D34" i="95"/>
  <c r="H34" i="95"/>
  <c r="L34" i="95"/>
  <c r="D35" i="95"/>
  <c r="H35" i="95"/>
  <c r="L35" i="95"/>
  <c r="B36" i="95"/>
  <c r="D36" i="95"/>
  <c r="E36" i="95"/>
  <c r="F36" i="95"/>
  <c r="H36" i="95"/>
  <c r="I36" i="95"/>
  <c r="J36" i="95"/>
  <c r="L36" i="95"/>
  <c r="M36" i="95"/>
  <c r="N36" i="95"/>
  <c r="O36" i="95"/>
  <c r="P36" i="95"/>
  <c r="Q36" i="95"/>
  <c r="R36" i="95"/>
  <c r="D37" i="95"/>
  <c r="H37" i="95"/>
  <c r="L37" i="95"/>
  <c r="B38" i="95"/>
  <c r="D38" i="95"/>
  <c r="E38" i="95"/>
  <c r="F38" i="95"/>
  <c r="H38" i="95"/>
  <c r="I38" i="95"/>
  <c r="J38" i="95"/>
  <c r="L38" i="95"/>
  <c r="M38" i="95"/>
  <c r="N38" i="95"/>
  <c r="O38" i="95"/>
  <c r="P38" i="95"/>
  <c r="Q38" i="95"/>
  <c r="R38" i="95"/>
  <c r="B39" i="95"/>
  <c r="B40" i="95"/>
  <c r="B41" i="95"/>
  <c r="B42" i="95"/>
  <c r="D42" i="95"/>
  <c r="E42" i="95"/>
  <c r="F42" i="95"/>
  <c r="G42" i="95"/>
  <c r="H42" i="95"/>
  <c r="I42" i="95"/>
  <c r="J42" i="95"/>
  <c r="L42" i="95"/>
  <c r="M42" i="95"/>
  <c r="N42" i="95"/>
  <c r="O42" i="95"/>
  <c r="P42" i="95"/>
  <c r="Q42" i="95"/>
  <c r="R42" i="95"/>
  <c r="B45" i="95"/>
  <c r="C45" i="95"/>
  <c r="E45" i="95"/>
  <c r="G45" i="95"/>
  <c r="I45" i="95"/>
  <c r="K45" i="95"/>
  <c r="M45" i="95"/>
  <c r="O45" i="95"/>
  <c r="Q45" i="95"/>
  <c r="C58" i="95"/>
  <c r="D50" i="95"/>
  <c r="G58" i="95"/>
  <c r="H50" i="95"/>
  <c r="K58" i="95"/>
  <c r="L50" i="95"/>
  <c r="D51" i="95"/>
  <c r="H51" i="95"/>
  <c r="L51" i="95"/>
  <c r="D52" i="95"/>
  <c r="H52" i="95"/>
  <c r="L52" i="95"/>
  <c r="D53" i="95"/>
  <c r="H53" i="95"/>
  <c r="L53" i="95"/>
  <c r="D54" i="95"/>
  <c r="H54" i="95"/>
  <c r="L54" i="95"/>
  <c r="D55" i="95"/>
  <c r="H55" i="95"/>
  <c r="L55" i="95"/>
  <c r="D56" i="95"/>
  <c r="H56" i="95"/>
  <c r="L56" i="95"/>
  <c r="D57" i="95"/>
  <c r="H57" i="95"/>
  <c r="L57" i="95"/>
  <c r="B58" i="95"/>
  <c r="D58" i="95"/>
  <c r="E58" i="95"/>
  <c r="F58" i="95"/>
  <c r="H58" i="95"/>
  <c r="I58" i="95"/>
  <c r="J58" i="95"/>
  <c r="L58" i="95"/>
  <c r="M58" i="95"/>
  <c r="N58" i="95"/>
  <c r="O58" i="95"/>
  <c r="P58" i="95"/>
  <c r="Q58" i="95"/>
  <c r="R58" i="95"/>
  <c r="B10" i="102"/>
  <c r="C7" i="102"/>
  <c r="E7" i="102"/>
  <c r="L10" i="102"/>
  <c r="G7" i="102"/>
  <c r="I7" i="102"/>
  <c r="K7" i="102"/>
  <c r="M7" i="102"/>
  <c r="O7" i="102"/>
  <c r="Q7" i="102"/>
  <c r="S7" i="102"/>
  <c r="T10" i="102"/>
  <c r="U7" i="102"/>
  <c r="W7" i="102"/>
  <c r="X10" i="102"/>
  <c r="Y7" i="102"/>
  <c r="Z10" i="102"/>
  <c r="AA7" i="102"/>
  <c r="AC7" i="102"/>
  <c r="AE7" i="102"/>
  <c r="C8" i="102"/>
  <c r="E8" i="102"/>
  <c r="G8" i="102"/>
  <c r="I8" i="102"/>
  <c r="K8" i="102"/>
  <c r="M8" i="102"/>
  <c r="O8" i="102"/>
  <c r="Q8" i="102"/>
  <c r="S8" i="102"/>
  <c r="U8" i="102"/>
  <c r="W8" i="102"/>
  <c r="Y8" i="102"/>
  <c r="AA8" i="102"/>
  <c r="AC8" i="102"/>
  <c r="AE8" i="102"/>
  <c r="C9" i="102"/>
  <c r="E9" i="102"/>
  <c r="G9" i="102"/>
  <c r="I9" i="102"/>
  <c r="K9" i="102"/>
  <c r="M9" i="102"/>
  <c r="O9" i="102"/>
  <c r="Q9" i="102"/>
  <c r="S9" i="102"/>
  <c r="U9" i="102"/>
  <c r="W9" i="102"/>
  <c r="Y9" i="102"/>
  <c r="AA9" i="102"/>
  <c r="AC9" i="102"/>
  <c r="AE9" i="102"/>
  <c r="C10" i="102"/>
  <c r="E10" i="102"/>
  <c r="F10" i="102"/>
  <c r="G10" i="102"/>
  <c r="I10" i="102"/>
  <c r="K10" i="102"/>
  <c r="M10" i="102"/>
  <c r="O10" i="102"/>
  <c r="Q10" i="102"/>
  <c r="S10" i="102"/>
  <c r="U10" i="102"/>
  <c r="W10" i="102"/>
  <c r="Y10" i="102"/>
  <c r="AA10" i="102"/>
  <c r="AC10" i="102"/>
  <c r="AE10" i="102"/>
  <c r="B25" i="102"/>
  <c r="B27" i="102"/>
  <c r="C12" i="102"/>
  <c r="D25" i="102"/>
  <c r="D27" i="102"/>
  <c r="E12" i="102"/>
  <c r="I12" i="102"/>
  <c r="K12" i="102"/>
  <c r="Q12" i="102"/>
  <c r="S12" i="102"/>
  <c r="W12" i="102"/>
  <c r="C13" i="102"/>
  <c r="E13" i="102"/>
  <c r="I13" i="102"/>
  <c r="K13" i="102"/>
  <c r="Q13" i="102"/>
  <c r="S13" i="102"/>
  <c r="W13" i="102"/>
  <c r="C14" i="102"/>
  <c r="E14" i="102"/>
  <c r="I14" i="102"/>
  <c r="K14" i="102"/>
  <c r="Q14" i="102"/>
  <c r="S14" i="102"/>
  <c r="W14" i="102"/>
  <c r="C15" i="102"/>
  <c r="E15" i="102"/>
  <c r="I15" i="102"/>
  <c r="K15" i="102"/>
  <c r="Q15" i="102"/>
  <c r="S15" i="102"/>
  <c r="W15" i="102"/>
  <c r="C16" i="102"/>
  <c r="E16" i="102"/>
  <c r="I16" i="102"/>
  <c r="K16" i="102"/>
  <c r="Q16" i="102"/>
  <c r="S16" i="102"/>
  <c r="W16" i="102"/>
  <c r="C17" i="102"/>
  <c r="E17" i="102"/>
  <c r="I17" i="102"/>
  <c r="K17" i="102"/>
  <c r="Q17" i="102"/>
  <c r="S17" i="102"/>
  <c r="W17" i="102"/>
  <c r="C18" i="102"/>
  <c r="E18" i="102"/>
  <c r="I18" i="102"/>
  <c r="K18" i="102"/>
  <c r="Q18" i="102"/>
  <c r="S18" i="102"/>
  <c r="W18" i="102"/>
  <c r="C19" i="102"/>
  <c r="E19" i="102"/>
  <c r="I19" i="102"/>
  <c r="K19" i="102"/>
  <c r="Q19" i="102"/>
  <c r="S19" i="102"/>
  <c r="W19" i="102"/>
  <c r="C20" i="102"/>
  <c r="E20" i="102"/>
  <c r="I20" i="102"/>
  <c r="K20" i="102"/>
  <c r="Q20" i="102"/>
  <c r="S20" i="102"/>
  <c r="W20" i="102"/>
  <c r="C21" i="102"/>
  <c r="E21" i="102"/>
  <c r="I21" i="102"/>
  <c r="K21" i="102"/>
  <c r="Q21" i="102"/>
  <c r="S21" i="102"/>
  <c r="W21" i="102"/>
  <c r="C22" i="102"/>
  <c r="E22" i="102"/>
  <c r="I22" i="102"/>
  <c r="K22" i="102"/>
  <c r="Q22" i="102"/>
  <c r="S22" i="102"/>
  <c r="W22" i="102"/>
  <c r="C23" i="102"/>
  <c r="E23" i="102"/>
  <c r="I23" i="102"/>
  <c r="K23" i="102"/>
  <c r="Q23" i="102"/>
  <c r="S23" i="102"/>
  <c r="W23" i="102"/>
  <c r="C24" i="102"/>
  <c r="E24" i="102"/>
  <c r="I24" i="102"/>
  <c r="K24" i="102"/>
  <c r="Q24" i="102"/>
  <c r="S24" i="102"/>
  <c r="W24" i="102"/>
  <c r="C25" i="102"/>
  <c r="E25" i="102"/>
  <c r="F25" i="102"/>
  <c r="G25" i="102"/>
  <c r="I25" i="102"/>
  <c r="K25" i="102"/>
  <c r="L25" i="102"/>
  <c r="M25" i="102"/>
  <c r="N25" i="102"/>
  <c r="O25" i="102"/>
  <c r="Q25" i="102"/>
  <c r="S25" i="102"/>
  <c r="T25" i="102"/>
  <c r="U25" i="102"/>
  <c r="W25" i="102"/>
  <c r="X25" i="102"/>
  <c r="Y25" i="102"/>
  <c r="Z25" i="102"/>
  <c r="AA25" i="102"/>
  <c r="AB25" i="102"/>
  <c r="AC25" i="102"/>
  <c r="AD25" i="102"/>
  <c r="AE25" i="102"/>
  <c r="C26" i="102"/>
  <c r="E26" i="102"/>
  <c r="I26" i="102"/>
  <c r="K26" i="102"/>
  <c r="Q26" i="102"/>
  <c r="S26" i="102"/>
  <c r="W26" i="102"/>
  <c r="C27" i="102"/>
  <c r="E27" i="102"/>
  <c r="F27" i="102"/>
  <c r="G27" i="102"/>
  <c r="I27" i="102"/>
  <c r="K27" i="102"/>
  <c r="L27" i="102"/>
  <c r="M27" i="102"/>
  <c r="N27" i="102"/>
  <c r="O27" i="102"/>
  <c r="Q27" i="102"/>
  <c r="S27" i="102"/>
  <c r="T27" i="102"/>
  <c r="U27" i="102"/>
  <c r="W27" i="102"/>
  <c r="X27" i="102"/>
  <c r="Y27" i="102"/>
  <c r="Z27" i="102"/>
  <c r="AA27" i="102"/>
  <c r="AB27" i="102"/>
  <c r="AC27" i="102"/>
  <c r="AD27" i="102"/>
  <c r="AE27" i="102"/>
  <c r="B36" i="102"/>
  <c r="B38" i="102"/>
  <c r="C29" i="102"/>
  <c r="D36" i="102"/>
  <c r="D38" i="102"/>
  <c r="E29" i="102"/>
  <c r="K29" i="102"/>
  <c r="Q29" i="102"/>
  <c r="S29" i="102"/>
  <c r="W29" i="102"/>
  <c r="C30" i="102"/>
  <c r="E30" i="102"/>
  <c r="K30" i="102"/>
  <c r="Q30" i="102"/>
  <c r="S30" i="102"/>
  <c r="W30" i="102"/>
  <c r="C31" i="102"/>
  <c r="E31" i="102"/>
  <c r="K31" i="102"/>
  <c r="Q31" i="102"/>
  <c r="S31" i="102"/>
  <c r="W31" i="102"/>
  <c r="C32" i="102"/>
  <c r="E32" i="102"/>
  <c r="K32" i="102"/>
  <c r="Q32" i="102"/>
  <c r="S32" i="102"/>
  <c r="W32" i="102"/>
  <c r="C33" i="102"/>
  <c r="E33" i="102"/>
  <c r="K33" i="102"/>
  <c r="Q33" i="102"/>
  <c r="S33" i="102"/>
  <c r="W33" i="102"/>
  <c r="C34" i="102"/>
  <c r="E34" i="102"/>
  <c r="K34" i="102"/>
  <c r="Q34" i="102"/>
  <c r="S34" i="102"/>
  <c r="W34" i="102"/>
  <c r="C35" i="102"/>
  <c r="E35" i="102"/>
  <c r="K35" i="102"/>
  <c r="Q35" i="102"/>
  <c r="S35" i="102"/>
  <c r="W35" i="102"/>
  <c r="C36" i="102"/>
  <c r="E36" i="102"/>
  <c r="F36" i="102"/>
  <c r="G36" i="102"/>
  <c r="K36" i="102"/>
  <c r="L36" i="102"/>
  <c r="M36" i="102"/>
  <c r="N36" i="102"/>
  <c r="O36" i="102"/>
  <c r="Q36" i="102"/>
  <c r="S36" i="102"/>
  <c r="T36" i="102"/>
  <c r="U36" i="102"/>
  <c r="W36" i="102"/>
  <c r="X36" i="102"/>
  <c r="Y36" i="102"/>
  <c r="Z36" i="102"/>
  <c r="AA36" i="102"/>
  <c r="AB36" i="102"/>
  <c r="AC36" i="102"/>
  <c r="AD36" i="102"/>
  <c r="AE36" i="102"/>
  <c r="C37" i="102"/>
  <c r="E37" i="102"/>
  <c r="K37" i="102"/>
  <c r="Q37" i="102"/>
  <c r="S37" i="102"/>
  <c r="W37" i="102"/>
  <c r="C38" i="102"/>
  <c r="E38" i="102"/>
  <c r="F38" i="102"/>
  <c r="G38" i="102"/>
  <c r="K38" i="102"/>
  <c r="L38" i="102"/>
  <c r="M38" i="102"/>
  <c r="N38" i="102"/>
  <c r="O38" i="102"/>
  <c r="Q38" i="102"/>
  <c r="S38" i="102"/>
  <c r="T38" i="102"/>
  <c r="U38" i="102"/>
  <c r="W38" i="102"/>
  <c r="X38" i="102"/>
  <c r="Y38" i="102"/>
  <c r="Z38" i="102"/>
  <c r="AA38" i="102"/>
  <c r="AB38" i="102"/>
  <c r="AC38" i="102"/>
  <c r="AD38" i="102"/>
  <c r="AE38" i="102"/>
  <c r="W39" i="102"/>
  <c r="W40" i="102"/>
  <c r="W41" i="102"/>
  <c r="B42" i="102"/>
  <c r="D42" i="102"/>
  <c r="E42" i="102"/>
  <c r="F42" i="102"/>
  <c r="G42" i="102"/>
  <c r="I42" i="102"/>
  <c r="J42" i="102"/>
  <c r="K42" i="102"/>
  <c r="L42" i="102"/>
  <c r="M42" i="102"/>
  <c r="N42" i="102"/>
  <c r="O42" i="102"/>
  <c r="P42" i="102"/>
  <c r="Q42" i="102"/>
  <c r="R42" i="102"/>
  <c r="S42" i="102"/>
  <c r="T42" i="102"/>
  <c r="U42" i="102"/>
  <c r="W42" i="102"/>
  <c r="X42" i="102"/>
  <c r="Y42" i="102"/>
  <c r="Z42" i="102"/>
  <c r="AA42" i="102"/>
  <c r="AB42" i="102"/>
  <c r="AC42" i="102"/>
  <c r="AD42" i="102"/>
  <c r="AE42" i="102"/>
  <c r="B45" i="102"/>
  <c r="D45" i="102"/>
  <c r="F45" i="102"/>
  <c r="H45" i="102"/>
  <c r="J45" i="102"/>
  <c r="L45" i="102"/>
  <c r="N45" i="102"/>
  <c r="P45" i="102"/>
  <c r="R45" i="102"/>
  <c r="T45" i="102"/>
  <c r="V45" i="102"/>
  <c r="X45" i="102"/>
  <c r="Z45" i="102"/>
  <c r="AB45" i="102"/>
  <c r="AD45" i="102"/>
  <c r="B58" i="102"/>
  <c r="C50" i="102"/>
  <c r="D58" i="102"/>
  <c r="E50" i="102"/>
  <c r="H58" i="102"/>
  <c r="I50" i="102"/>
  <c r="J58" i="102"/>
  <c r="K50" i="102"/>
  <c r="P58" i="102"/>
  <c r="Q50" i="102"/>
  <c r="R58" i="102"/>
  <c r="S50" i="102"/>
  <c r="V58" i="102"/>
  <c r="W50" i="102"/>
  <c r="C51" i="102"/>
  <c r="E51" i="102"/>
  <c r="I51" i="102"/>
  <c r="K51" i="102"/>
  <c r="Q51" i="102"/>
  <c r="S51" i="102"/>
  <c r="W51" i="102"/>
  <c r="C52" i="102"/>
  <c r="E52" i="102"/>
  <c r="I52" i="102"/>
  <c r="K52" i="102"/>
  <c r="Q52" i="102"/>
  <c r="S52" i="102"/>
  <c r="W52" i="102"/>
  <c r="C53" i="102"/>
  <c r="E53" i="102"/>
  <c r="I53" i="102"/>
  <c r="K53" i="102"/>
  <c r="Q53" i="102"/>
  <c r="S53" i="102"/>
  <c r="W53" i="102"/>
  <c r="C54" i="102"/>
  <c r="E54" i="102"/>
  <c r="I54" i="102"/>
  <c r="K54" i="102"/>
  <c r="Q54" i="102"/>
  <c r="S54" i="102"/>
  <c r="W54" i="102"/>
  <c r="C55" i="102"/>
  <c r="E55" i="102"/>
  <c r="I55" i="102"/>
  <c r="K55" i="102"/>
  <c r="Q55" i="102"/>
  <c r="S55" i="102"/>
  <c r="W55" i="102"/>
  <c r="C56" i="102"/>
  <c r="E56" i="102"/>
  <c r="I56" i="102"/>
  <c r="K56" i="102"/>
  <c r="Q56" i="102"/>
  <c r="S56" i="102"/>
  <c r="W56" i="102"/>
  <c r="C57" i="102"/>
  <c r="E57" i="102"/>
  <c r="I57" i="102"/>
  <c r="K57" i="102"/>
  <c r="Q57" i="102"/>
  <c r="S57" i="102"/>
  <c r="W57" i="102"/>
  <c r="C58" i="102"/>
  <c r="E58" i="102"/>
  <c r="F58" i="102"/>
  <c r="G58" i="102"/>
  <c r="I58" i="102"/>
  <c r="K58" i="102"/>
  <c r="L58" i="102"/>
  <c r="M58" i="102"/>
  <c r="N58" i="102"/>
  <c r="O58" i="102"/>
  <c r="Q58" i="102"/>
  <c r="S58" i="102"/>
  <c r="T58" i="102"/>
  <c r="U58" i="102"/>
  <c r="W58" i="102"/>
  <c r="X58" i="102"/>
  <c r="Y58" i="102"/>
  <c r="Z58" i="102"/>
  <c r="AA58" i="102"/>
  <c r="AB58" i="102"/>
  <c r="AC58" i="102"/>
  <c r="AD58" i="102"/>
  <c r="AE58" i="102"/>
  <c r="N1" i="65"/>
  <c r="B13" i="65"/>
  <c r="C7" i="65"/>
  <c r="D13" i="65"/>
  <c r="E7" i="65"/>
  <c r="F13" i="65"/>
  <c r="G7" i="65"/>
  <c r="H13" i="65"/>
  <c r="I7" i="65"/>
  <c r="J13" i="65"/>
  <c r="K7" i="65"/>
  <c r="L13" i="65"/>
  <c r="M7" i="65"/>
  <c r="N13" i="65"/>
  <c r="O7" i="65"/>
  <c r="P13" i="65"/>
  <c r="Q7" i="65"/>
  <c r="R13" i="65"/>
  <c r="S7" i="65"/>
  <c r="T13" i="65"/>
  <c r="U7" i="65"/>
  <c r="V13" i="65"/>
  <c r="W7" i="65"/>
  <c r="C8" i="65"/>
  <c r="E8" i="65"/>
  <c r="G8" i="65"/>
  <c r="I8" i="65"/>
  <c r="K8" i="65"/>
  <c r="M8" i="65"/>
  <c r="O8" i="65"/>
  <c r="Q8" i="65"/>
  <c r="S8" i="65"/>
  <c r="U8" i="65"/>
  <c r="W8" i="65"/>
  <c r="C9" i="65"/>
  <c r="E9" i="65"/>
  <c r="G9" i="65"/>
  <c r="I9" i="65"/>
  <c r="K9" i="65"/>
  <c r="M9" i="65"/>
  <c r="O9" i="65"/>
  <c r="Q9" i="65"/>
  <c r="S9" i="65"/>
  <c r="U9" i="65"/>
  <c r="W9" i="65"/>
  <c r="C10" i="65"/>
  <c r="E10" i="65"/>
  <c r="G10" i="65"/>
  <c r="I10" i="65"/>
  <c r="K10" i="65"/>
  <c r="M10" i="65"/>
  <c r="O10" i="65"/>
  <c r="Q10" i="65"/>
  <c r="S10" i="65"/>
  <c r="U10" i="65"/>
  <c r="W10" i="65"/>
  <c r="C11" i="65"/>
  <c r="E11" i="65"/>
  <c r="G11" i="65"/>
  <c r="I11" i="65"/>
  <c r="K11" i="65"/>
  <c r="M11" i="65"/>
  <c r="O11" i="65"/>
  <c r="Q11" i="65"/>
  <c r="S11" i="65"/>
  <c r="U11" i="65"/>
  <c r="W11" i="65"/>
  <c r="C12" i="65"/>
  <c r="E12" i="65"/>
  <c r="G12" i="65"/>
  <c r="I12" i="65"/>
  <c r="K12" i="65"/>
  <c r="M12" i="65"/>
  <c r="O12" i="65"/>
  <c r="Q12" i="65"/>
  <c r="S12" i="65"/>
  <c r="U12" i="65"/>
  <c r="W12" i="65"/>
  <c r="C13" i="65"/>
  <c r="E13" i="65"/>
  <c r="G13" i="65"/>
  <c r="I13" i="65"/>
  <c r="K13" i="65"/>
  <c r="M13" i="65"/>
  <c r="O13" i="65"/>
  <c r="Q13" i="65"/>
  <c r="S13" i="65"/>
  <c r="U13" i="65"/>
  <c r="W13" i="65"/>
  <c r="B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C15" i="65"/>
  <c r="P28" i="65"/>
  <c r="P30" i="65"/>
  <c r="Q15" i="65"/>
  <c r="R28" i="65"/>
  <c r="R30" i="65"/>
  <c r="S15" i="65"/>
  <c r="C16" i="65"/>
  <c r="Q16" i="65"/>
  <c r="S16" i="65"/>
  <c r="C17" i="65"/>
  <c r="Q17" i="65"/>
  <c r="S17" i="65"/>
  <c r="C18" i="65"/>
  <c r="Q18" i="65"/>
  <c r="S18" i="65"/>
  <c r="C19" i="65"/>
  <c r="Q19" i="65"/>
  <c r="S19" i="65"/>
  <c r="C20" i="65"/>
  <c r="Q20" i="65"/>
  <c r="S20" i="65"/>
  <c r="C21" i="65"/>
  <c r="Q21" i="65"/>
  <c r="S21" i="65"/>
  <c r="C22" i="65"/>
  <c r="Q22" i="65"/>
  <c r="S22" i="65"/>
  <c r="C23" i="65"/>
  <c r="Q23" i="65"/>
  <c r="S23" i="65"/>
  <c r="C24" i="65"/>
  <c r="Q24" i="65"/>
  <c r="S24" i="65"/>
  <c r="C25" i="65"/>
  <c r="Q25" i="65"/>
  <c r="S25" i="65"/>
  <c r="C26" i="65"/>
  <c r="Q26" i="65"/>
  <c r="S26" i="65"/>
  <c r="C27" i="65"/>
  <c r="Q27" i="65"/>
  <c r="S27" i="65"/>
  <c r="C28" i="65"/>
  <c r="D28" i="65"/>
  <c r="E28" i="65"/>
  <c r="F28" i="65"/>
  <c r="H28" i="65"/>
  <c r="J28" i="65"/>
  <c r="L28" i="65"/>
  <c r="N28" i="65"/>
  <c r="O28" i="65"/>
  <c r="Q28" i="65"/>
  <c r="S28" i="65"/>
  <c r="T28" i="65"/>
  <c r="V28" i="65"/>
  <c r="C29" i="65"/>
  <c r="Q29" i="65"/>
  <c r="S29" i="65"/>
  <c r="U29" i="65"/>
  <c r="W29" i="65"/>
  <c r="C30" i="65"/>
  <c r="D30" i="65"/>
  <c r="F30" i="65"/>
  <c r="G30" i="65"/>
  <c r="H30" i="65"/>
  <c r="I30" i="65"/>
  <c r="J30" i="65"/>
  <c r="K30" i="65"/>
  <c r="L30" i="65"/>
  <c r="M30" i="65"/>
  <c r="N30" i="65"/>
  <c r="O30" i="65"/>
  <c r="Q30" i="65"/>
  <c r="S30" i="65"/>
  <c r="T30" i="65"/>
  <c r="U30" i="65"/>
  <c r="V30" i="65"/>
  <c r="W30" i="65"/>
  <c r="D32" i="65"/>
  <c r="F32" i="65"/>
  <c r="H32" i="65"/>
  <c r="J32" i="65"/>
  <c r="L32" i="65"/>
  <c r="N32" i="65"/>
  <c r="T32" i="65"/>
  <c r="V32" i="65"/>
  <c r="B32" i="65"/>
  <c r="B33" i="65"/>
  <c r="D33" i="65"/>
  <c r="F33" i="65"/>
  <c r="H33" i="65"/>
  <c r="J33" i="65"/>
  <c r="L33" i="65"/>
  <c r="N33" i="65"/>
  <c r="P33" i="65"/>
  <c r="R33" i="65"/>
  <c r="T33" i="65"/>
  <c r="V33" i="65"/>
  <c r="B40" i="65"/>
  <c r="D41" i="65"/>
  <c r="F41" i="65"/>
  <c r="B41" i="65"/>
  <c r="D42" i="65"/>
  <c r="F42" i="65"/>
  <c r="B42" i="65"/>
  <c r="D43" i="65"/>
  <c r="F43" i="65"/>
  <c r="B43" i="65"/>
  <c r="D44" i="65"/>
  <c r="F44" i="65"/>
  <c r="B44" i="65"/>
  <c r="D45" i="65"/>
  <c r="F45" i="65"/>
  <c r="B45" i="65"/>
  <c r="B46" i="65"/>
  <c r="C40" i="65"/>
  <c r="F46" i="65"/>
  <c r="G40" i="65"/>
  <c r="C41" i="65"/>
  <c r="G41" i="65"/>
  <c r="C42" i="65"/>
  <c r="G42" i="65"/>
  <c r="C43" i="65"/>
  <c r="G43" i="65"/>
  <c r="C44" i="65"/>
  <c r="G44" i="65"/>
  <c r="C45" i="65"/>
  <c r="G45" i="65"/>
  <c r="C46" i="65"/>
  <c r="D46" i="65"/>
  <c r="G46" i="65"/>
  <c r="B48" i="65"/>
  <c r="C48" i="65"/>
  <c r="B49" i="65"/>
  <c r="C49" i="65"/>
  <c r="B50" i="65"/>
  <c r="C50" i="65"/>
  <c r="B51" i="65"/>
  <c r="C51" i="65"/>
  <c r="B52" i="65"/>
  <c r="C52" i="65"/>
  <c r="B53" i="65"/>
  <c r="C53" i="65"/>
  <c r="B54" i="65"/>
  <c r="C54" i="65"/>
  <c r="B55" i="65"/>
  <c r="C55" i="65"/>
  <c r="B56" i="65"/>
  <c r="C56" i="65"/>
  <c r="B57" i="65"/>
  <c r="C57" i="65"/>
  <c r="B58" i="65"/>
  <c r="C58" i="65"/>
  <c r="B59" i="65"/>
  <c r="C59" i="65"/>
  <c r="B60" i="65"/>
  <c r="C60" i="65"/>
  <c r="B61" i="65"/>
  <c r="C61" i="65"/>
  <c r="D61" i="65"/>
  <c r="E61" i="65"/>
  <c r="F61" i="65"/>
  <c r="G61" i="65"/>
  <c r="B62" i="65"/>
  <c r="C62" i="65"/>
  <c r="B63" i="65"/>
  <c r="C63" i="65"/>
  <c r="D63" i="65"/>
  <c r="F63" i="65"/>
  <c r="F65" i="65"/>
  <c r="B65" i="65"/>
  <c r="B66" i="65"/>
  <c r="D66" i="65"/>
  <c r="F66" i="65"/>
  <c r="D1" i="73"/>
  <c r="B8" i="73"/>
  <c r="B9" i="73"/>
  <c r="B10" i="73"/>
  <c r="B11" i="73"/>
  <c r="B12" i="73"/>
  <c r="B13" i="73"/>
  <c r="B14" i="73"/>
  <c r="B15" i="73"/>
  <c r="B16" i="73"/>
  <c r="B17" i="73"/>
  <c r="D18" i="73"/>
  <c r="F18" i="73"/>
  <c r="H18" i="73"/>
  <c r="J18" i="73"/>
  <c r="B18" i="73"/>
  <c r="B19" i="73"/>
  <c r="B20" i="73"/>
  <c r="C8" i="73"/>
  <c r="F15" i="73"/>
  <c r="F19" i="73"/>
  <c r="F20" i="73"/>
  <c r="E8" i="73"/>
  <c r="G8" i="73"/>
  <c r="H15" i="73"/>
  <c r="H19" i="73"/>
  <c r="H20" i="73"/>
  <c r="I8" i="73"/>
  <c r="K8" i="73"/>
  <c r="C9" i="73"/>
  <c r="E9" i="73"/>
  <c r="G9" i="73"/>
  <c r="I9" i="73"/>
  <c r="K9" i="73"/>
  <c r="C10" i="73"/>
  <c r="E10" i="73"/>
  <c r="G10" i="73"/>
  <c r="I10" i="73"/>
  <c r="K10" i="73"/>
  <c r="C11" i="73"/>
  <c r="E11" i="73"/>
  <c r="G11" i="73"/>
  <c r="I11" i="73"/>
  <c r="K11" i="73"/>
  <c r="C12" i="73"/>
  <c r="E12" i="73"/>
  <c r="G12" i="73"/>
  <c r="I12" i="73"/>
  <c r="K12" i="73"/>
  <c r="C13" i="73"/>
  <c r="E13" i="73"/>
  <c r="G13" i="73"/>
  <c r="I13" i="73"/>
  <c r="K13" i="73"/>
  <c r="C14" i="73"/>
  <c r="E14" i="73"/>
  <c r="G14" i="73"/>
  <c r="I14" i="73"/>
  <c r="K14" i="73"/>
  <c r="C15" i="73"/>
  <c r="D15" i="73"/>
  <c r="E15" i="73"/>
  <c r="G15" i="73"/>
  <c r="I15" i="73"/>
  <c r="J15" i="73"/>
  <c r="K15" i="73"/>
  <c r="C16" i="73"/>
  <c r="E16" i="73"/>
  <c r="G16" i="73"/>
  <c r="I16" i="73"/>
  <c r="K16" i="73"/>
  <c r="C17" i="73"/>
  <c r="E17" i="73"/>
  <c r="G17" i="73"/>
  <c r="I17" i="73"/>
  <c r="K17" i="73"/>
  <c r="C18" i="73"/>
  <c r="E18" i="73"/>
  <c r="G18" i="73"/>
  <c r="I18" i="73"/>
  <c r="J19" i="73"/>
  <c r="J20" i="73"/>
  <c r="K18" i="73"/>
  <c r="C19" i="73"/>
  <c r="D19" i="73"/>
  <c r="E19" i="73"/>
  <c r="G19" i="73"/>
  <c r="I19" i="73"/>
  <c r="K19" i="73"/>
  <c r="C20" i="73"/>
  <c r="D20" i="73"/>
  <c r="E20" i="73"/>
  <c r="G20" i="73"/>
  <c r="I20" i="73"/>
  <c r="K20" i="73"/>
  <c r="B22" i="73"/>
  <c r="B23" i="73"/>
  <c r="D23" i="73"/>
  <c r="F23" i="73"/>
  <c r="H23" i="73"/>
  <c r="J23" i="73"/>
  <c r="O1" i="77"/>
  <c r="B4" i="77"/>
  <c r="D4" i="77"/>
  <c r="F4" i="77"/>
  <c r="H4" i="77"/>
  <c r="M4" i="77"/>
  <c r="O4" i="77"/>
  <c r="C7" i="77"/>
  <c r="F7" i="77"/>
  <c r="F8" i="77"/>
  <c r="F9" i="77"/>
  <c r="F10" i="77"/>
  <c r="F11" i="77"/>
  <c r="F12" i="77"/>
  <c r="F13" i="77"/>
  <c r="G7" i="77"/>
  <c r="C8" i="77"/>
  <c r="G8" i="77"/>
  <c r="M8" i="77"/>
  <c r="M9" i="77"/>
  <c r="M10" i="77"/>
  <c r="M11" i="77"/>
  <c r="M12" i="77"/>
  <c r="M13" i="77"/>
  <c r="M14" i="77"/>
  <c r="M15" i="77"/>
  <c r="M16" i="77"/>
  <c r="M17" i="77"/>
  <c r="M18" i="77"/>
  <c r="M19" i="77"/>
  <c r="M20" i="77"/>
  <c r="N8" i="77"/>
  <c r="C9" i="77"/>
  <c r="G9" i="77"/>
  <c r="N9" i="77"/>
  <c r="C10" i="77"/>
  <c r="G10" i="77"/>
  <c r="N10" i="77"/>
  <c r="C11" i="77"/>
  <c r="G11" i="77"/>
  <c r="N11" i="77"/>
  <c r="C12" i="77"/>
  <c r="G12" i="77"/>
  <c r="N12" i="77"/>
  <c r="C13" i="77"/>
  <c r="G13" i="77"/>
  <c r="N13" i="77"/>
  <c r="N14" i="77"/>
  <c r="B15" i="77"/>
  <c r="B16" i="77"/>
  <c r="B17" i="77"/>
  <c r="B18" i="77"/>
  <c r="B19" i="77"/>
  <c r="B20" i="77"/>
  <c r="B21" i="77"/>
  <c r="B22" i="77"/>
  <c r="B23" i="77"/>
  <c r="B24" i="77"/>
  <c r="B25" i="77"/>
  <c r="B26" i="77"/>
  <c r="B27" i="77"/>
  <c r="B28" i="77"/>
  <c r="B29" i="77"/>
  <c r="B30" i="77"/>
  <c r="C15" i="77"/>
  <c r="N15" i="77"/>
  <c r="C16" i="77"/>
  <c r="N16" i="77"/>
  <c r="C17" i="77"/>
  <c r="N17" i="77"/>
  <c r="C18" i="77"/>
  <c r="N18" i="77"/>
  <c r="C19" i="77"/>
  <c r="N19" i="77"/>
  <c r="C20" i="77"/>
  <c r="N20" i="77"/>
  <c r="C21" i="77"/>
  <c r="C22" i="77"/>
  <c r="M22" i="77"/>
  <c r="C23" i="77"/>
  <c r="M23" i="77"/>
  <c r="C24" i="77"/>
  <c r="C25" i="77"/>
  <c r="C26" i="77"/>
  <c r="M26" i="77"/>
  <c r="O26" i="77"/>
  <c r="C27" i="77"/>
  <c r="C28" i="77"/>
  <c r="C29" i="77"/>
  <c r="C30" i="77"/>
  <c r="B32" i="77"/>
  <c r="F32" i="77"/>
  <c r="B33" i="77"/>
  <c r="F33" i="77"/>
  <c r="B35" i="77"/>
  <c r="F35" i="77"/>
  <c r="B36" i="77"/>
  <c r="F36" i="77"/>
  <c r="B37" i="77"/>
  <c r="F37" i="77"/>
  <c r="M38" i="77"/>
  <c r="M39" i="77"/>
  <c r="M40" i="77"/>
  <c r="H1" i="75"/>
  <c r="C7" i="75"/>
  <c r="E7" i="75"/>
  <c r="G7" i="75"/>
  <c r="I7" i="75"/>
  <c r="K7" i="75"/>
  <c r="C8" i="75"/>
  <c r="E8" i="75"/>
  <c r="G8" i="75"/>
  <c r="I8" i="75"/>
  <c r="K8" i="75"/>
  <c r="C9" i="75"/>
  <c r="E9" i="75"/>
  <c r="G9" i="75"/>
  <c r="I9" i="75"/>
  <c r="K9" i="75"/>
  <c r="C10" i="75"/>
  <c r="E10" i="75"/>
  <c r="G10" i="75"/>
  <c r="I10" i="75"/>
  <c r="K10" i="75"/>
  <c r="C11" i="75"/>
  <c r="E11" i="75"/>
  <c r="G11" i="75"/>
  <c r="I11" i="75"/>
  <c r="K11" i="75"/>
  <c r="C12" i="75"/>
  <c r="E12" i="75"/>
  <c r="G12" i="75"/>
  <c r="I12" i="75"/>
  <c r="K12" i="75"/>
  <c r="C14" i="75"/>
  <c r="E14" i="75"/>
  <c r="G14" i="75"/>
  <c r="I14" i="75"/>
  <c r="K14" i="75"/>
  <c r="C15" i="75"/>
  <c r="E15" i="75"/>
  <c r="G15" i="75"/>
  <c r="I15" i="75"/>
  <c r="K15" i="75"/>
  <c r="C16" i="75"/>
  <c r="E16" i="75"/>
  <c r="G16" i="75"/>
  <c r="I16" i="75"/>
  <c r="K16" i="75"/>
  <c r="C17" i="75"/>
  <c r="E17" i="75"/>
  <c r="G17" i="75"/>
  <c r="I17" i="75"/>
  <c r="K17" i="75"/>
  <c r="C18" i="75"/>
  <c r="E18" i="75"/>
  <c r="G18" i="75"/>
  <c r="I18" i="75"/>
  <c r="K18" i="75"/>
  <c r="C19" i="75"/>
  <c r="E19" i="75"/>
  <c r="G19" i="75"/>
  <c r="I19" i="75"/>
  <c r="K19" i="75"/>
  <c r="C20" i="75"/>
  <c r="E20" i="75"/>
  <c r="G20" i="75"/>
  <c r="I20" i="75"/>
  <c r="K20" i="75"/>
  <c r="C21" i="75"/>
  <c r="E21" i="75"/>
  <c r="G21" i="75"/>
  <c r="I21" i="75"/>
  <c r="K21" i="75"/>
  <c r="C22" i="75"/>
  <c r="E22" i="75"/>
  <c r="G22" i="75"/>
  <c r="I22" i="75"/>
  <c r="K22" i="75"/>
  <c r="C23" i="75"/>
  <c r="E23" i="75"/>
  <c r="G23" i="75"/>
  <c r="I23" i="75"/>
  <c r="K23" i="75"/>
  <c r="C24" i="75"/>
  <c r="E24" i="75"/>
  <c r="G24" i="75"/>
  <c r="I24" i="75"/>
  <c r="K24" i="75"/>
  <c r="C25" i="75"/>
  <c r="E25" i="75"/>
  <c r="G25" i="75"/>
  <c r="I25" i="75"/>
  <c r="K25" i="75"/>
  <c r="C26" i="75"/>
  <c r="E26" i="75"/>
  <c r="G26" i="75"/>
  <c r="I26" i="75"/>
  <c r="K26" i="75"/>
  <c r="C27" i="75"/>
  <c r="E27" i="75"/>
  <c r="G27" i="75"/>
  <c r="I27" i="75"/>
  <c r="K27" i="75"/>
  <c r="C28" i="75"/>
  <c r="E28" i="75"/>
  <c r="G28" i="75"/>
  <c r="I28" i="75"/>
  <c r="K28" i="75"/>
  <c r="C29" i="75"/>
  <c r="E29" i="75"/>
  <c r="G29" i="75"/>
  <c r="I29" i="75"/>
  <c r="K29" i="75"/>
  <c r="C30" i="75"/>
  <c r="E30" i="75"/>
  <c r="G30" i="75"/>
  <c r="I30" i="75"/>
  <c r="K30" i="75"/>
  <c r="C31" i="75"/>
  <c r="E31" i="75"/>
  <c r="G31" i="75"/>
  <c r="I31" i="75"/>
  <c r="K31" i="75"/>
  <c r="C32" i="75"/>
  <c r="E32" i="75"/>
  <c r="G32" i="75"/>
  <c r="I32" i="75"/>
  <c r="K32" i="75"/>
  <c r="C33" i="75"/>
  <c r="E33" i="75"/>
  <c r="G33" i="75"/>
  <c r="I33" i="75"/>
  <c r="K33" i="75"/>
  <c r="C34" i="75"/>
  <c r="E34" i="75"/>
  <c r="G34" i="75"/>
  <c r="I34" i="75"/>
  <c r="K34" i="75"/>
  <c r="C35" i="75"/>
  <c r="E35" i="75"/>
  <c r="G35" i="75"/>
  <c r="I35" i="75"/>
  <c r="K35" i="75"/>
  <c r="C36" i="75"/>
  <c r="E36" i="75"/>
  <c r="G36" i="75"/>
  <c r="I36" i="75"/>
  <c r="K36" i="75"/>
  <c r="C37" i="75"/>
  <c r="E37" i="75"/>
  <c r="G37" i="75"/>
  <c r="I37" i="75"/>
  <c r="K37" i="75"/>
  <c r="C38" i="75"/>
  <c r="E38" i="75"/>
  <c r="G38" i="75"/>
  <c r="I38" i="75"/>
  <c r="K38" i="75"/>
  <c r="C39" i="75"/>
  <c r="E39" i="75"/>
  <c r="G39" i="75"/>
  <c r="I39" i="75"/>
  <c r="K39" i="75"/>
  <c r="C40" i="75"/>
  <c r="E40" i="75"/>
  <c r="G40" i="75"/>
  <c r="I40" i="75"/>
  <c r="K40" i="75"/>
  <c r="C41" i="75"/>
  <c r="E41" i="75"/>
  <c r="G41" i="75"/>
  <c r="I41" i="75"/>
  <c r="K41" i="75"/>
  <c r="C42" i="75"/>
  <c r="E42" i="75"/>
  <c r="G42" i="75"/>
  <c r="I42" i="75"/>
  <c r="K42" i="75"/>
  <c r="C43" i="75"/>
  <c r="E43" i="75"/>
  <c r="G43" i="75"/>
  <c r="I43" i="75"/>
  <c r="K43" i="75"/>
  <c r="C44" i="75"/>
  <c r="E44" i="75"/>
  <c r="G44" i="75"/>
  <c r="I44" i="75"/>
  <c r="K44" i="75"/>
  <c r="C45" i="75"/>
  <c r="E45" i="75"/>
  <c r="G45" i="75"/>
  <c r="I45" i="75"/>
  <c r="K45" i="75"/>
  <c r="C46" i="75"/>
  <c r="E46" i="75"/>
  <c r="G46" i="75"/>
  <c r="I46" i="75"/>
  <c r="K46" i="75"/>
  <c r="C47" i="75"/>
  <c r="E47" i="75"/>
  <c r="G47" i="75"/>
  <c r="I47" i="75"/>
  <c r="K47" i="75"/>
  <c r="C48" i="75"/>
  <c r="E48" i="75"/>
  <c r="G48" i="75"/>
  <c r="I48" i="75"/>
  <c r="K48" i="75"/>
  <c r="C49" i="75"/>
  <c r="E49" i="75"/>
  <c r="G49" i="75"/>
  <c r="I49" i="75"/>
  <c r="K49" i="75"/>
  <c r="C50" i="75"/>
  <c r="E50" i="75"/>
  <c r="G50" i="75"/>
  <c r="I50" i="75"/>
  <c r="K50" i="75"/>
  <c r="C51" i="75"/>
  <c r="E51" i="75"/>
  <c r="G51" i="75"/>
  <c r="I51" i="75"/>
  <c r="K51" i="75"/>
  <c r="C52" i="75"/>
  <c r="E52" i="75"/>
  <c r="G52" i="75"/>
  <c r="I52" i="75"/>
  <c r="K52" i="75"/>
  <c r="C53" i="75"/>
  <c r="E53" i="75"/>
  <c r="G53" i="75"/>
  <c r="I53" i="75"/>
  <c r="K53" i="75"/>
  <c r="C54" i="75"/>
  <c r="E54" i="75"/>
  <c r="G54" i="75"/>
  <c r="I54" i="75"/>
  <c r="K54" i="75"/>
  <c r="C55" i="75"/>
  <c r="E55" i="75"/>
  <c r="G55" i="75"/>
  <c r="I55" i="75"/>
  <c r="K55" i="75"/>
  <c r="C56" i="75"/>
  <c r="E56" i="75"/>
  <c r="G56" i="75"/>
  <c r="I56" i="75"/>
  <c r="K56" i="75"/>
  <c r="C57" i="75"/>
  <c r="E57" i="75"/>
  <c r="G57" i="75"/>
  <c r="I57" i="75"/>
  <c r="K57" i="75"/>
  <c r="C58" i="75"/>
  <c r="E58" i="75"/>
  <c r="G58" i="75"/>
  <c r="I58" i="75"/>
  <c r="K58" i="75"/>
  <c r="C59" i="75"/>
  <c r="E59" i="75"/>
  <c r="G59" i="75"/>
  <c r="I59" i="75"/>
  <c r="K59" i="75"/>
  <c r="C60" i="75"/>
  <c r="E60" i="75"/>
  <c r="G60" i="75"/>
  <c r="I60" i="75"/>
  <c r="K60" i="75"/>
  <c r="C61" i="75"/>
  <c r="E61" i="75"/>
  <c r="G61" i="75"/>
  <c r="I61" i="75"/>
  <c r="K61" i="75"/>
  <c r="C62" i="75"/>
  <c r="E62" i="75"/>
  <c r="G62" i="75"/>
  <c r="I62" i="75"/>
  <c r="K62" i="75"/>
  <c r="C63" i="75"/>
  <c r="E63" i="75"/>
  <c r="G63" i="75"/>
  <c r="I63" i="75"/>
  <c r="K63" i="75"/>
  <c r="C64" i="75"/>
  <c r="E64" i="75"/>
  <c r="G64" i="75"/>
  <c r="I64" i="75"/>
  <c r="K64" i="75"/>
  <c r="C65" i="75"/>
  <c r="E65" i="75"/>
  <c r="G65" i="75"/>
  <c r="I65" i="75"/>
  <c r="K65" i="75"/>
  <c r="C66" i="75"/>
  <c r="E66" i="75"/>
  <c r="G66" i="75"/>
  <c r="I66" i="75"/>
  <c r="K66" i="75"/>
  <c r="C67" i="75"/>
  <c r="E67" i="75"/>
  <c r="G67" i="75"/>
  <c r="I67" i="75"/>
  <c r="K67" i="75"/>
  <c r="C68" i="75"/>
  <c r="E68" i="75"/>
  <c r="G68" i="75"/>
  <c r="I68" i="75"/>
  <c r="K68" i="75"/>
  <c r="C69" i="75"/>
  <c r="E69" i="75"/>
  <c r="G69" i="75"/>
  <c r="I69" i="75"/>
  <c r="K69" i="75"/>
  <c r="C70" i="75"/>
  <c r="E70" i="75"/>
  <c r="G70" i="75"/>
  <c r="I70" i="75"/>
  <c r="K70" i="75"/>
  <c r="C71" i="75"/>
  <c r="E71" i="75"/>
  <c r="G71" i="75"/>
  <c r="I71" i="75"/>
  <c r="K71" i="75"/>
  <c r="C72" i="75"/>
  <c r="E72" i="75"/>
  <c r="G72" i="75"/>
  <c r="I72" i="75"/>
  <c r="K72" i="75"/>
  <c r="C76" i="75"/>
  <c r="E76" i="75"/>
  <c r="F76" i="75"/>
  <c r="G76" i="75"/>
  <c r="H76" i="75"/>
  <c r="I76" i="75"/>
  <c r="J76" i="75"/>
  <c r="K76" i="75"/>
  <c r="B79" i="75"/>
  <c r="D79" i="75"/>
  <c r="F79" i="75"/>
  <c r="H79" i="75"/>
  <c r="J79" i="75"/>
  <c r="L1" i="12"/>
  <c r="C7" i="12"/>
  <c r="E7" i="12"/>
  <c r="G7" i="12"/>
  <c r="I7" i="12"/>
  <c r="K7" i="12"/>
  <c r="M7" i="12"/>
  <c r="O7" i="12"/>
  <c r="Q7" i="12"/>
  <c r="C8" i="12"/>
  <c r="E8" i="12"/>
  <c r="G8" i="12"/>
  <c r="I8" i="12"/>
  <c r="K8" i="12"/>
  <c r="M8" i="12"/>
  <c r="O8" i="12"/>
  <c r="Q8" i="12"/>
  <c r="C9" i="12"/>
  <c r="E9" i="12"/>
  <c r="G9" i="12"/>
  <c r="I9" i="12"/>
  <c r="K9" i="12"/>
  <c r="M9" i="12"/>
  <c r="O9" i="12"/>
  <c r="Q9" i="12"/>
  <c r="C10" i="12"/>
  <c r="E10" i="12"/>
  <c r="G10" i="12"/>
  <c r="I10" i="12"/>
  <c r="K10" i="12"/>
  <c r="M10" i="12"/>
  <c r="O10" i="12"/>
  <c r="Q10" i="12"/>
  <c r="C11" i="12"/>
  <c r="E11" i="12"/>
  <c r="G11" i="12"/>
  <c r="I11" i="12"/>
  <c r="K11" i="12"/>
  <c r="M11" i="12"/>
  <c r="O11" i="12"/>
  <c r="Q11" i="12"/>
  <c r="C12" i="12"/>
  <c r="E12" i="12"/>
  <c r="G12" i="12"/>
  <c r="I12" i="12"/>
  <c r="K12" i="12"/>
  <c r="M12" i="12"/>
  <c r="O12" i="12"/>
  <c r="Q12" i="12"/>
  <c r="C14" i="12"/>
  <c r="E14" i="12"/>
  <c r="G14" i="12"/>
  <c r="I14" i="12"/>
  <c r="K14" i="12"/>
  <c r="L70" i="12"/>
  <c r="L72" i="12"/>
  <c r="M14" i="12"/>
  <c r="N70" i="12"/>
  <c r="N72" i="12"/>
  <c r="O14" i="12"/>
  <c r="Q14" i="12"/>
  <c r="C15" i="12"/>
  <c r="E15" i="12"/>
  <c r="G15" i="12"/>
  <c r="I15" i="12"/>
  <c r="K15" i="12"/>
  <c r="M15" i="12"/>
  <c r="O15" i="12"/>
  <c r="Q15" i="12"/>
  <c r="C16" i="12"/>
  <c r="E16" i="12"/>
  <c r="G16" i="12"/>
  <c r="I16" i="12"/>
  <c r="K16" i="12"/>
  <c r="M16" i="12"/>
  <c r="O16" i="12"/>
  <c r="Q16" i="12"/>
  <c r="C17" i="12"/>
  <c r="E17" i="12"/>
  <c r="G17" i="12"/>
  <c r="I17" i="12"/>
  <c r="K17" i="12"/>
  <c r="M17" i="12"/>
  <c r="O17" i="12"/>
  <c r="Q17" i="12"/>
  <c r="C18" i="12"/>
  <c r="E18" i="12"/>
  <c r="G18" i="12"/>
  <c r="I18" i="12"/>
  <c r="K18" i="12"/>
  <c r="M18" i="12"/>
  <c r="O18" i="12"/>
  <c r="Q18" i="12"/>
  <c r="C19" i="12"/>
  <c r="E19" i="12"/>
  <c r="G19" i="12"/>
  <c r="I19" i="12"/>
  <c r="K19" i="12"/>
  <c r="M19" i="12"/>
  <c r="O19" i="12"/>
  <c r="Q19" i="12"/>
  <c r="C20" i="12"/>
  <c r="E20" i="12"/>
  <c r="G20" i="12"/>
  <c r="I20" i="12"/>
  <c r="K20" i="12"/>
  <c r="M20" i="12"/>
  <c r="O20" i="12"/>
  <c r="Q20" i="12"/>
  <c r="C21" i="12"/>
  <c r="E21" i="12"/>
  <c r="G21" i="12"/>
  <c r="I21" i="12"/>
  <c r="K21" i="12"/>
  <c r="M21" i="12"/>
  <c r="O21" i="12"/>
  <c r="Q21" i="12"/>
  <c r="C22" i="12"/>
  <c r="E22" i="12"/>
  <c r="G22" i="12"/>
  <c r="I22" i="12"/>
  <c r="K22" i="12"/>
  <c r="M22" i="12"/>
  <c r="O22" i="12"/>
  <c r="Q22" i="12"/>
  <c r="C23" i="12"/>
  <c r="E23" i="12"/>
  <c r="G23" i="12"/>
  <c r="I23" i="12"/>
  <c r="K23" i="12"/>
  <c r="M23" i="12"/>
  <c r="O23" i="12"/>
  <c r="Q23" i="12"/>
  <c r="C24" i="12"/>
  <c r="E24" i="12"/>
  <c r="G24" i="12"/>
  <c r="I24" i="12"/>
  <c r="K24" i="12"/>
  <c r="M24" i="12"/>
  <c r="O24" i="12"/>
  <c r="Q24" i="12"/>
  <c r="C25" i="12"/>
  <c r="E25" i="12"/>
  <c r="G25" i="12"/>
  <c r="I25" i="12"/>
  <c r="K25" i="12"/>
  <c r="M25" i="12"/>
  <c r="O25" i="12"/>
  <c r="Q25" i="12"/>
  <c r="C26" i="12"/>
  <c r="E26" i="12"/>
  <c r="G26" i="12"/>
  <c r="I26" i="12"/>
  <c r="K26" i="12"/>
  <c r="M26" i="12"/>
  <c r="O26" i="12"/>
  <c r="Q26" i="12"/>
  <c r="C27" i="12"/>
  <c r="E27" i="12"/>
  <c r="G27" i="12"/>
  <c r="I27" i="12"/>
  <c r="K27" i="12"/>
  <c r="M27" i="12"/>
  <c r="O27" i="12"/>
  <c r="Q27" i="12"/>
  <c r="C28" i="12"/>
  <c r="E28" i="12"/>
  <c r="G28" i="12"/>
  <c r="I28" i="12"/>
  <c r="K28" i="12"/>
  <c r="M28" i="12"/>
  <c r="O28" i="12"/>
  <c r="Q28" i="12"/>
  <c r="C29" i="12"/>
  <c r="E29" i="12"/>
  <c r="G29" i="12"/>
  <c r="I29" i="12"/>
  <c r="K29" i="12"/>
  <c r="M29" i="12"/>
  <c r="O29" i="12"/>
  <c r="Q29" i="12"/>
  <c r="C30" i="12"/>
  <c r="E30" i="12"/>
  <c r="G30" i="12"/>
  <c r="I30" i="12"/>
  <c r="K30" i="12"/>
  <c r="M30" i="12"/>
  <c r="O30" i="12"/>
  <c r="Q30" i="12"/>
  <c r="C31" i="12"/>
  <c r="E31" i="12"/>
  <c r="G31" i="12"/>
  <c r="I31" i="12"/>
  <c r="K31" i="12"/>
  <c r="M31" i="12"/>
  <c r="O31" i="12"/>
  <c r="Q31" i="12"/>
  <c r="C32" i="12"/>
  <c r="E32" i="12"/>
  <c r="G32" i="12"/>
  <c r="I32" i="12"/>
  <c r="K32" i="12"/>
  <c r="M32" i="12"/>
  <c r="O32" i="12"/>
  <c r="Q32" i="12"/>
  <c r="C33" i="12"/>
  <c r="E33" i="12"/>
  <c r="G33" i="12"/>
  <c r="I33" i="12"/>
  <c r="K33" i="12"/>
  <c r="M33" i="12"/>
  <c r="O33" i="12"/>
  <c r="Q33" i="12"/>
  <c r="C34" i="12"/>
  <c r="E34" i="12"/>
  <c r="G34" i="12"/>
  <c r="I34" i="12"/>
  <c r="K34" i="12"/>
  <c r="M34" i="12"/>
  <c r="O34" i="12"/>
  <c r="Q34" i="12"/>
  <c r="C35" i="12"/>
  <c r="E35" i="12"/>
  <c r="G35" i="12"/>
  <c r="I35" i="12"/>
  <c r="K35" i="12"/>
  <c r="M35" i="12"/>
  <c r="O35" i="12"/>
  <c r="Q35" i="12"/>
  <c r="C36" i="12"/>
  <c r="E36" i="12"/>
  <c r="G36" i="12"/>
  <c r="I36" i="12"/>
  <c r="K36" i="12"/>
  <c r="M36" i="12"/>
  <c r="O36" i="12"/>
  <c r="Q36" i="12"/>
  <c r="C37" i="12"/>
  <c r="E37" i="12"/>
  <c r="G37" i="12"/>
  <c r="I37" i="12"/>
  <c r="K37" i="12"/>
  <c r="M37" i="12"/>
  <c r="O37" i="12"/>
  <c r="Q37" i="12"/>
  <c r="C38" i="12"/>
  <c r="E38" i="12"/>
  <c r="G38" i="12"/>
  <c r="I38" i="12"/>
  <c r="K38" i="12"/>
  <c r="M38" i="12"/>
  <c r="O38" i="12"/>
  <c r="Q38" i="12"/>
  <c r="C39" i="12"/>
  <c r="E39" i="12"/>
  <c r="G39" i="12"/>
  <c r="I39" i="12"/>
  <c r="K39" i="12"/>
  <c r="M39" i="12"/>
  <c r="O39" i="12"/>
  <c r="Q39" i="12"/>
  <c r="C40" i="12"/>
  <c r="E40" i="12"/>
  <c r="G40" i="12"/>
  <c r="I40" i="12"/>
  <c r="K40" i="12"/>
  <c r="M40" i="12"/>
  <c r="O40" i="12"/>
  <c r="Q40" i="12"/>
  <c r="C41" i="12"/>
  <c r="E41" i="12"/>
  <c r="G41" i="12"/>
  <c r="I41" i="12"/>
  <c r="K41" i="12"/>
  <c r="M41" i="12"/>
  <c r="O41" i="12"/>
  <c r="Q41" i="12"/>
  <c r="C42" i="12"/>
  <c r="E42" i="12"/>
  <c r="G42" i="12"/>
  <c r="I42" i="12"/>
  <c r="K42" i="12"/>
  <c r="M42" i="12"/>
  <c r="O42" i="12"/>
  <c r="Q42" i="12"/>
  <c r="C43" i="12"/>
  <c r="E43" i="12"/>
  <c r="G43" i="12"/>
  <c r="I43" i="12"/>
  <c r="K43" i="12"/>
  <c r="M43" i="12"/>
  <c r="O43" i="12"/>
  <c r="Q43" i="12"/>
  <c r="C44" i="12"/>
  <c r="E44" i="12"/>
  <c r="G44" i="12"/>
  <c r="I44" i="12"/>
  <c r="K44" i="12"/>
  <c r="M44" i="12"/>
  <c r="O44" i="12"/>
  <c r="Q44" i="12"/>
  <c r="C45" i="12"/>
  <c r="E45" i="12"/>
  <c r="G45" i="12"/>
  <c r="I45" i="12"/>
  <c r="K45" i="12"/>
  <c r="M45" i="12"/>
  <c r="O45" i="12"/>
  <c r="Q45" i="12"/>
  <c r="C46" i="12"/>
  <c r="E46" i="12"/>
  <c r="G46" i="12"/>
  <c r="I46" i="12"/>
  <c r="K46" i="12"/>
  <c r="M46" i="12"/>
  <c r="O46" i="12"/>
  <c r="Q46" i="12"/>
  <c r="C47" i="12"/>
  <c r="E47" i="12"/>
  <c r="G47" i="12"/>
  <c r="I47" i="12"/>
  <c r="K47" i="12"/>
  <c r="M47" i="12"/>
  <c r="O47" i="12"/>
  <c r="Q47" i="12"/>
  <c r="C48" i="12"/>
  <c r="E48" i="12"/>
  <c r="G48" i="12"/>
  <c r="I48" i="12"/>
  <c r="K48" i="12"/>
  <c r="M48" i="12"/>
  <c r="O48" i="12"/>
  <c r="Q48" i="12"/>
  <c r="C49" i="12"/>
  <c r="E49" i="12"/>
  <c r="G49" i="12"/>
  <c r="I49" i="12"/>
  <c r="K49" i="12"/>
  <c r="M49" i="12"/>
  <c r="O49" i="12"/>
  <c r="Q49" i="12"/>
  <c r="C50" i="12"/>
  <c r="E50" i="12"/>
  <c r="G50" i="12"/>
  <c r="I50" i="12"/>
  <c r="K50" i="12"/>
  <c r="M50" i="12"/>
  <c r="O50" i="12"/>
  <c r="Q50" i="12"/>
  <c r="C51" i="12"/>
  <c r="E51" i="12"/>
  <c r="G51" i="12"/>
  <c r="I51" i="12"/>
  <c r="K51" i="12"/>
  <c r="M51" i="12"/>
  <c r="O51" i="12"/>
  <c r="Q51" i="12"/>
  <c r="C52" i="12"/>
  <c r="E52" i="12"/>
  <c r="G52" i="12"/>
  <c r="I52" i="12"/>
  <c r="K52" i="12"/>
  <c r="M52" i="12"/>
  <c r="O52" i="12"/>
  <c r="Q52" i="12"/>
  <c r="C53" i="12"/>
  <c r="E53" i="12"/>
  <c r="G53" i="12"/>
  <c r="I53" i="12"/>
  <c r="K53" i="12"/>
  <c r="M53" i="12"/>
  <c r="O53" i="12"/>
  <c r="Q53" i="12"/>
  <c r="C54" i="12"/>
  <c r="E54" i="12"/>
  <c r="G54" i="12"/>
  <c r="I54" i="12"/>
  <c r="K54" i="12"/>
  <c r="M54" i="12"/>
  <c r="O54" i="12"/>
  <c r="Q54" i="12"/>
  <c r="C55" i="12"/>
  <c r="E55" i="12"/>
  <c r="G55" i="12"/>
  <c r="I55" i="12"/>
  <c r="K55" i="12"/>
  <c r="M55" i="12"/>
  <c r="O55" i="12"/>
  <c r="Q55" i="12"/>
  <c r="C56" i="12"/>
  <c r="E56" i="12"/>
  <c r="G56" i="12"/>
  <c r="I56" i="12"/>
  <c r="K56" i="12"/>
  <c r="M56" i="12"/>
  <c r="O56" i="12"/>
  <c r="Q56" i="12"/>
  <c r="C57" i="12"/>
  <c r="E57" i="12"/>
  <c r="G57" i="12"/>
  <c r="I57" i="12"/>
  <c r="K57" i="12"/>
  <c r="M57" i="12"/>
  <c r="O57" i="12"/>
  <c r="Q57" i="12"/>
  <c r="C58" i="12"/>
  <c r="E58" i="12"/>
  <c r="G58" i="12"/>
  <c r="I58" i="12"/>
  <c r="K58" i="12"/>
  <c r="M58" i="12"/>
  <c r="O58" i="12"/>
  <c r="Q58" i="12"/>
  <c r="C59" i="12"/>
  <c r="E59" i="12"/>
  <c r="G59" i="12"/>
  <c r="I59" i="12"/>
  <c r="K59" i="12"/>
  <c r="M59" i="12"/>
  <c r="O59" i="12"/>
  <c r="Q59" i="12"/>
  <c r="C60" i="12"/>
  <c r="E60" i="12"/>
  <c r="G60" i="12"/>
  <c r="I60" i="12"/>
  <c r="K60" i="12"/>
  <c r="M60" i="12"/>
  <c r="O60" i="12"/>
  <c r="Q60" i="12"/>
  <c r="C61" i="12"/>
  <c r="E61" i="12"/>
  <c r="G61" i="12"/>
  <c r="I61" i="12"/>
  <c r="K61" i="12"/>
  <c r="M61" i="12"/>
  <c r="O61" i="12"/>
  <c r="Q61" i="12"/>
  <c r="C62" i="12"/>
  <c r="E62" i="12"/>
  <c r="G62" i="12"/>
  <c r="I62" i="12"/>
  <c r="K62" i="12"/>
  <c r="M62" i="12"/>
  <c r="O62" i="12"/>
  <c r="Q62" i="12"/>
  <c r="C63" i="12"/>
  <c r="E63" i="12"/>
  <c r="G63" i="12"/>
  <c r="I63" i="12"/>
  <c r="K63" i="12"/>
  <c r="M63" i="12"/>
  <c r="O63" i="12"/>
  <c r="Q63" i="12"/>
  <c r="C64" i="12"/>
  <c r="E64" i="12"/>
  <c r="G64" i="12"/>
  <c r="I64" i="12"/>
  <c r="K64" i="12"/>
  <c r="M64" i="12"/>
  <c r="O64" i="12"/>
  <c r="Q64" i="12"/>
  <c r="C65" i="12"/>
  <c r="E65" i="12"/>
  <c r="G65" i="12"/>
  <c r="I65" i="12"/>
  <c r="K65" i="12"/>
  <c r="M65" i="12"/>
  <c r="O65" i="12"/>
  <c r="Q65" i="12"/>
  <c r="C66" i="12"/>
  <c r="E66" i="12"/>
  <c r="G66" i="12"/>
  <c r="I66" i="12"/>
  <c r="K66" i="12"/>
  <c r="M66" i="12"/>
  <c r="O66" i="12"/>
  <c r="Q66" i="12"/>
  <c r="C67" i="12"/>
  <c r="E67" i="12"/>
  <c r="G67" i="12"/>
  <c r="I67" i="12"/>
  <c r="K67" i="12"/>
  <c r="M67" i="12"/>
  <c r="O67" i="12"/>
  <c r="Q67" i="12"/>
  <c r="C68" i="12"/>
  <c r="E68" i="12"/>
  <c r="G68" i="12"/>
  <c r="I68" i="12"/>
  <c r="K68" i="12"/>
  <c r="M68" i="12"/>
  <c r="O68" i="12"/>
  <c r="Q68" i="12"/>
  <c r="C69" i="12"/>
  <c r="E69" i="12"/>
  <c r="G69" i="12"/>
  <c r="I69" i="12"/>
  <c r="K69" i="12"/>
  <c r="L79" i="12"/>
  <c r="M69" i="12"/>
  <c r="O69" i="12"/>
  <c r="Q69" i="12"/>
  <c r="C70" i="12"/>
  <c r="E70" i="12"/>
  <c r="G70" i="12"/>
  <c r="I70" i="12"/>
  <c r="K70" i="12"/>
  <c r="M70" i="12"/>
  <c r="O70" i="12"/>
  <c r="P70" i="12"/>
  <c r="P72" i="12"/>
  <c r="Q70" i="12"/>
  <c r="C71" i="12"/>
  <c r="E71" i="12"/>
  <c r="G71" i="12"/>
  <c r="I71" i="12"/>
  <c r="K71" i="12"/>
  <c r="M71" i="12"/>
  <c r="O71" i="12"/>
  <c r="Q71" i="12"/>
  <c r="C72" i="12"/>
  <c r="E72" i="12"/>
  <c r="G72" i="12"/>
  <c r="I72" i="12"/>
  <c r="K72" i="12"/>
  <c r="M72" i="12"/>
  <c r="O72" i="12"/>
  <c r="Q72" i="12"/>
  <c r="B73" i="12"/>
  <c r="B74" i="12"/>
  <c r="B75" i="12"/>
  <c r="B76" i="12"/>
  <c r="E76" i="12"/>
  <c r="G76" i="12"/>
  <c r="K76" i="12"/>
  <c r="L76" i="12"/>
  <c r="M76" i="12"/>
  <c r="N76" i="12"/>
  <c r="O76" i="12"/>
  <c r="P76" i="12"/>
  <c r="Q76" i="12"/>
  <c r="D79" i="12"/>
  <c r="F79" i="12"/>
  <c r="H79" i="12"/>
  <c r="J79" i="12"/>
  <c r="N79" i="12"/>
  <c r="P79" i="12"/>
  <c r="V1" i="2"/>
  <c r="C6" i="2"/>
  <c r="E6" i="2"/>
  <c r="G6" i="2"/>
  <c r="I6" i="2"/>
  <c r="K6" i="2"/>
  <c r="M6" i="2"/>
  <c r="O6" i="2"/>
  <c r="Q6" i="2"/>
  <c r="S6" i="2"/>
  <c r="U6" i="2"/>
  <c r="W6" i="2"/>
  <c r="Y6" i="2"/>
  <c r="C12" i="2"/>
  <c r="C13" i="2"/>
  <c r="C14" i="2"/>
  <c r="C16" i="2"/>
  <c r="C22" i="2"/>
  <c r="C23" i="2"/>
  <c r="C26" i="2"/>
  <c r="C29" i="43"/>
  <c r="C31" i="2"/>
  <c r="C32" i="2"/>
  <c r="C39" i="43"/>
  <c r="C33" i="2"/>
  <c r="C35" i="2"/>
  <c r="C48" i="43"/>
  <c r="C41" i="2"/>
  <c r="C52" i="43"/>
  <c r="C43" i="2"/>
  <c r="C45" i="2"/>
  <c r="C50" i="2"/>
  <c r="D12" i="2"/>
  <c r="G12" i="2"/>
  <c r="G13" i="2"/>
  <c r="G52" i="42"/>
  <c r="G54" i="42"/>
  <c r="G56" i="42"/>
  <c r="G60" i="42"/>
  <c r="G63" i="42"/>
  <c r="G14" i="2"/>
  <c r="G16" i="2"/>
  <c r="G12" i="43"/>
  <c r="G14" i="43"/>
  <c r="G22" i="2"/>
  <c r="G18" i="43"/>
  <c r="G23" i="2"/>
  <c r="G26" i="2"/>
  <c r="G27" i="43"/>
  <c r="G29" i="43"/>
  <c r="G31" i="2"/>
  <c r="G33" i="43"/>
  <c r="G32" i="2"/>
  <c r="G37" i="43"/>
  <c r="G39" i="43"/>
  <c r="G33" i="2"/>
  <c r="G35" i="2"/>
  <c r="G46" i="43"/>
  <c r="G48" i="43"/>
  <c r="G41" i="2"/>
  <c r="G52" i="43"/>
  <c r="G43" i="2"/>
  <c r="G50" i="2"/>
  <c r="H12" i="2"/>
  <c r="K12" i="2"/>
  <c r="K13" i="2"/>
  <c r="K52" i="42"/>
  <c r="K54" i="42"/>
  <c r="K56" i="42"/>
  <c r="K60" i="42"/>
  <c r="K63" i="42"/>
  <c r="K14" i="2"/>
  <c r="K16" i="2"/>
  <c r="K12" i="43"/>
  <c r="K14" i="43"/>
  <c r="K22" i="2"/>
  <c r="K18" i="43"/>
  <c r="K23" i="2"/>
  <c r="K26" i="2"/>
  <c r="K27" i="43"/>
  <c r="K29" i="43"/>
  <c r="K31" i="2"/>
  <c r="K33" i="43"/>
  <c r="K32" i="2"/>
  <c r="K37" i="43"/>
  <c r="K39" i="43"/>
  <c r="K33" i="2"/>
  <c r="K35" i="2"/>
  <c r="K46" i="43"/>
  <c r="K48" i="43"/>
  <c r="K41" i="2"/>
  <c r="K52" i="43"/>
  <c r="K43" i="2"/>
  <c r="K45" i="2"/>
  <c r="K50" i="2"/>
  <c r="L12" i="2"/>
  <c r="O11" i="42"/>
  <c r="O13" i="42"/>
  <c r="O15" i="42"/>
  <c r="O17" i="42"/>
  <c r="O19" i="42"/>
  <c r="O21" i="42"/>
  <c r="O23" i="42"/>
  <c r="O25" i="42"/>
  <c r="O27" i="42"/>
  <c r="O29" i="42"/>
  <c r="O32" i="42"/>
  <c r="O12" i="2"/>
  <c r="O36" i="42"/>
  <c r="O38" i="42"/>
  <c r="O40" i="42"/>
  <c r="O42" i="42"/>
  <c r="O44" i="42"/>
  <c r="O46" i="42"/>
  <c r="O48" i="42"/>
  <c r="O13" i="2"/>
  <c r="O52" i="42"/>
  <c r="O54" i="42"/>
  <c r="O56" i="42"/>
  <c r="O60" i="42"/>
  <c r="O63" i="42"/>
  <c r="O14" i="2"/>
  <c r="O16" i="2"/>
  <c r="O12" i="43"/>
  <c r="O14" i="43"/>
  <c r="O22" i="2"/>
  <c r="O18" i="43"/>
  <c r="O23" i="2"/>
  <c r="O26" i="2"/>
  <c r="O27" i="43"/>
  <c r="O29" i="43"/>
  <c r="O31" i="2"/>
  <c r="O33" i="43"/>
  <c r="O32" i="2"/>
  <c r="O37" i="43"/>
  <c r="O39" i="43"/>
  <c r="O33" i="2"/>
  <c r="O35" i="2"/>
  <c r="O46" i="43"/>
  <c r="O48" i="43"/>
  <c r="O41" i="2"/>
  <c r="O52" i="43"/>
  <c r="O43" i="2"/>
  <c r="O45" i="2"/>
  <c r="O50" i="2"/>
  <c r="P12" i="2"/>
  <c r="S12" i="2"/>
  <c r="S13" i="2"/>
  <c r="S14" i="2"/>
  <c r="S16" i="2"/>
  <c r="B75" i="59"/>
  <c r="B75" i="45"/>
  <c r="S12" i="43"/>
  <c r="B62" i="60"/>
  <c r="F75" i="45"/>
  <c r="S14" i="43"/>
  <c r="S22" i="2"/>
  <c r="B43" i="61"/>
  <c r="M43" i="45"/>
  <c r="S18" i="43"/>
  <c r="S23" i="2"/>
  <c r="S26" i="2"/>
  <c r="S27" i="43"/>
  <c r="S29" i="43"/>
  <c r="S31" i="2"/>
  <c r="S33" i="43"/>
  <c r="S32" i="2"/>
  <c r="S37" i="43"/>
  <c r="S39" i="43"/>
  <c r="S33" i="2"/>
  <c r="S35" i="2"/>
  <c r="S46" i="43"/>
  <c r="S48" i="43"/>
  <c r="S41" i="2"/>
  <c r="S52" i="43"/>
  <c r="S43" i="2"/>
  <c r="S45" i="2"/>
  <c r="S50" i="2"/>
  <c r="T12" i="2"/>
  <c r="W12" i="2"/>
  <c r="W13" i="2"/>
  <c r="W60" i="42"/>
  <c r="W14" i="2"/>
  <c r="W16" i="2"/>
  <c r="W22" i="2"/>
  <c r="W23" i="2"/>
  <c r="W26" i="2"/>
  <c r="W31" i="2"/>
  <c r="W32" i="2"/>
  <c r="W33" i="2"/>
  <c r="W35" i="2"/>
  <c r="W41" i="2"/>
  <c r="W43" i="2"/>
  <c r="W45" i="2"/>
  <c r="W50" i="2"/>
  <c r="X12" i="2"/>
  <c r="D13" i="2"/>
  <c r="H13" i="2"/>
  <c r="L13" i="2"/>
  <c r="P13" i="2"/>
  <c r="T13" i="2"/>
  <c r="X13" i="2"/>
  <c r="D14" i="2"/>
  <c r="H14" i="2"/>
  <c r="L14" i="2"/>
  <c r="P14" i="2"/>
  <c r="T14" i="2"/>
  <c r="X14" i="2"/>
  <c r="D16" i="2"/>
  <c r="H16" i="2"/>
  <c r="L16" i="2"/>
  <c r="P16" i="2"/>
  <c r="T16" i="2"/>
  <c r="X16" i="2"/>
  <c r="D22" i="2"/>
  <c r="H22" i="2"/>
  <c r="L22" i="2"/>
  <c r="P22" i="2"/>
  <c r="T22" i="2"/>
  <c r="X22" i="2"/>
  <c r="D23" i="2"/>
  <c r="H23" i="2"/>
  <c r="L23" i="2"/>
  <c r="P23" i="2"/>
  <c r="T23" i="2"/>
  <c r="X23" i="2"/>
  <c r="D24" i="2"/>
  <c r="H24" i="2"/>
  <c r="L24" i="2"/>
  <c r="P24" i="2"/>
  <c r="T24" i="2"/>
  <c r="X24" i="2"/>
  <c r="D26" i="2"/>
  <c r="H26" i="2"/>
  <c r="L26" i="2"/>
  <c r="P26" i="2"/>
  <c r="T26" i="2"/>
  <c r="X26" i="2"/>
  <c r="D31" i="2"/>
  <c r="H31" i="2"/>
  <c r="L31" i="2"/>
  <c r="P31" i="2"/>
  <c r="T31" i="2"/>
  <c r="X31" i="2"/>
  <c r="D32" i="2"/>
  <c r="H32" i="2"/>
  <c r="L32" i="2"/>
  <c r="P32" i="2"/>
  <c r="T32" i="2"/>
  <c r="X32" i="2"/>
  <c r="D33" i="2"/>
  <c r="H33" i="2"/>
  <c r="L33" i="2"/>
  <c r="P33" i="2"/>
  <c r="T33" i="2"/>
  <c r="X33" i="2"/>
  <c r="D35" i="2"/>
  <c r="H35" i="2"/>
  <c r="L35" i="2"/>
  <c r="P35" i="2"/>
  <c r="T35" i="2"/>
  <c r="X35" i="2"/>
  <c r="D41" i="2"/>
  <c r="H41" i="2"/>
  <c r="L41" i="2"/>
  <c r="P41" i="2"/>
  <c r="T41" i="2"/>
  <c r="X41" i="2"/>
  <c r="D42" i="2"/>
  <c r="H42" i="2"/>
  <c r="L42" i="2"/>
  <c r="P42" i="2"/>
  <c r="T42" i="2"/>
  <c r="X42" i="2"/>
  <c r="D43" i="2"/>
  <c r="H43" i="2"/>
  <c r="L43" i="2"/>
  <c r="P43" i="2"/>
  <c r="T43" i="2"/>
  <c r="X43" i="2"/>
  <c r="D45" i="2"/>
  <c r="G45" i="2"/>
  <c r="H45" i="2"/>
  <c r="L45" i="2"/>
  <c r="P45" i="2"/>
  <c r="T45" i="2"/>
  <c r="X45" i="2"/>
  <c r="D50" i="2"/>
  <c r="H50" i="2"/>
  <c r="L50" i="2"/>
  <c r="P50" i="2"/>
  <c r="T50" i="2"/>
  <c r="X50" i="2"/>
  <c r="C53" i="2"/>
  <c r="B15" i="59"/>
  <c r="B15" i="45"/>
  <c r="B16" i="59"/>
  <c r="B16" i="45"/>
  <c r="B17" i="59"/>
  <c r="B17" i="45"/>
  <c r="B18" i="59"/>
  <c r="B18" i="45"/>
  <c r="B19" i="59"/>
  <c r="B19" i="45"/>
  <c r="B20" i="59"/>
  <c r="B20" i="45"/>
  <c r="B21" i="59"/>
  <c r="B21" i="45"/>
  <c r="B22" i="45"/>
  <c r="B23" i="59"/>
  <c r="B23" i="45"/>
  <c r="B24" i="59"/>
  <c r="B24" i="45"/>
  <c r="B25" i="59"/>
  <c r="B25" i="45"/>
  <c r="B26" i="59"/>
  <c r="B26" i="45"/>
  <c r="B27" i="45"/>
  <c r="B28" i="59"/>
  <c r="B28" i="45"/>
  <c r="B29" i="59"/>
  <c r="B29" i="45"/>
  <c r="B30" i="59"/>
  <c r="B30" i="45"/>
  <c r="B31" i="59"/>
  <c r="B31" i="45"/>
  <c r="B32" i="45"/>
  <c r="B56" i="59"/>
  <c r="B56" i="45"/>
  <c r="B57" i="59"/>
  <c r="B57" i="45"/>
  <c r="B58" i="59"/>
  <c r="B58" i="45"/>
  <c r="B59" i="59"/>
  <c r="B59" i="45"/>
  <c r="B60" i="59"/>
  <c r="B60" i="45"/>
  <c r="B61" i="59"/>
  <c r="B61" i="45"/>
  <c r="B62" i="59"/>
  <c r="B62" i="45"/>
  <c r="B63" i="45"/>
  <c r="B67" i="59"/>
  <c r="B67" i="45"/>
  <c r="B70" i="59"/>
  <c r="B70" i="45"/>
  <c r="B33" i="59"/>
  <c r="B33" i="45"/>
  <c r="B34" i="59"/>
  <c r="B34" i="45"/>
  <c r="B35" i="45"/>
  <c r="B36" i="59"/>
  <c r="B36" i="45"/>
  <c r="B37" i="59"/>
  <c r="B37" i="45"/>
  <c r="B38" i="59"/>
  <c r="B38" i="45"/>
  <c r="B39" i="59"/>
  <c r="B39" i="45"/>
  <c r="B40" i="59"/>
  <c r="B40" i="45"/>
  <c r="B41" i="59"/>
  <c r="B41" i="45"/>
  <c r="B42" i="45"/>
  <c r="B43" i="59"/>
  <c r="B43" i="45"/>
  <c r="B44" i="59"/>
  <c r="B44" i="45"/>
  <c r="B45" i="59"/>
  <c r="B45" i="45"/>
  <c r="B46" i="59"/>
  <c r="B46" i="45"/>
  <c r="B47" i="59"/>
  <c r="B47" i="45"/>
  <c r="B48" i="45"/>
  <c r="B49" i="59"/>
  <c r="B49" i="45"/>
  <c r="B50" i="59"/>
  <c r="B50" i="45"/>
  <c r="B51" i="45"/>
  <c r="B52" i="59"/>
  <c r="B52" i="45"/>
  <c r="B53" i="59"/>
  <c r="B53" i="45"/>
  <c r="B54" i="59"/>
  <c r="B54" i="45"/>
  <c r="B55" i="45"/>
  <c r="B68" i="59"/>
  <c r="B68" i="45"/>
  <c r="B69" i="59"/>
  <c r="B69" i="45"/>
  <c r="B64" i="59"/>
  <c r="B64" i="45"/>
  <c r="B65" i="59"/>
  <c r="B65" i="45"/>
  <c r="B66" i="45"/>
  <c r="B71" i="45"/>
  <c r="B72" i="59"/>
  <c r="B72" i="45"/>
  <c r="B73" i="45"/>
  <c r="B15" i="60"/>
  <c r="F28" i="45"/>
  <c r="B16" i="60"/>
  <c r="F29" i="45"/>
  <c r="B17" i="60"/>
  <c r="F30" i="45"/>
  <c r="B18" i="60"/>
  <c r="F31" i="45"/>
  <c r="F32" i="45"/>
  <c r="B43" i="60"/>
  <c r="F56" i="45"/>
  <c r="B44" i="60"/>
  <c r="F57" i="45"/>
  <c r="B45" i="60"/>
  <c r="F58" i="45"/>
  <c r="B46" i="60"/>
  <c r="F59" i="45"/>
  <c r="B47" i="60"/>
  <c r="F60" i="45"/>
  <c r="B48" i="60"/>
  <c r="F61" i="45"/>
  <c r="B49" i="60"/>
  <c r="F62" i="45"/>
  <c r="F63" i="45"/>
  <c r="B54" i="60"/>
  <c r="F67" i="45"/>
  <c r="B57" i="60"/>
  <c r="F70" i="45"/>
  <c r="B20" i="60"/>
  <c r="F33" i="45"/>
  <c r="B21" i="60"/>
  <c r="F34" i="45"/>
  <c r="F35" i="45"/>
  <c r="B23" i="60"/>
  <c r="F36" i="45"/>
  <c r="B24" i="60"/>
  <c r="F37" i="45"/>
  <c r="B25" i="60"/>
  <c r="F38" i="45"/>
  <c r="B26" i="60"/>
  <c r="F39" i="45"/>
  <c r="B27" i="60"/>
  <c r="F40" i="45"/>
  <c r="B28" i="60"/>
  <c r="F41" i="45"/>
  <c r="F42" i="45"/>
  <c r="B30" i="60"/>
  <c r="F43" i="45"/>
  <c r="B31" i="60"/>
  <c r="F44" i="45"/>
  <c r="B32" i="60"/>
  <c r="F45" i="45"/>
  <c r="B33" i="60"/>
  <c r="F46" i="45"/>
  <c r="B34" i="60"/>
  <c r="F47" i="45"/>
  <c r="F48" i="45"/>
  <c r="B36" i="60"/>
  <c r="F49" i="45"/>
  <c r="B37" i="60"/>
  <c r="F50" i="45"/>
  <c r="F51" i="45"/>
  <c r="B39" i="60"/>
  <c r="F52" i="45"/>
  <c r="B40" i="60"/>
  <c r="F53" i="45"/>
  <c r="B41" i="60"/>
  <c r="F54" i="45"/>
  <c r="F55" i="45"/>
  <c r="B55" i="60"/>
  <c r="F68" i="45"/>
  <c r="B56" i="60"/>
  <c r="F69" i="45"/>
  <c r="B51" i="60"/>
  <c r="F64" i="45"/>
  <c r="B52" i="60"/>
  <c r="F65" i="45"/>
  <c r="F66" i="45"/>
  <c r="F71" i="45"/>
  <c r="B59" i="60"/>
  <c r="F72" i="45"/>
  <c r="F73" i="45"/>
  <c r="B12" i="61"/>
  <c r="M12" i="45"/>
  <c r="B13" i="61"/>
  <c r="M13" i="45"/>
  <c r="B14" i="61"/>
  <c r="M14" i="45"/>
  <c r="B15" i="61"/>
  <c r="M15" i="45"/>
  <c r="B16" i="61"/>
  <c r="M16" i="45"/>
  <c r="B17" i="61"/>
  <c r="M17" i="45"/>
  <c r="B18" i="61"/>
  <c r="M18" i="45"/>
  <c r="B19" i="61"/>
  <c r="M19" i="45"/>
  <c r="B20" i="61"/>
  <c r="M20" i="45"/>
  <c r="B21" i="61"/>
  <c r="M21" i="45"/>
  <c r="B22" i="61"/>
  <c r="M22" i="45"/>
  <c r="B23" i="61"/>
  <c r="M23" i="45"/>
  <c r="B24" i="61"/>
  <c r="M24" i="45"/>
  <c r="M25" i="45"/>
  <c r="B26" i="61"/>
  <c r="M26" i="45"/>
  <c r="M27" i="45"/>
  <c r="C71" i="42"/>
  <c r="C55" i="2"/>
  <c r="C60" i="2"/>
  <c r="V1" i="42"/>
  <c r="C6" i="42"/>
  <c r="E6" i="42"/>
  <c r="G6" i="42"/>
  <c r="I6" i="42"/>
  <c r="K6" i="42"/>
  <c r="M6" i="42"/>
  <c r="O6" i="1"/>
  <c r="O6" i="42"/>
  <c r="Q6" i="1"/>
  <c r="Q6" i="42"/>
  <c r="S6" i="1"/>
  <c r="S6" i="42"/>
  <c r="U6" i="1"/>
  <c r="U6" i="42"/>
  <c r="W6" i="1"/>
  <c r="W6" i="42"/>
  <c r="Y6" i="1"/>
  <c r="Y6" i="42"/>
  <c r="C60" i="42"/>
  <c r="C62" i="42"/>
  <c r="C67" i="42"/>
  <c r="D11" i="42"/>
  <c r="G62" i="42"/>
  <c r="G67" i="42"/>
  <c r="H11" i="42"/>
  <c r="K62" i="42"/>
  <c r="K67" i="42"/>
  <c r="L11" i="42"/>
  <c r="O62" i="42"/>
  <c r="O67" i="42"/>
  <c r="P11" i="42"/>
  <c r="S11" i="42"/>
  <c r="S13" i="42"/>
  <c r="S15" i="42"/>
  <c r="S17" i="42"/>
  <c r="S19" i="42"/>
  <c r="S21" i="42"/>
  <c r="S23" i="42"/>
  <c r="S25" i="42"/>
  <c r="S27" i="42"/>
  <c r="S29" i="42"/>
  <c r="S32" i="42"/>
  <c r="S36" i="42"/>
  <c r="S38" i="42"/>
  <c r="S40" i="42"/>
  <c r="S42" i="42"/>
  <c r="S44" i="42"/>
  <c r="S46" i="42"/>
  <c r="S48" i="42"/>
  <c r="S52" i="42"/>
  <c r="S54" i="42"/>
  <c r="S56" i="42"/>
  <c r="S60" i="42"/>
  <c r="S62" i="42"/>
  <c r="S63" i="42"/>
  <c r="S67" i="42"/>
  <c r="T11" i="42"/>
  <c r="W62" i="42"/>
  <c r="W67" i="42"/>
  <c r="X11" i="42"/>
  <c r="D13" i="42"/>
  <c r="H13" i="42"/>
  <c r="L13" i="42"/>
  <c r="P13" i="42"/>
  <c r="T13" i="42"/>
  <c r="X13" i="42"/>
  <c r="D15" i="42"/>
  <c r="H15" i="42"/>
  <c r="L15" i="42"/>
  <c r="P15" i="42"/>
  <c r="T15" i="42"/>
  <c r="X15" i="42"/>
  <c r="D17" i="42"/>
  <c r="H17" i="42"/>
  <c r="L17" i="42"/>
  <c r="P17" i="42"/>
  <c r="T17" i="42"/>
  <c r="X17" i="42"/>
  <c r="D19" i="42"/>
  <c r="H19" i="42"/>
  <c r="L19" i="42"/>
  <c r="P19" i="42"/>
  <c r="T19" i="42"/>
  <c r="X19" i="42"/>
  <c r="D21" i="42"/>
  <c r="H21" i="42"/>
  <c r="L21" i="42"/>
  <c r="P21" i="42"/>
  <c r="T21" i="42"/>
  <c r="X21" i="42"/>
  <c r="D23" i="42"/>
  <c r="H23" i="42"/>
  <c r="L23" i="42"/>
  <c r="P23" i="42"/>
  <c r="T23" i="42"/>
  <c r="X23" i="42"/>
  <c r="D25" i="42"/>
  <c r="H25" i="42"/>
  <c r="L25" i="42"/>
  <c r="P25" i="42"/>
  <c r="T25" i="42"/>
  <c r="X25" i="42"/>
  <c r="D27" i="42"/>
  <c r="H27" i="42"/>
  <c r="L27" i="42"/>
  <c r="P27" i="42"/>
  <c r="T27" i="42"/>
  <c r="X27" i="42"/>
  <c r="D29" i="42"/>
  <c r="H29" i="42"/>
  <c r="L29" i="42"/>
  <c r="P29" i="42"/>
  <c r="T29" i="42"/>
  <c r="X29" i="42"/>
  <c r="D32" i="42"/>
  <c r="H32" i="42"/>
  <c r="L32" i="42"/>
  <c r="P32" i="42"/>
  <c r="T32" i="42"/>
  <c r="X32" i="42"/>
  <c r="D36" i="42"/>
  <c r="H36" i="42"/>
  <c r="L36" i="42"/>
  <c r="P36" i="42"/>
  <c r="T36" i="42"/>
  <c r="X36" i="42"/>
  <c r="D38" i="42"/>
  <c r="H38" i="42"/>
  <c r="L38" i="42"/>
  <c r="P38" i="42"/>
  <c r="T38" i="42"/>
  <c r="X38" i="42"/>
  <c r="D40" i="42"/>
  <c r="H40" i="42"/>
  <c r="L40" i="42"/>
  <c r="P40" i="42"/>
  <c r="T40" i="42"/>
  <c r="X40" i="42"/>
  <c r="D42" i="42"/>
  <c r="H42" i="42"/>
  <c r="L42" i="42"/>
  <c r="P42" i="42"/>
  <c r="T42" i="42"/>
  <c r="X42" i="42"/>
  <c r="D44" i="42"/>
  <c r="H44" i="42"/>
  <c r="L44" i="42"/>
  <c r="P44" i="42"/>
  <c r="T44" i="42"/>
  <c r="X44" i="42"/>
  <c r="D46" i="42"/>
  <c r="H46" i="42"/>
  <c r="L46" i="42"/>
  <c r="P46" i="42"/>
  <c r="T46" i="42"/>
  <c r="X46" i="42"/>
  <c r="D48" i="42"/>
  <c r="H48" i="42"/>
  <c r="L48" i="42"/>
  <c r="P48" i="42"/>
  <c r="T48" i="42"/>
  <c r="X48" i="42"/>
  <c r="D52" i="42"/>
  <c r="H52" i="42"/>
  <c r="L52" i="42"/>
  <c r="P52" i="42"/>
  <c r="T52" i="42"/>
  <c r="X52" i="42"/>
  <c r="D54" i="42"/>
  <c r="H54" i="42"/>
  <c r="L54" i="42"/>
  <c r="P54" i="42"/>
  <c r="T54" i="42"/>
  <c r="X54" i="42"/>
  <c r="D56" i="42"/>
  <c r="H56" i="42"/>
  <c r="L56" i="42"/>
  <c r="P56" i="42"/>
  <c r="T56" i="42"/>
  <c r="X56" i="42"/>
  <c r="D60" i="42"/>
  <c r="H60" i="42"/>
  <c r="L60" i="42"/>
  <c r="P60" i="42"/>
  <c r="T60" i="42"/>
  <c r="X60" i="42"/>
  <c r="D62" i="42"/>
  <c r="H62" i="42"/>
  <c r="L62" i="42"/>
  <c r="P62" i="42"/>
  <c r="T62" i="42"/>
  <c r="X62" i="42"/>
  <c r="D63" i="42"/>
  <c r="H63" i="42"/>
  <c r="L63" i="42"/>
  <c r="P63" i="42"/>
  <c r="T63" i="42"/>
  <c r="X63" i="42"/>
  <c r="D67" i="42"/>
  <c r="H67" i="42"/>
  <c r="L67" i="42"/>
  <c r="P67" i="42"/>
  <c r="T67" i="42"/>
  <c r="X67" i="42"/>
  <c r="C70" i="42"/>
  <c r="V1" i="43"/>
  <c r="C6" i="43"/>
  <c r="E6" i="43"/>
  <c r="G6" i="43"/>
  <c r="I6" i="43"/>
  <c r="K6" i="43"/>
  <c r="M6" i="43"/>
  <c r="O6" i="43"/>
  <c r="Q6" i="43"/>
  <c r="S6" i="43"/>
  <c r="U6" i="43"/>
  <c r="W6" i="43"/>
  <c r="Y6" i="43"/>
  <c r="C22" i="43"/>
  <c r="D12" i="43"/>
  <c r="G22" i="43"/>
  <c r="H12" i="43"/>
  <c r="K22" i="43"/>
  <c r="L12" i="43"/>
  <c r="O22" i="43"/>
  <c r="P12" i="43"/>
  <c r="S22" i="43"/>
  <c r="T12" i="43"/>
  <c r="W22" i="43"/>
  <c r="X12" i="43"/>
  <c r="D14" i="43"/>
  <c r="H14" i="43"/>
  <c r="L14" i="43"/>
  <c r="P14" i="43"/>
  <c r="T14" i="43"/>
  <c r="X14" i="43"/>
  <c r="D18" i="43"/>
  <c r="H18" i="43"/>
  <c r="L18" i="43"/>
  <c r="P18" i="43"/>
  <c r="T18" i="43"/>
  <c r="X18" i="43"/>
  <c r="D22" i="43"/>
  <c r="H22" i="43"/>
  <c r="L22" i="43"/>
  <c r="P22" i="43"/>
  <c r="T22" i="43"/>
  <c r="X22" i="43"/>
  <c r="C41" i="43"/>
  <c r="D27" i="43"/>
  <c r="G41" i="43"/>
  <c r="H27" i="43"/>
  <c r="K41" i="43"/>
  <c r="L27" i="43"/>
  <c r="O41" i="43"/>
  <c r="P27" i="43"/>
  <c r="S41" i="43"/>
  <c r="T27" i="43"/>
  <c r="W41" i="43"/>
  <c r="X27" i="43"/>
  <c r="D29" i="43"/>
  <c r="H29" i="43"/>
  <c r="L29" i="43"/>
  <c r="P29" i="43"/>
  <c r="T29" i="43"/>
  <c r="X29" i="43"/>
  <c r="D33" i="43"/>
  <c r="H33" i="43"/>
  <c r="L33" i="43"/>
  <c r="P33" i="43"/>
  <c r="T33" i="43"/>
  <c r="X33" i="43"/>
  <c r="D37" i="43"/>
  <c r="H37" i="43"/>
  <c r="L37" i="43"/>
  <c r="P37" i="43"/>
  <c r="T37" i="43"/>
  <c r="X37" i="43"/>
  <c r="D39" i="43"/>
  <c r="H39" i="43"/>
  <c r="L39" i="43"/>
  <c r="P39" i="43"/>
  <c r="T39" i="43"/>
  <c r="X39" i="43"/>
  <c r="D41" i="43"/>
  <c r="H41" i="43"/>
  <c r="L41" i="43"/>
  <c r="P41" i="43"/>
  <c r="T41" i="43"/>
  <c r="X41" i="43"/>
  <c r="C54" i="43"/>
  <c r="D46" i="43"/>
  <c r="G54" i="43"/>
  <c r="H46" i="43"/>
  <c r="K54" i="43"/>
  <c r="L46" i="43"/>
  <c r="O54" i="43"/>
  <c r="P46" i="43"/>
  <c r="S54" i="43"/>
  <c r="T46" i="43"/>
  <c r="W54" i="43"/>
  <c r="X46" i="43"/>
  <c r="D48" i="43"/>
  <c r="H48" i="43"/>
  <c r="L48" i="43"/>
  <c r="P48" i="43"/>
  <c r="T48" i="43"/>
  <c r="X48" i="43"/>
  <c r="D52" i="43"/>
  <c r="H52" i="43"/>
  <c r="L52" i="43"/>
  <c r="P52" i="43"/>
  <c r="T52" i="43"/>
  <c r="X52" i="43"/>
  <c r="D54" i="43"/>
  <c r="H54" i="43"/>
  <c r="L54" i="43"/>
  <c r="P54" i="43"/>
  <c r="T54" i="43"/>
  <c r="X54" i="43"/>
  <c r="G58" i="43"/>
  <c r="G67" i="43"/>
  <c r="H58" i="43"/>
  <c r="K58" i="43"/>
  <c r="K67" i="43"/>
  <c r="L58" i="43"/>
  <c r="O58" i="43"/>
  <c r="O67" i="43"/>
  <c r="P58" i="43"/>
  <c r="S58" i="43"/>
  <c r="S67" i="43"/>
  <c r="T58" i="43"/>
  <c r="W67" i="43"/>
  <c r="X58" i="43"/>
  <c r="C67" i="43"/>
  <c r="H67" i="43"/>
  <c r="L67" i="43"/>
  <c r="P67" i="43"/>
  <c r="T67" i="43"/>
  <c r="X67" i="43"/>
  <c r="C10" i="1"/>
  <c r="C13" i="1"/>
  <c r="C16" i="1"/>
  <c r="C19" i="1"/>
  <c r="C25" i="1"/>
  <c r="D10" i="1"/>
  <c r="G10" i="1"/>
  <c r="G13" i="1"/>
  <c r="G16" i="1"/>
  <c r="G19" i="1"/>
  <c r="G25" i="1"/>
  <c r="H10" i="1"/>
  <c r="K10" i="1"/>
  <c r="K13" i="1"/>
  <c r="K16" i="1"/>
  <c r="K19" i="1"/>
  <c r="K25" i="1"/>
  <c r="L10" i="1"/>
  <c r="O10" i="1"/>
  <c r="O13" i="1"/>
  <c r="O16" i="1"/>
  <c r="O19" i="1"/>
  <c r="O25" i="1"/>
  <c r="P10" i="1"/>
  <c r="S10" i="1"/>
  <c r="S13" i="1"/>
  <c r="S16" i="1"/>
  <c r="S19" i="1"/>
  <c r="S25" i="1"/>
  <c r="T10" i="1"/>
  <c r="W10" i="1"/>
  <c r="W13" i="1"/>
  <c r="W16" i="1"/>
  <c r="W19" i="1"/>
  <c r="W25" i="1"/>
  <c r="X10" i="1"/>
  <c r="D13" i="1"/>
  <c r="H13" i="1"/>
  <c r="L13" i="1"/>
  <c r="P13" i="1"/>
  <c r="T13" i="1"/>
  <c r="X13" i="1"/>
  <c r="D16" i="1"/>
  <c r="H16" i="1"/>
  <c r="L16" i="1"/>
  <c r="P16" i="1"/>
  <c r="T16" i="1"/>
  <c r="X16" i="1"/>
  <c r="D19" i="1"/>
  <c r="H19" i="1"/>
  <c r="L19" i="1"/>
  <c r="P19" i="1"/>
  <c r="T19" i="1"/>
  <c r="X19" i="1"/>
  <c r="C21" i="1"/>
  <c r="G21" i="1"/>
  <c r="K21" i="1"/>
  <c r="O21" i="1"/>
  <c r="S21" i="1"/>
  <c r="D25" i="1"/>
  <c r="H25" i="1"/>
  <c r="L25" i="1"/>
  <c r="P25" i="1"/>
  <c r="T25" i="1"/>
  <c r="X25" i="1"/>
  <c r="C31" i="1"/>
  <c r="E31" i="1"/>
  <c r="G31" i="1"/>
  <c r="I31" i="1"/>
  <c r="K31" i="1"/>
  <c r="M31" i="1"/>
  <c r="O31" i="1"/>
  <c r="Q31" i="1"/>
  <c r="C44" i="1"/>
  <c r="B61" i="61"/>
  <c r="C39" i="1"/>
  <c r="C40" i="1"/>
  <c r="C41" i="1"/>
  <c r="J12" i="14"/>
  <c r="J13" i="59"/>
  <c r="X10" i="61"/>
  <c r="Z10" i="61"/>
  <c r="AB10" i="61"/>
  <c r="AD10" i="61"/>
  <c r="C35" i="1"/>
  <c r="C34" i="1"/>
  <c r="G44" i="1"/>
  <c r="G39" i="1"/>
  <c r="G40" i="1"/>
  <c r="G41" i="1"/>
  <c r="G35" i="1"/>
  <c r="G34" i="1"/>
  <c r="K44" i="1"/>
  <c r="K39" i="1"/>
  <c r="K40" i="1"/>
  <c r="K41" i="1"/>
  <c r="K35" i="1"/>
  <c r="K34" i="1"/>
  <c r="O44" i="1"/>
  <c r="O39" i="1"/>
  <c r="O40" i="1"/>
  <c r="O41" i="1"/>
  <c r="O35" i="1"/>
  <c r="O34" i="1"/>
  <c r="C36" i="1"/>
  <c r="D36" i="1"/>
  <c r="G36" i="1"/>
  <c r="H36" i="1"/>
  <c r="K36" i="1"/>
  <c r="L36" i="1"/>
  <c r="O36" i="1"/>
  <c r="P36" i="1"/>
  <c r="D41" i="1"/>
  <c r="H41" i="1"/>
  <c r="L41" i="1"/>
  <c r="P41" i="1"/>
  <c r="D44" i="1"/>
  <c r="H44" i="1"/>
  <c r="L44" i="1"/>
  <c r="P44" i="1"/>
  <c r="H1" i="67"/>
  <c r="N8" i="67"/>
  <c r="E10" i="67"/>
  <c r="E11" i="67"/>
  <c r="L12" i="67"/>
  <c r="M12" i="67"/>
  <c r="N12" i="67"/>
  <c r="C13" i="67"/>
  <c r="D13" i="67"/>
  <c r="E13" i="67"/>
  <c r="D15" i="67"/>
  <c r="E15" i="67"/>
  <c r="C16" i="67"/>
  <c r="D16" i="67"/>
  <c r="E16" i="67"/>
  <c r="C17" i="67"/>
  <c r="D17" i="67"/>
  <c r="E17" i="67"/>
  <c r="C18" i="67"/>
  <c r="D18" i="67"/>
  <c r="E18" i="67"/>
  <c r="L19" i="67"/>
  <c r="M19" i="67"/>
  <c r="N19" i="67"/>
  <c r="C20" i="67"/>
  <c r="D20" i="67"/>
  <c r="E20" i="67"/>
  <c r="C22" i="67"/>
  <c r="D22" i="67"/>
  <c r="E22" i="67"/>
  <c r="C23" i="67"/>
  <c r="D23" i="67"/>
  <c r="E23" i="67"/>
  <c r="C24" i="67"/>
  <c r="D24" i="67"/>
  <c r="E24" i="67"/>
  <c r="D25" i="67"/>
  <c r="E25" i="67"/>
  <c r="L26" i="67"/>
  <c r="M26" i="67"/>
  <c r="N26" i="67"/>
  <c r="C27" i="67"/>
  <c r="D27" i="67"/>
  <c r="E27" i="67"/>
  <c r="C29" i="67"/>
  <c r="D29" i="67"/>
  <c r="E29" i="67"/>
  <c r="C30" i="67"/>
  <c r="D30" i="67"/>
  <c r="E30" i="67"/>
  <c r="L30" i="67"/>
  <c r="M30" i="67"/>
  <c r="N30" i="67"/>
  <c r="O30" i="67"/>
  <c r="P30" i="67"/>
  <c r="Q30" i="67"/>
  <c r="C31" i="67"/>
  <c r="D31" i="67"/>
  <c r="E31" i="67"/>
  <c r="C32" i="67"/>
  <c r="D32" i="67"/>
  <c r="E32" i="67"/>
  <c r="L32" i="67"/>
  <c r="M32" i="67"/>
  <c r="N32" i="67"/>
  <c r="O32" i="67"/>
  <c r="P32" i="67"/>
  <c r="Q32" i="67"/>
  <c r="L33" i="67"/>
  <c r="M33" i="67"/>
  <c r="N33" i="67"/>
  <c r="C34" i="67"/>
  <c r="D34" i="67"/>
  <c r="E34" i="67"/>
  <c r="D36" i="67"/>
  <c r="E36" i="67"/>
  <c r="C37" i="67"/>
  <c r="D37" i="67"/>
  <c r="E37" i="67"/>
  <c r="C38" i="67"/>
  <c r="D38" i="67"/>
  <c r="E38" i="67"/>
  <c r="C39" i="67"/>
  <c r="D39" i="67"/>
  <c r="E39" i="67"/>
  <c r="C41" i="67"/>
  <c r="D41" i="67"/>
  <c r="E41" i="67"/>
  <c r="C43" i="67"/>
  <c r="E43" i="67"/>
  <c r="E44" i="67"/>
  <c r="E45" i="67"/>
  <c r="E46" i="67"/>
  <c r="C48" i="67"/>
  <c r="D48" i="67"/>
  <c r="E48" i="67"/>
  <c r="E50" i="67"/>
  <c r="E51" i="67"/>
  <c r="E52" i="67"/>
  <c r="E53" i="67"/>
  <c r="C55" i="67"/>
  <c r="D55" i="67"/>
  <c r="E55" i="67"/>
  <c r="E57" i="67"/>
  <c r="E58" i="67"/>
  <c r="E59" i="67"/>
  <c r="E60" i="67"/>
  <c r="C62" i="67"/>
  <c r="D62" i="67"/>
  <c r="E62" i="67"/>
  <c r="E64" i="67"/>
  <c r="C69" i="67"/>
  <c r="D69" i="67"/>
  <c r="E73" i="67"/>
  <c r="C76" i="67"/>
  <c r="D76" i="67"/>
  <c r="E76" i="67"/>
  <c r="E78" i="67"/>
  <c r="E80" i="67"/>
  <c r="C82" i="67"/>
  <c r="D82" i="67"/>
  <c r="E82" i="67"/>
  <c r="E85" i="67"/>
  <c r="E86" i="67"/>
  <c r="C89" i="67"/>
  <c r="D89" i="67"/>
  <c r="E89" i="67"/>
  <c r="E92" i="67"/>
  <c r="E93" i="67"/>
  <c r="E94" i="67"/>
  <c r="G94" i="67"/>
  <c r="H94" i="67"/>
  <c r="C96" i="67"/>
  <c r="D96" i="67"/>
  <c r="E96" i="67"/>
  <c r="P1" i="98"/>
  <c r="C7" i="98"/>
  <c r="E7" i="98"/>
  <c r="G7" i="98"/>
  <c r="H10" i="98"/>
  <c r="I7" i="98"/>
  <c r="K7" i="98"/>
  <c r="M7" i="98"/>
  <c r="O7" i="98"/>
  <c r="Q7" i="98"/>
  <c r="S7" i="98"/>
  <c r="T10" i="98"/>
  <c r="U7" i="98"/>
  <c r="V10" i="98"/>
  <c r="W7" i="98"/>
  <c r="X10" i="98"/>
  <c r="Y7" i="98"/>
  <c r="AA7" i="98"/>
  <c r="AC7" i="98"/>
  <c r="AE7" i="98"/>
  <c r="C8" i="98"/>
  <c r="E8" i="98"/>
  <c r="G8" i="98"/>
  <c r="I8" i="98"/>
  <c r="K8" i="98"/>
  <c r="M8" i="98"/>
  <c r="O8" i="98"/>
  <c r="Q8" i="98"/>
  <c r="S8" i="98"/>
  <c r="U8" i="98"/>
  <c r="W8" i="98"/>
  <c r="Y8" i="98"/>
  <c r="AA8" i="98"/>
  <c r="AC8" i="98"/>
  <c r="AE8" i="98"/>
  <c r="C9" i="98"/>
  <c r="E9" i="98"/>
  <c r="G9" i="98"/>
  <c r="I9" i="98"/>
  <c r="K9" i="98"/>
  <c r="M9" i="98"/>
  <c r="O9" i="98"/>
  <c r="Q9" i="98"/>
  <c r="S9" i="98"/>
  <c r="U9" i="98"/>
  <c r="W9" i="98"/>
  <c r="Y9" i="98"/>
  <c r="AA9" i="98"/>
  <c r="AC9" i="98"/>
  <c r="AE9" i="98"/>
  <c r="C10" i="98"/>
  <c r="E10" i="98"/>
  <c r="G10" i="98"/>
  <c r="I10" i="98"/>
  <c r="K10" i="98"/>
  <c r="M10" i="98"/>
  <c r="O10" i="98"/>
  <c r="Q10" i="98"/>
  <c r="S10" i="98"/>
  <c r="U10" i="98"/>
  <c r="W10" i="98"/>
  <c r="Y10" i="98"/>
  <c r="AA10" i="98"/>
  <c r="AC10" i="98"/>
  <c r="AE10" i="98"/>
  <c r="B26" i="98"/>
  <c r="B28" i="98"/>
  <c r="C12" i="98"/>
  <c r="E12" i="98"/>
  <c r="G12" i="98"/>
  <c r="H26" i="98"/>
  <c r="H28" i="98"/>
  <c r="I12" i="98"/>
  <c r="K12" i="98"/>
  <c r="M12" i="98"/>
  <c r="O12" i="98"/>
  <c r="Q12" i="98"/>
  <c r="T26" i="98"/>
  <c r="T28" i="98"/>
  <c r="U12" i="98"/>
  <c r="AA12" i="98"/>
  <c r="AC12" i="98"/>
  <c r="AE12" i="98"/>
  <c r="C13" i="98"/>
  <c r="E13" i="98"/>
  <c r="G13" i="98"/>
  <c r="I13" i="98"/>
  <c r="K13" i="98"/>
  <c r="M13" i="98"/>
  <c r="O13" i="98"/>
  <c r="Q13" i="98"/>
  <c r="U13" i="98"/>
  <c r="AA13" i="98"/>
  <c r="AC13" i="98"/>
  <c r="AE13" i="98"/>
  <c r="C14" i="98"/>
  <c r="E14" i="98"/>
  <c r="G14" i="98"/>
  <c r="I14" i="98"/>
  <c r="K14" i="98"/>
  <c r="M14" i="98"/>
  <c r="O14" i="98"/>
  <c r="Q14" i="98"/>
  <c r="U14" i="98"/>
  <c r="AA14" i="98"/>
  <c r="AC14" i="98"/>
  <c r="AE14" i="98"/>
  <c r="C15" i="98"/>
  <c r="E15" i="98"/>
  <c r="G15" i="98"/>
  <c r="I15" i="98"/>
  <c r="K15" i="98"/>
  <c r="M15" i="98"/>
  <c r="O15" i="98"/>
  <c r="Q15" i="98"/>
  <c r="U15" i="98"/>
  <c r="AA15" i="98"/>
  <c r="AC15" i="98"/>
  <c r="AE15" i="98"/>
  <c r="C16" i="98"/>
  <c r="E16" i="98"/>
  <c r="G16" i="98"/>
  <c r="I16" i="98"/>
  <c r="K16" i="98"/>
  <c r="M16" i="98"/>
  <c r="O16" i="98"/>
  <c r="Q16" i="98"/>
  <c r="U16" i="98"/>
  <c r="AA16" i="98"/>
  <c r="AC16" i="98"/>
  <c r="AE16" i="98"/>
  <c r="C17" i="98"/>
  <c r="E17" i="98"/>
  <c r="G17" i="98"/>
  <c r="I17" i="98"/>
  <c r="K17" i="98"/>
  <c r="M17" i="98"/>
  <c r="O17" i="98"/>
  <c r="Q17" i="98"/>
  <c r="U17" i="98"/>
  <c r="AA17" i="98"/>
  <c r="AC17" i="98"/>
  <c r="AE17" i="98"/>
  <c r="C18" i="98"/>
  <c r="E18" i="98"/>
  <c r="G18" i="98"/>
  <c r="I18" i="98"/>
  <c r="K18" i="98"/>
  <c r="M18" i="98"/>
  <c r="O18" i="98"/>
  <c r="Q18" i="98"/>
  <c r="U18" i="98"/>
  <c r="AA18" i="98"/>
  <c r="AC18" i="98"/>
  <c r="AE18" i="98"/>
  <c r="C19" i="98"/>
  <c r="E19" i="98"/>
  <c r="G19" i="98"/>
  <c r="I19" i="98"/>
  <c r="K19" i="98"/>
  <c r="M19" i="98"/>
  <c r="O19" i="98"/>
  <c r="Q19" i="98"/>
  <c r="U19" i="98"/>
  <c r="AA19" i="98"/>
  <c r="AC19" i="98"/>
  <c r="AE19" i="98"/>
  <c r="C20" i="98"/>
  <c r="E20" i="98"/>
  <c r="G20" i="98"/>
  <c r="I20" i="98"/>
  <c r="K20" i="98"/>
  <c r="M20" i="98"/>
  <c r="O20" i="98"/>
  <c r="Q20" i="98"/>
  <c r="U20" i="98"/>
  <c r="AA20" i="98"/>
  <c r="AC20" i="98"/>
  <c r="AE20" i="98"/>
  <c r="C21" i="98"/>
  <c r="E21" i="98"/>
  <c r="G21" i="98"/>
  <c r="I21" i="98"/>
  <c r="K21" i="98"/>
  <c r="M21" i="98"/>
  <c r="O21" i="98"/>
  <c r="Q21" i="98"/>
  <c r="U21" i="98"/>
  <c r="AA21" i="98"/>
  <c r="AC21" i="98"/>
  <c r="AE21" i="98"/>
  <c r="C22" i="98"/>
  <c r="E22" i="98"/>
  <c r="G22" i="98"/>
  <c r="I22" i="98"/>
  <c r="K22" i="98"/>
  <c r="M22" i="98"/>
  <c r="O22" i="98"/>
  <c r="Q22" i="98"/>
  <c r="U22" i="98"/>
  <c r="AA22" i="98"/>
  <c r="AC22" i="98"/>
  <c r="AE22" i="98"/>
  <c r="C23" i="98"/>
  <c r="E23" i="98"/>
  <c r="G23" i="98"/>
  <c r="I23" i="98"/>
  <c r="K23" i="98"/>
  <c r="M23" i="98"/>
  <c r="O23" i="98"/>
  <c r="Q23" i="98"/>
  <c r="U23" i="98"/>
  <c r="AA23" i="98"/>
  <c r="AC23" i="98"/>
  <c r="AE23" i="98"/>
  <c r="C24" i="98"/>
  <c r="E24" i="98"/>
  <c r="G24" i="98"/>
  <c r="I24" i="98"/>
  <c r="K24" i="98"/>
  <c r="M24" i="98"/>
  <c r="O24" i="98"/>
  <c r="Q24" i="98"/>
  <c r="U24" i="98"/>
  <c r="AA24" i="98"/>
  <c r="AC24" i="98"/>
  <c r="AE24" i="98"/>
  <c r="B25" i="99"/>
  <c r="B25" i="98"/>
  <c r="C25" i="98"/>
  <c r="E25" i="98"/>
  <c r="G25" i="98"/>
  <c r="I25" i="98"/>
  <c r="K25" i="98"/>
  <c r="M25" i="98"/>
  <c r="O25" i="98"/>
  <c r="Q25" i="98"/>
  <c r="U25" i="98"/>
  <c r="AA25" i="98"/>
  <c r="AC25" i="98"/>
  <c r="AE25" i="98"/>
  <c r="C26" i="98"/>
  <c r="E26" i="98"/>
  <c r="G26" i="98"/>
  <c r="I26" i="98"/>
  <c r="K26" i="98"/>
  <c r="M26" i="98"/>
  <c r="O26" i="98"/>
  <c r="Q26" i="98"/>
  <c r="R26" i="98"/>
  <c r="S26" i="98"/>
  <c r="U26" i="98"/>
  <c r="V26" i="98"/>
  <c r="X26" i="98"/>
  <c r="AA26" i="98"/>
  <c r="AC26" i="98"/>
  <c r="AE26" i="98"/>
  <c r="C27" i="98"/>
  <c r="E27" i="98"/>
  <c r="G27" i="98"/>
  <c r="I27" i="98"/>
  <c r="K27" i="98"/>
  <c r="M27" i="98"/>
  <c r="O27" i="98"/>
  <c r="Q27" i="98"/>
  <c r="U27" i="98"/>
  <c r="AA27" i="98"/>
  <c r="AC27" i="98"/>
  <c r="AE27" i="98"/>
  <c r="C28" i="98"/>
  <c r="E28" i="98"/>
  <c r="G28" i="98"/>
  <c r="I28" i="98"/>
  <c r="K28" i="98"/>
  <c r="M28" i="98"/>
  <c r="O28" i="98"/>
  <c r="Q28" i="98"/>
  <c r="R28" i="98"/>
  <c r="S28" i="98"/>
  <c r="U28" i="98"/>
  <c r="V28" i="98"/>
  <c r="X28" i="98"/>
  <c r="AA28" i="98"/>
  <c r="AC28" i="98"/>
  <c r="AE28" i="98"/>
  <c r="B37" i="98"/>
  <c r="B39" i="98"/>
  <c r="C30" i="98"/>
  <c r="E30" i="98"/>
  <c r="G30" i="98"/>
  <c r="H37" i="98"/>
  <c r="H39" i="98"/>
  <c r="I30" i="98"/>
  <c r="K30" i="98"/>
  <c r="M30" i="98"/>
  <c r="O30" i="98"/>
  <c r="Q30" i="98"/>
  <c r="T37" i="98"/>
  <c r="T39" i="98"/>
  <c r="U30" i="98"/>
  <c r="V37" i="98"/>
  <c r="V39" i="98"/>
  <c r="W30" i="98"/>
  <c r="X37" i="98"/>
  <c r="X39" i="98"/>
  <c r="Y30" i="98"/>
  <c r="AA30" i="98"/>
  <c r="AC30" i="98"/>
  <c r="AD39" i="98"/>
  <c r="AE30" i="98"/>
  <c r="C31" i="98"/>
  <c r="E31" i="98"/>
  <c r="G31" i="98"/>
  <c r="I31" i="98"/>
  <c r="K31" i="98"/>
  <c r="M31" i="98"/>
  <c r="O31" i="98"/>
  <c r="Q31" i="98"/>
  <c r="U31" i="98"/>
  <c r="W31" i="98"/>
  <c r="Y31" i="98"/>
  <c r="AA31" i="98"/>
  <c r="AC31" i="98"/>
  <c r="AE31" i="98"/>
  <c r="C32" i="98"/>
  <c r="E32" i="98"/>
  <c r="G32" i="98"/>
  <c r="I32" i="98"/>
  <c r="K32" i="98"/>
  <c r="M32" i="98"/>
  <c r="O32" i="98"/>
  <c r="Q32" i="98"/>
  <c r="U32" i="98"/>
  <c r="W32" i="98"/>
  <c r="Y32" i="98"/>
  <c r="AA32" i="98"/>
  <c r="AC32" i="98"/>
  <c r="AE32" i="98"/>
  <c r="C33" i="98"/>
  <c r="E33" i="98"/>
  <c r="G33" i="98"/>
  <c r="I33" i="98"/>
  <c r="K33" i="98"/>
  <c r="M33" i="98"/>
  <c r="O33" i="98"/>
  <c r="Q33" i="98"/>
  <c r="U33" i="98"/>
  <c r="W33" i="98"/>
  <c r="Y33" i="98"/>
  <c r="AA33" i="98"/>
  <c r="AC33" i="98"/>
  <c r="AE33" i="98"/>
  <c r="C34" i="98"/>
  <c r="E34" i="98"/>
  <c r="G34" i="98"/>
  <c r="I34" i="98"/>
  <c r="K34" i="98"/>
  <c r="M34" i="98"/>
  <c r="O34" i="98"/>
  <c r="Q34" i="98"/>
  <c r="U34" i="98"/>
  <c r="W34" i="98"/>
  <c r="Y34" i="98"/>
  <c r="AA34" i="98"/>
  <c r="AC34" i="98"/>
  <c r="AE34" i="98"/>
  <c r="C35" i="98"/>
  <c r="E35" i="98"/>
  <c r="G35" i="98"/>
  <c r="I35" i="98"/>
  <c r="K35" i="98"/>
  <c r="M35" i="98"/>
  <c r="O35" i="98"/>
  <c r="Q35" i="98"/>
  <c r="U35" i="98"/>
  <c r="W35" i="98"/>
  <c r="Y35" i="98"/>
  <c r="AA35" i="98"/>
  <c r="AC35" i="98"/>
  <c r="AE35" i="98"/>
  <c r="C36" i="98"/>
  <c r="E36" i="98"/>
  <c r="G36" i="98"/>
  <c r="I36" i="98"/>
  <c r="K36" i="98"/>
  <c r="M36" i="98"/>
  <c r="O36" i="98"/>
  <c r="Q36" i="98"/>
  <c r="U36" i="98"/>
  <c r="W36" i="98"/>
  <c r="Y36" i="98"/>
  <c r="AA36" i="98"/>
  <c r="AC36" i="98"/>
  <c r="AE36" i="98"/>
  <c r="C37" i="98"/>
  <c r="E37" i="98"/>
  <c r="G37" i="98"/>
  <c r="I37" i="98"/>
  <c r="K37" i="98"/>
  <c r="M37" i="98"/>
  <c r="O37" i="98"/>
  <c r="Q37" i="98"/>
  <c r="R37" i="98"/>
  <c r="S37" i="98"/>
  <c r="U37" i="98"/>
  <c r="W37" i="98"/>
  <c r="Y37" i="98"/>
  <c r="AA37" i="98"/>
  <c r="AC37" i="98"/>
  <c r="AE37" i="98"/>
  <c r="C38" i="98"/>
  <c r="E38" i="98"/>
  <c r="G38" i="98"/>
  <c r="I38" i="98"/>
  <c r="K38" i="98"/>
  <c r="M38" i="98"/>
  <c r="O38" i="98"/>
  <c r="Q38" i="98"/>
  <c r="U38" i="98"/>
  <c r="W38" i="98"/>
  <c r="Y38" i="98"/>
  <c r="AA38" i="98"/>
  <c r="AC38" i="98"/>
  <c r="AE38" i="98"/>
  <c r="C39" i="98"/>
  <c r="E39" i="98"/>
  <c r="G39" i="98"/>
  <c r="I39" i="98"/>
  <c r="K39" i="98"/>
  <c r="M39" i="98"/>
  <c r="O39" i="98"/>
  <c r="Q39" i="98"/>
  <c r="R39" i="98"/>
  <c r="S39" i="98"/>
  <c r="U39" i="98"/>
  <c r="W39" i="98"/>
  <c r="Y39" i="98"/>
  <c r="AA39" i="98"/>
  <c r="AC39" i="98"/>
  <c r="AE39" i="98"/>
  <c r="B40" i="99"/>
  <c r="B40" i="98"/>
  <c r="B41" i="99"/>
  <c r="B41" i="98"/>
  <c r="B42" i="99"/>
  <c r="B42" i="98"/>
  <c r="B43" i="98"/>
  <c r="C40" i="98"/>
  <c r="C41" i="98"/>
  <c r="C42" i="98"/>
  <c r="C43" i="98"/>
  <c r="E43" i="98"/>
  <c r="G43" i="98"/>
  <c r="H43" i="98"/>
  <c r="I43" i="98"/>
  <c r="K43" i="98"/>
  <c r="M43" i="98"/>
  <c r="O43" i="98"/>
  <c r="Q43" i="98"/>
  <c r="R43" i="98"/>
  <c r="S43" i="98"/>
  <c r="T43" i="98"/>
  <c r="U43" i="98"/>
  <c r="V43" i="98"/>
  <c r="W43" i="98"/>
  <c r="X43" i="98"/>
  <c r="Y43" i="98"/>
  <c r="AA43" i="98"/>
  <c r="AC43" i="98"/>
  <c r="AE43" i="98"/>
  <c r="B46" i="98"/>
  <c r="D46" i="98"/>
  <c r="F46" i="98"/>
  <c r="H46" i="98"/>
  <c r="J46" i="98"/>
  <c r="L46" i="98"/>
  <c r="N46" i="98"/>
  <c r="P46" i="98"/>
  <c r="R46" i="98"/>
  <c r="T46" i="98"/>
  <c r="V46" i="98"/>
  <c r="X46" i="98"/>
  <c r="Z46" i="98"/>
  <c r="AB46" i="98"/>
  <c r="AD46" i="98"/>
  <c r="B59" i="98"/>
  <c r="C51" i="98"/>
  <c r="D59" i="98"/>
  <c r="E51" i="98"/>
  <c r="F59" i="98"/>
  <c r="G51" i="98"/>
  <c r="H59" i="98"/>
  <c r="I51" i="98"/>
  <c r="J59" i="98"/>
  <c r="K51" i="98"/>
  <c r="L59" i="98"/>
  <c r="M51" i="98"/>
  <c r="N59" i="98"/>
  <c r="O51" i="98"/>
  <c r="P59" i="98"/>
  <c r="Q51" i="98"/>
  <c r="T59" i="98"/>
  <c r="U51" i="98"/>
  <c r="V59" i="98"/>
  <c r="W51" i="98"/>
  <c r="X59" i="98"/>
  <c r="Y51" i="98"/>
  <c r="AA51" i="98"/>
  <c r="AC51" i="98"/>
  <c r="AD59" i="98"/>
  <c r="AE51" i="98"/>
  <c r="C52" i="98"/>
  <c r="E52" i="98"/>
  <c r="G52" i="98"/>
  <c r="I52" i="98"/>
  <c r="K52" i="98"/>
  <c r="M52" i="98"/>
  <c r="O52" i="98"/>
  <c r="Q52" i="98"/>
  <c r="U52" i="98"/>
  <c r="W52" i="98"/>
  <c r="Y52" i="98"/>
  <c r="AA52" i="98"/>
  <c r="AC52" i="98"/>
  <c r="AE52" i="98"/>
  <c r="C53" i="98"/>
  <c r="E53" i="98"/>
  <c r="G53" i="98"/>
  <c r="I53" i="98"/>
  <c r="K53" i="98"/>
  <c r="M53" i="98"/>
  <c r="O53" i="98"/>
  <c r="Q53" i="98"/>
  <c r="U53" i="98"/>
  <c r="W53" i="98"/>
  <c r="Y53" i="98"/>
  <c r="AA53" i="98"/>
  <c r="AC53" i="98"/>
  <c r="AE53" i="98"/>
  <c r="C54" i="98"/>
  <c r="E54" i="98"/>
  <c r="G54" i="98"/>
  <c r="I54" i="98"/>
  <c r="K54" i="98"/>
  <c r="M54" i="98"/>
  <c r="O54" i="98"/>
  <c r="Q54" i="98"/>
  <c r="U54" i="98"/>
  <c r="W54" i="98"/>
  <c r="Y54" i="98"/>
  <c r="AA54" i="98"/>
  <c r="AC54" i="98"/>
  <c r="AE54" i="98"/>
  <c r="C55" i="98"/>
  <c r="E55" i="98"/>
  <c r="G55" i="98"/>
  <c r="I55" i="98"/>
  <c r="K55" i="98"/>
  <c r="M55" i="98"/>
  <c r="O55" i="98"/>
  <c r="Q55" i="98"/>
  <c r="U55" i="98"/>
  <c r="W55" i="98"/>
  <c r="Y55" i="98"/>
  <c r="AA55" i="98"/>
  <c r="AC55" i="98"/>
  <c r="AE55" i="98"/>
  <c r="C56" i="98"/>
  <c r="E56" i="98"/>
  <c r="G56" i="98"/>
  <c r="I56" i="98"/>
  <c r="K56" i="98"/>
  <c r="M56" i="98"/>
  <c r="O56" i="98"/>
  <c r="Q56" i="98"/>
  <c r="U56" i="98"/>
  <c r="W56" i="98"/>
  <c r="Y56" i="98"/>
  <c r="AA56" i="98"/>
  <c r="AC56" i="98"/>
  <c r="AE56" i="98"/>
  <c r="C57" i="98"/>
  <c r="E57" i="98"/>
  <c r="G57" i="98"/>
  <c r="I57" i="98"/>
  <c r="K57" i="98"/>
  <c r="M57" i="98"/>
  <c r="O57" i="98"/>
  <c r="Q57" i="98"/>
  <c r="U57" i="98"/>
  <c r="W57" i="98"/>
  <c r="Y57" i="98"/>
  <c r="AA57" i="98"/>
  <c r="AC57" i="98"/>
  <c r="AE57" i="98"/>
  <c r="C58" i="98"/>
  <c r="E58" i="98"/>
  <c r="G58" i="98"/>
  <c r="I58" i="98"/>
  <c r="K58" i="98"/>
  <c r="M58" i="98"/>
  <c r="O58" i="98"/>
  <c r="Q58" i="98"/>
  <c r="U58" i="98"/>
  <c r="W58" i="98"/>
  <c r="Y58" i="98"/>
  <c r="AA58" i="98"/>
  <c r="AC58" i="98"/>
  <c r="AE58" i="98"/>
  <c r="C59" i="98"/>
  <c r="E59" i="98"/>
  <c r="G59" i="98"/>
  <c r="I59" i="98"/>
  <c r="K59" i="98"/>
  <c r="M59" i="98"/>
  <c r="O59" i="98"/>
  <c r="Q59" i="98"/>
  <c r="R59" i="98"/>
  <c r="S59" i="98"/>
  <c r="U59" i="98"/>
  <c r="W59" i="98"/>
  <c r="Y59" i="98"/>
  <c r="Z59" i="98"/>
  <c r="AA59" i="98"/>
  <c r="AB59" i="98"/>
  <c r="AC59" i="98"/>
  <c r="AE59" i="98"/>
  <c r="K1" i="99"/>
  <c r="B10" i="99"/>
  <c r="C7" i="99"/>
  <c r="E7" i="99"/>
  <c r="G7" i="99"/>
  <c r="I7" i="99"/>
  <c r="K7" i="99"/>
  <c r="M7" i="99"/>
  <c r="O7" i="99"/>
  <c r="Q7" i="99"/>
  <c r="R10" i="99"/>
  <c r="S7" i="99"/>
  <c r="U7" i="99"/>
  <c r="W7" i="99"/>
  <c r="X10" i="99"/>
  <c r="Y7" i="99"/>
  <c r="AA7" i="99"/>
  <c r="AC7" i="99"/>
  <c r="AE7" i="99"/>
  <c r="AG7" i="99"/>
  <c r="AI7" i="99"/>
  <c r="AJ10" i="99"/>
  <c r="AK7" i="99"/>
  <c r="AM7" i="99"/>
  <c r="C8" i="99"/>
  <c r="E8" i="99"/>
  <c r="G8" i="99"/>
  <c r="I8" i="99"/>
  <c r="K8" i="99"/>
  <c r="M8" i="99"/>
  <c r="O8" i="99"/>
  <c r="Q8" i="99"/>
  <c r="S8" i="99"/>
  <c r="U8" i="99"/>
  <c r="W8" i="99"/>
  <c r="Y8" i="99"/>
  <c r="AA8" i="99"/>
  <c r="AC8" i="99"/>
  <c r="AE8" i="99"/>
  <c r="AG8" i="99"/>
  <c r="AI8" i="99"/>
  <c r="AK8" i="99"/>
  <c r="AM8" i="99"/>
  <c r="C9" i="99"/>
  <c r="E9" i="99"/>
  <c r="G9" i="99"/>
  <c r="I9" i="99"/>
  <c r="K9" i="99"/>
  <c r="M9" i="99"/>
  <c r="O9" i="99"/>
  <c r="Q9" i="99"/>
  <c r="S9" i="99"/>
  <c r="U9" i="99"/>
  <c r="W9" i="99"/>
  <c r="Y9" i="99"/>
  <c r="AA9" i="99"/>
  <c r="AC9" i="99"/>
  <c r="AE9" i="99"/>
  <c r="AG9" i="99"/>
  <c r="AI9" i="99"/>
  <c r="AK9" i="99"/>
  <c r="AM9" i="99"/>
  <c r="C10" i="99"/>
  <c r="E10" i="99"/>
  <c r="G10" i="99"/>
  <c r="I10" i="99"/>
  <c r="K10" i="99"/>
  <c r="L10" i="99"/>
  <c r="M10" i="99"/>
  <c r="N10" i="99"/>
  <c r="O10" i="99"/>
  <c r="Q10" i="99"/>
  <c r="S10" i="99"/>
  <c r="U10" i="99"/>
  <c r="W10" i="99"/>
  <c r="Y10" i="99"/>
  <c r="AA10" i="99"/>
  <c r="AC10" i="99"/>
  <c r="AE10" i="99"/>
  <c r="AG10" i="99"/>
  <c r="AI10" i="99"/>
  <c r="AK10" i="99"/>
  <c r="AM10" i="99"/>
  <c r="B26" i="99"/>
  <c r="B28" i="99"/>
  <c r="C12" i="99"/>
  <c r="K12" i="99"/>
  <c r="Q12" i="99"/>
  <c r="R26" i="99"/>
  <c r="R28" i="99"/>
  <c r="S12" i="99"/>
  <c r="U12" i="99"/>
  <c r="W12" i="99"/>
  <c r="AA12" i="99"/>
  <c r="AC12" i="99"/>
  <c r="AE12" i="99"/>
  <c r="AG12" i="99"/>
  <c r="AI12" i="99"/>
  <c r="AM12" i="99"/>
  <c r="C13" i="99"/>
  <c r="K13" i="99"/>
  <c r="Q13" i="99"/>
  <c r="S13" i="99"/>
  <c r="U13" i="99"/>
  <c r="W13" i="99"/>
  <c r="AA13" i="99"/>
  <c r="AC13" i="99"/>
  <c r="AE13" i="99"/>
  <c r="AG13" i="99"/>
  <c r="AI13" i="99"/>
  <c r="AM13" i="99"/>
  <c r="C14" i="99"/>
  <c r="K14" i="99"/>
  <c r="Q14" i="99"/>
  <c r="S14" i="99"/>
  <c r="U14" i="99"/>
  <c r="W14" i="99"/>
  <c r="AA14" i="99"/>
  <c r="AC14" i="99"/>
  <c r="AE14" i="99"/>
  <c r="AG14" i="99"/>
  <c r="AI14" i="99"/>
  <c r="AM14" i="99"/>
  <c r="C15" i="99"/>
  <c r="K15" i="99"/>
  <c r="Q15" i="99"/>
  <c r="S15" i="99"/>
  <c r="U15" i="99"/>
  <c r="W15" i="99"/>
  <c r="AA15" i="99"/>
  <c r="AC15" i="99"/>
  <c r="AE15" i="99"/>
  <c r="AG15" i="99"/>
  <c r="AI15" i="99"/>
  <c r="AM15" i="99"/>
  <c r="C16" i="99"/>
  <c r="K16" i="99"/>
  <c r="Q16" i="99"/>
  <c r="S16" i="99"/>
  <c r="U16" i="99"/>
  <c r="W16" i="99"/>
  <c r="AA16" i="99"/>
  <c r="AC16" i="99"/>
  <c r="AE16" i="99"/>
  <c r="AG16" i="99"/>
  <c r="AI16" i="99"/>
  <c r="AM16" i="99"/>
  <c r="C17" i="99"/>
  <c r="K17" i="99"/>
  <c r="Q17" i="99"/>
  <c r="S17" i="99"/>
  <c r="U17" i="99"/>
  <c r="W17" i="99"/>
  <c r="AA17" i="99"/>
  <c r="AC17" i="99"/>
  <c r="AE17" i="99"/>
  <c r="AG17" i="99"/>
  <c r="AI17" i="99"/>
  <c r="AM17" i="99"/>
  <c r="C18" i="99"/>
  <c r="K18" i="99"/>
  <c r="Q18" i="99"/>
  <c r="S18" i="99"/>
  <c r="U18" i="99"/>
  <c r="W18" i="99"/>
  <c r="AA18" i="99"/>
  <c r="AC18" i="99"/>
  <c r="AE18" i="99"/>
  <c r="AG18" i="99"/>
  <c r="AI18" i="99"/>
  <c r="AM18" i="99"/>
  <c r="C19" i="99"/>
  <c r="K19" i="99"/>
  <c r="Q19" i="99"/>
  <c r="S19" i="99"/>
  <c r="U19" i="99"/>
  <c r="W19" i="99"/>
  <c r="AA19" i="99"/>
  <c r="AC19" i="99"/>
  <c r="AE19" i="99"/>
  <c r="AG19" i="99"/>
  <c r="AI19" i="99"/>
  <c r="AM19" i="99"/>
  <c r="C20" i="99"/>
  <c r="K20" i="99"/>
  <c r="Q20" i="99"/>
  <c r="S20" i="99"/>
  <c r="U20" i="99"/>
  <c r="W20" i="99"/>
  <c r="AA20" i="99"/>
  <c r="AC20" i="99"/>
  <c r="AE20" i="99"/>
  <c r="AG20" i="99"/>
  <c r="AI20" i="99"/>
  <c r="AM20" i="99"/>
  <c r="C21" i="99"/>
  <c r="K21" i="99"/>
  <c r="Q21" i="99"/>
  <c r="S21" i="99"/>
  <c r="U21" i="99"/>
  <c r="W21" i="99"/>
  <c r="AA21" i="99"/>
  <c r="AC21" i="99"/>
  <c r="AE21" i="99"/>
  <c r="AG21" i="99"/>
  <c r="AI21" i="99"/>
  <c r="AM21" i="99"/>
  <c r="C22" i="99"/>
  <c r="K22" i="99"/>
  <c r="Q22" i="99"/>
  <c r="S22" i="99"/>
  <c r="U22" i="99"/>
  <c r="W22" i="99"/>
  <c r="AA22" i="99"/>
  <c r="AC22" i="99"/>
  <c r="AE22" i="99"/>
  <c r="AG22" i="99"/>
  <c r="AI22" i="99"/>
  <c r="AM22" i="99"/>
  <c r="C23" i="99"/>
  <c r="K23" i="99"/>
  <c r="Q23" i="99"/>
  <c r="S23" i="99"/>
  <c r="U23" i="99"/>
  <c r="W23" i="99"/>
  <c r="AA23" i="99"/>
  <c r="AC23" i="99"/>
  <c r="AE23" i="99"/>
  <c r="AG23" i="99"/>
  <c r="AI23" i="99"/>
  <c r="AM23" i="99"/>
  <c r="C24" i="99"/>
  <c r="K24" i="99"/>
  <c r="Q24" i="99"/>
  <c r="S24" i="99"/>
  <c r="U24" i="99"/>
  <c r="W24" i="99"/>
  <c r="AA24" i="99"/>
  <c r="AC24" i="99"/>
  <c r="AE24" i="99"/>
  <c r="AG24" i="99"/>
  <c r="AI24" i="99"/>
  <c r="AM24" i="99"/>
  <c r="K25" i="99"/>
  <c r="Q25" i="99"/>
  <c r="S25" i="99"/>
  <c r="U25" i="99"/>
  <c r="W25" i="99"/>
  <c r="AA25" i="99"/>
  <c r="AC25" i="99"/>
  <c r="AE25" i="99"/>
  <c r="AG25" i="99"/>
  <c r="AI25" i="99"/>
  <c r="AM25" i="99"/>
  <c r="C26" i="99"/>
  <c r="F26" i="99"/>
  <c r="G26" i="99"/>
  <c r="H26" i="99"/>
  <c r="K26" i="99"/>
  <c r="Q26" i="99"/>
  <c r="S26" i="99"/>
  <c r="U26" i="99"/>
  <c r="W26" i="99"/>
  <c r="AA26" i="99"/>
  <c r="AC26" i="99"/>
  <c r="AE26" i="99"/>
  <c r="AG26" i="99"/>
  <c r="AI26" i="99"/>
  <c r="AM26" i="99"/>
  <c r="C27" i="99"/>
  <c r="K27" i="99"/>
  <c r="Q27" i="99"/>
  <c r="S27" i="99"/>
  <c r="U27" i="99"/>
  <c r="W27" i="99"/>
  <c r="AA27" i="99"/>
  <c r="AC27" i="99"/>
  <c r="AE27" i="99"/>
  <c r="AG27" i="99"/>
  <c r="AI27" i="99"/>
  <c r="AM27" i="99"/>
  <c r="C28" i="99"/>
  <c r="F28" i="99"/>
  <c r="G28" i="99"/>
  <c r="H28" i="99"/>
  <c r="K28" i="99"/>
  <c r="Q28" i="99"/>
  <c r="S28" i="99"/>
  <c r="U28" i="99"/>
  <c r="W28" i="99"/>
  <c r="AA28" i="99"/>
  <c r="AC28" i="99"/>
  <c r="AE28" i="99"/>
  <c r="AG28" i="99"/>
  <c r="AI28" i="99"/>
  <c r="AM28" i="99"/>
  <c r="B37" i="99"/>
  <c r="B39" i="99"/>
  <c r="C30" i="99"/>
  <c r="F37" i="99"/>
  <c r="F39" i="99"/>
  <c r="G30" i="99"/>
  <c r="H37" i="99"/>
  <c r="H39" i="99"/>
  <c r="I30" i="99"/>
  <c r="J37" i="99"/>
  <c r="J39" i="99"/>
  <c r="K30" i="99"/>
  <c r="Q30" i="99"/>
  <c r="R37" i="99"/>
  <c r="R39" i="99"/>
  <c r="S30" i="99"/>
  <c r="U30" i="99"/>
  <c r="W30" i="99"/>
  <c r="AA30" i="99"/>
  <c r="AC30" i="99"/>
  <c r="AE30" i="99"/>
  <c r="AG30" i="99"/>
  <c r="AI30" i="99"/>
  <c r="AM30" i="99"/>
  <c r="C31" i="99"/>
  <c r="G31" i="99"/>
  <c r="I31" i="99"/>
  <c r="K31" i="99"/>
  <c r="Q31" i="99"/>
  <c r="S31" i="99"/>
  <c r="U31" i="99"/>
  <c r="W31" i="99"/>
  <c r="AA31" i="99"/>
  <c r="AC31" i="99"/>
  <c r="AE31" i="99"/>
  <c r="AG31" i="99"/>
  <c r="AI31" i="99"/>
  <c r="AM31" i="99"/>
  <c r="C32" i="99"/>
  <c r="G32" i="99"/>
  <c r="I32" i="99"/>
  <c r="K32" i="99"/>
  <c r="Q32" i="99"/>
  <c r="S32" i="99"/>
  <c r="U32" i="99"/>
  <c r="W32" i="99"/>
  <c r="AA32" i="99"/>
  <c r="AC32" i="99"/>
  <c r="AE32" i="99"/>
  <c r="AG32" i="99"/>
  <c r="AI32" i="99"/>
  <c r="AM32" i="99"/>
  <c r="C33" i="99"/>
  <c r="G33" i="99"/>
  <c r="I33" i="99"/>
  <c r="K33" i="99"/>
  <c r="Q33" i="99"/>
  <c r="S33" i="99"/>
  <c r="U33" i="99"/>
  <c r="W33" i="99"/>
  <c r="AA33" i="99"/>
  <c r="AC33" i="99"/>
  <c r="AE33" i="99"/>
  <c r="AG33" i="99"/>
  <c r="AI33" i="99"/>
  <c r="AM33" i="99"/>
  <c r="C34" i="99"/>
  <c r="G34" i="99"/>
  <c r="I34" i="99"/>
  <c r="K34" i="99"/>
  <c r="Q34" i="99"/>
  <c r="S34" i="99"/>
  <c r="U34" i="99"/>
  <c r="W34" i="99"/>
  <c r="AA34" i="99"/>
  <c r="AC34" i="99"/>
  <c r="AE34" i="99"/>
  <c r="AG34" i="99"/>
  <c r="AI34" i="99"/>
  <c r="AM34" i="99"/>
  <c r="C35" i="99"/>
  <c r="G35" i="99"/>
  <c r="I35" i="99"/>
  <c r="K35" i="99"/>
  <c r="Q35" i="99"/>
  <c r="S35" i="99"/>
  <c r="U35" i="99"/>
  <c r="W35" i="99"/>
  <c r="AA35" i="99"/>
  <c r="AC35" i="99"/>
  <c r="AE35" i="99"/>
  <c r="AG35" i="99"/>
  <c r="AI35" i="99"/>
  <c r="AM35" i="99"/>
  <c r="C36" i="99"/>
  <c r="G36" i="99"/>
  <c r="I36" i="99"/>
  <c r="K36" i="99"/>
  <c r="Q36" i="99"/>
  <c r="S36" i="99"/>
  <c r="U36" i="99"/>
  <c r="W36" i="99"/>
  <c r="AA36" i="99"/>
  <c r="AC36" i="99"/>
  <c r="AE36" i="99"/>
  <c r="AG36" i="99"/>
  <c r="AI36" i="99"/>
  <c r="AM36" i="99"/>
  <c r="C37" i="99"/>
  <c r="G37" i="99"/>
  <c r="I37" i="99"/>
  <c r="K37" i="99"/>
  <c r="Q37" i="99"/>
  <c r="S37" i="99"/>
  <c r="U37" i="99"/>
  <c r="W37" i="99"/>
  <c r="AA37" i="99"/>
  <c r="AC37" i="99"/>
  <c r="AE37" i="99"/>
  <c r="AG37" i="99"/>
  <c r="AI37" i="99"/>
  <c r="AM37" i="99"/>
  <c r="C38" i="99"/>
  <c r="G38" i="99"/>
  <c r="I38" i="99"/>
  <c r="K38" i="99"/>
  <c r="Q38" i="99"/>
  <c r="S38" i="99"/>
  <c r="U38" i="99"/>
  <c r="W38" i="99"/>
  <c r="AA38" i="99"/>
  <c r="AC38" i="99"/>
  <c r="AE38" i="99"/>
  <c r="AG38" i="99"/>
  <c r="AI38" i="99"/>
  <c r="AM38" i="99"/>
  <c r="C39" i="99"/>
  <c r="G39" i="99"/>
  <c r="I39" i="99"/>
  <c r="K39" i="99"/>
  <c r="Q39" i="99"/>
  <c r="S39" i="99"/>
  <c r="U39" i="99"/>
  <c r="W39" i="99"/>
  <c r="AA39" i="99"/>
  <c r="AC39" i="99"/>
  <c r="AE39" i="99"/>
  <c r="AG39" i="99"/>
  <c r="AI39" i="99"/>
  <c r="AM39" i="99"/>
  <c r="B43" i="99"/>
  <c r="C43" i="99"/>
  <c r="D43" i="99"/>
  <c r="E43" i="99"/>
  <c r="F43" i="99"/>
  <c r="G43" i="99"/>
  <c r="H43" i="99"/>
  <c r="I43" i="99"/>
  <c r="K43" i="99"/>
  <c r="L43" i="99"/>
  <c r="M43" i="99"/>
  <c r="N43" i="99"/>
  <c r="O43" i="99"/>
  <c r="Q43" i="99"/>
  <c r="R43" i="99"/>
  <c r="S43" i="99"/>
  <c r="T43" i="99"/>
  <c r="U43" i="99"/>
  <c r="V43" i="99"/>
  <c r="W43" i="99"/>
  <c r="X43" i="99"/>
  <c r="Y43" i="99"/>
  <c r="Z43" i="99"/>
  <c r="AA43" i="99"/>
  <c r="AB43" i="99"/>
  <c r="AC43" i="99"/>
  <c r="AD43" i="99"/>
  <c r="AE43" i="99"/>
  <c r="AF43" i="99"/>
  <c r="AG43" i="99"/>
  <c r="AH43" i="99"/>
  <c r="AI43" i="99"/>
  <c r="AJ43" i="99"/>
  <c r="AK43" i="99"/>
  <c r="AM43" i="99"/>
  <c r="B46" i="99"/>
  <c r="D46" i="99"/>
  <c r="F46" i="99"/>
  <c r="H46" i="99"/>
  <c r="J46" i="99"/>
  <c r="L46" i="99"/>
  <c r="N46" i="99"/>
  <c r="P46" i="99"/>
  <c r="R46" i="99"/>
  <c r="T46" i="99"/>
  <c r="V46" i="99"/>
  <c r="X46" i="99"/>
  <c r="Z46" i="99"/>
  <c r="AB46" i="99"/>
  <c r="AD46" i="99"/>
  <c r="AF46" i="99"/>
  <c r="AH46" i="99"/>
  <c r="AJ46" i="99"/>
  <c r="AL46" i="99"/>
  <c r="B59" i="99"/>
  <c r="C51" i="99"/>
  <c r="F59" i="99"/>
  <c r="G51" i="99"/>
  <c r="H59" i="99"/>
  <c r="I51" i="99"/>
  <c r="J59" i="99"/>
  <c r="K51" i="99"/>
  <c r="P59" i="99"/>
  <c r="Q51" i="99"/>
  <c r="R59" i="99"/>
  <c r="S51" i="99"/>
  <c r="T59" i="99"/>
  <c r="U51" i="99"/>
  <c r="V59" i="99"/>
  <c r="W51" i="99"/>
  <c r="AF59" i="99"/>
  <c r="AA51" i="99"/>
  <c r="AC51" i="99"/>
  <c r="AE51" i="99"/>
  <c r="AG51" i="99"/>
  <c r="AH59" i="99"/>
  <c r="AI51" i="99"/>
  <c r="AM51" i="99"/>
  <c r="C52" i="99"/>
  <c r="G52" i="99"/>
  <c r="I52" i="99"/>
  <c r="K52" i="99"/>
  <c r="Q52" i="99"/>
  <c r="S52" i="99"/>
  <c r="U52" i="99"/>
  <c r="W52" i="99"/>
  <c r="AA52" i="99"/>
  <c r="AC52" i="99"/>
  <c r="AE52" i="99"/>
  <c r="AG52" i="99"/>
  <c r="AI52" i="99"/>
  <c r="AM52" i="99"/>
  <c r="C53" i="99"/>
  <c r="G53" i="99"/>
  <c r="I53" i="99"/>
  <c r="K53" i="99"/>
  <c r="Q53" i="99"/>
  <c r="S53" i="99"/>
  <c r="U53" i="99"/>
  <c r="W53" i="99"/>
  <c r="AA53" i="99"/>
  <c r="AC53" i="99"/>
  <c r="AE53" i="99"/>
  <c r="AG53" i="99"/>
  <c r="AI53" i="99"/>
  <c r="AM53" i="99"/>
  <c r="C54" i="99"/>
  <c r="G54" i="99"/>
  <c r="I54" i="99"/>
  <c r="K54" i="99"/>
  <c r="Q54" i="99"/>
  <c r="S54" i="99"/>
  <c r="U54" i="99"/>
  <c r="W54" i="99"/>
  <c r="AA54" i="99"/>
  <c r="AC54" i="99"/>
  <c r="AE54" i="99"/>
  <c r="AG54" i="99"/>
  <c r="AI54" i="99"/>
  <c r="AM54" i="99"/>
  <c r="C55" i="99"/>
  <c r="G55" i="99"/>
  <c r="I55" i="99"/>
  <c r="K55" i="99"/>
  <c r="Q55" i="99"/>
  <c r="S55" i="99"/>
  <c r="U55" i="99"/>
  <c r="W55" i="99"/>
  <c r="AA55" i="99"/>
  <c r="AC55" i="99"/>
  <c r="AE55" i="99"/>
  <c r="AG55" i="99"/>
  <c r="AI55" i="99"/>
  <c r="AM55" i="99"/>
  <c r="C56" i="99"/>
  <c r="G56" i="99"/>
  <c r="I56" i="99"/>
  <c r="K56" i="99"/>
  <c r="Q56" i="99"/>
  <c r="S56" i="99"/>
  <c r="U56" i="99"/>
  <c r="W56" i="99"/>
  <c r="AA56" i="99"/>
  <c r="AC56" i="99"/>
  <c r="AE56" i="99"/>
  <c r="AG56" i="99"/>
  <c r="AI56" i="99"/>
  <c r="AM56" i="99"/>
  <c r="C57" i="99"/>
  <c r="G57" i="99"/>
  <c r="I57" i="99"/>
  <c r="K57" i="99"/>
  <c r="Q57" i="99"/>
  <c r="S57" i="99"/>
  <c r="U57" i="99"/>
  <c r="W57" i="99"/>
  <c r="AA57" i="99"/>
  <c r="AC57" i="99"/>
  <c r="AE57" i="99"/>
  <c r="AG57" i="99"/>
  <c r="AI57" i="99"/>
  <c r="AM57" i="99"/>
  <c r="C58" i="99"/>
  <c r="G58" i="99"/>
  <c r="I58" i="99"/>
  <c r="K58" i="99"/>
  <c r="Q58" i="99"/>
  <c r="S58" i="99"/>
  <c r="U58" i="99"/>
  <c r="W58" i="99"/>
  <c r="AA58" i="99"/>
  <c r="AC58" i="99"/>
  <c r="AE58" i="99"/>
  <c r="AG58" i="99"/>
  <c r="AI58" i="99"/>
  <c r="AM58" i="99"/>
  <c r="C59" i="99"/>
  <c r="D59" i="99"/>
  <c r="E59" i="99"/>
  <c r="G59" i="99"/>
  <c r="I59" i="99"/>
  <c r="K59" i="99"/>
  <c r="L59" i="99"/>
  <c r="M59" i="99"/>
  <c r="N59" i="99"/>
  <c r="O59" i="99"/>
  <c r="Q59" i="99"/>
  <c r="S59" i="99"/>
  <c r="U59" i="99"/>
  <c r="W59" i="99"/>
  <c r="X59" i="99"/>
  <c r="Y59" i="99"/>
  <c r="Z59" i="99"/>
  <c r="AA59" i="99"/>
  <c r="AB59" i="99"/>
  <c r="AC59" i="99"/>
  <c r="AD59" i="99"/>
  <c r="AE59" i="99"/>
  <c r="AG59" i="99"/>
  <c r="AI59" i="99"/>
  <c r="AJ59" i="99"/>
  <c r="AK59" i="99"/>
  <c r="AL59" i="99"/>
  <c r="AM59" i="99"/>
  <c r="B7" i="19"/>
  <c r="B8" i="19"/>
  <c r="B9" i="19"/>
  <c r="B10" i="19"/>
  <c r="B11" i="19"/>
  <c r="B12" i="19"/>
  <c r="C7" i="19"/>
  <c r="D12" i="19"/>
  <c r="E7" i="19"/>
  <c r="F12" i="19"/>
  <c r="G7" i="19"/>
  <c r="C8" i="19"/>
  <c r="E8" i="19"/>
  <c r="G8" i="19"/>
  <c r="C9" i="19"/>
  <c r="E9" i="19"/>
  <c r="G9" i="19"/>
  <c r="C10" i="19"/>
  <c r="E10" i="19"/>
  <c r="G10" i="19"/>
  <c r="C11" i="19"/>
  <c r="E11" i="19"/>
  <c r="G11" i="19"/>
  <c r="C12" i="19"/>
  <c r="E12" i="19"/>
  <c r="G12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C14" i="19"/>
  <c r="D33" i="19"/>
  <c r="D37" i="19"/>
  <c r="D39" i="19"/>
  <c r="E14" i="19"/>
  <c r="F33" i="19"/>
  <c r="F37" i="19"/>
  <c r="F39" i="19"/>
  <c r="G14" i="19"/>
  <c r="C15" i="19"/>
  <c r="E15" i="19"/>
  <c r="G15" i="19"/>
  <c r="C16" i="19"/>
  <c r="E16" i="19"/>
  <c r="G16" i="19"/>
  <c r="C17" i="19"/>
  <c r="E17" i="19"/>
  <c r="G17" i="19"/>
  <c r="C18" i="19"/>
  <c r="E18" i="19"/>
  <c r="G18" i="19"/>
  <c r="C19" i="19"/>
  <c r="E19" i="19"/>
  <c r="G19" i="19"/>
  <c r="C20" i="19"/>
  <c r="E20" i="19"/>
  <c r="G20" i="19"/>
  <c r="C21" i="19"/>
  <c r="E21" i="19"/>
  <c r="G21" i="19"/>
  <c r="C22" i="19"/>
  <c r="E22" i="19"/>
  <c r="G22" i="19"/>
  <c r="C23" i="19"/>
  <c r="E23" i="19"/>
  <c r="G23" i="19"/>
  <c r="C24" i="19"/>
  <c r="E24" i="19"/>
  <c r="G24" i="19"/>
  <c r="C25" i="19"/>
  <c r="E25" i="19"/>
  <c r="G25" i="19"/>
  <c r="C26" i="19"/>
  <c r="E26" i="19"/>
  <c r="G26" i="19"/>
  <c r="C27" i="19"/>
  <c r="E27" i="19"/>
  <c r="G27" i="19"/>
  <c r="C28" i="19"/>
  <c r="E28" i="19"/>
  <c r="G28" i="19"/>
  <c r="C29" i="19"/>
  <c r="E29" i="19"/>
  <c r="G29" i="19"/>
  <c r="C30" i="19"/>
  <c r="E30" i="19"/>
  <c r="G30" i="19"/>
  <c r="C31" i="19"/>
  <c r="E31" i="19"/>
  <c r="G31" i="19"/>
  <c r="C32" i="19"/>
  <c r="E32" i="19"/>
  <c r="G32" i="19"/>
  <c r="C33" i="19"/>
  <c r="E33" i="19"/>
  <c r="G33" i="19"/>
  <c r="C34" i="19"/>
  <c r="E34" i="19"/>
  <c r="G34" i="19"/>
  <c r="C35" i="19"/>
  <c r="E35" i="19"/>
  <c r="G35" i="19"/>
  <c r="C36" i="19"/>
  <c r="E36" i="19"/>
  <c r="G36" i="19"/>
  <c r="C37" i="19"/>
  <c r="E37" i="19"/>
  <c r="G37" i="19"/>
  <c r="C38" i="19"/>
  <c r="E38" i="19"/>
  <c r="G38" i="19"/>
  <c r="C39" i="19"/>
  <c r="E39" i="19"/>
  <c r="G39" i="19"/>
  <c r="B41" i="19"/>
  <c r="B42" i="19"/>
  <c r="D42" i="19"/>
  <c r="F42" i="19"/>
  <c r="P1" i="9"/>
  <c r="B12" i="9"/>
  <c r="C7" i="9"/>
  <c r="E7" i="9"/>
  <c r="G7" i="9"/>
  <c r="I7" i="9"/>
  <c r="K7" i="9"/>
  <c r="M7" i="9"/>
  <c r="O7" i="9"/>
  <c r="Q7" i="9"/>
  <c r="S7" i="9"/>
  <c r="U7" i="9"/>
  <c r="W7" i="9"/>
  <c r="C8" i="9"/>
  <c r="E8" i="9"/>
  <c r="G8" i="9"/>
  <c r="I8" i="9"/>
  <c r="K8" i="9"/>
  <c r="M8" i="9"/>
  <c r="O8" i="9"/>
  <c r="Q8" i="9"/>
  <c r="S8" i="9"/>
  <c r="U8" i="9"/>
  <c r="W8" i="9"/>
  <c r="C9" i="9"/>
  <c r="E9" i="9"/>
  <c r="G9" i="9"/>
  <c r="I9" i="9"/>
  <c r="K9" i="9"/>
  <c r="M9" i="9"/>
  <c r="O9" i="9"/>
  <c r="Q9" i="9"/>
  <c r="S9" i="9"/>
  <c r="U9" i="9"/>
  <c r="W9" i="9"/>
  <c r="C10" i="9"/>
  <c r="E10" i="9"/>
  <c r="G10" i="9"/>
  <c r="I10" i="9"/>
  <c r="K10" i="9"/>
  <c r="M10" i="9"/>
  <c r="O10" i="9"/>
  <c r="Q10" i="9"/>
  <c r="S10" i="9"/>
  <c r="U10" i="9"/>
  <c r="W10" i="9"/>
  <c r="C11" i="9"/>
  <c r="E11" i="9"/>
  <c r="G11" i="9"/>
  <c r="I11" i="9"/>
  <c r="K11" i="9"/>
  <c r="M11" i="9"/>
  <c r="O11" i="9"/>
  <c r="Q11" i="9"/>
  <c r="S11" i="9"/>
  <c r="U11" i="9"/>
  <c r="W11" i="9"/>
  <c r="C12" i="9"/>
  <c r="E12" i="9"/>
  <c r="G12" i="9"/>
  <c r="I12" i="9"/>
  <c r="K12" i="9"/>
  <c r="M12" i="9"/>
  <c r="O12" i="9"/>
  <c r="Q12" i="9"/>
  <c r="S12" i="9"/>
  <c r="U12" i="9"/>
  <c r="W12" i="9"/>
  <c r="B21" i="9"/>
  <c r="B26" i="9"/>
  <c r="B31" i="9"/>
  <c r="B62" i="9"/>
  <c r="B65" i="9"/>
  <c r="B54" i="9"/>
  <c r="B50" i="9"/>
  <c r="B34" i="9"/>
  <c r="B41" i="9"/>
  <c r="B47" i="9"/>
  <c r="B70" i="9"/>
  <c r="B72" i="9"/>
  <c r="C14" i="9"/>
  <c r="E14" i="9"/>
  <c r="G14" i="9"/>
  <c r="I14" i="9"/>
  <c r="K14" i="9"/>
  <c r="M14" i="9"/>
  <c r="Q14" i="9"/>
  <c r="S14" i="9"/>
  <c r="U14" i="9"/>
  <c r="W14" i="9"/>
  <c r="C15" i="9"/>
  <c r="E15" i="9"/>
  <c r="G15" i="9"/>
  <c r="I15" i="9"/>
  <c r="K15" i="9"/>
  <c r="M15" i="9"/>
  <c r="Q15" i="9"/>
  <c r="S15" i="9"/>
  <c r="U15" i="9"/>
  <c r="W15" i="9"/>
  <c r="C16" i="9"/>
  <c r="E16" i="9"/>
  <c r="G16" i="9"/>
  <c r="I16" i="9"/>
  <c r="K16" i="9"/>
  <c r="M16" i="9"/>
  <c r="Q16" i="9"/>
  <c r="S16" i="9"/>
  <c r="U16" i="9"/>
  <c r="W16" i="9"/>
  <c r="C17" i="9"/>
  <c r="E17" i="9"/>
  <c r="G17" i="9"/>
  <c r="I17" i="9"/>
  <c r="K17" i="9"/>
  <c r="M17" i="9"/>
  <c r="Q17" i="9"/>
  <c r="S17" i="9"/>
  <c r="U17" i="9"/>
  <c r="W17" i="9"/>
  <c r="C18" i="9"/>
  <c r="E18" i="9"/>
  <c r="G18" i="9"/>
  <c r="I18" i="9"/>
  <c r="K18" i="9"/>
  <c r="M18" i="9"/>
  <c r="Q18" i="9"/>
  <c r="S18" i="9"/>
  <c r="U18" i="9"/>
  <c r="W18" i="9"/>
  <c r="C19" i="9"/>
  <c r="E19" i="9"/>
  <c r="G19" i="9"/>
  <c r="I19" i="9"/>
  <c r="K19" i="9"/>
  <c r="M19" i="9"/>
  <c r="Q19" i="9"/>
  <c r="S19" i="9"/>
  <c r="U19" i="9"/>
  <c r="W19" i="9"/>
  <c r="C20" i="9"/>
  <c r="E20" i="9"/>
  <c r="G20" i="9"/>
  <c r="I20" i="9"/>
  <c r="K20" i="9"/>
  <c r="M20" i="9"/>
  <c r="Q20" i="9"/>
  <c r="S20" i="9"/>
  <c r="U20" i="9"/>
  <c r="W20" i="9"/>
  <c r="C21" i="9"/>
  <c r="E21" i="9"/>
  <c r="G21" i="9"/>
  <c r="I21" i="9"/>
  <c r="K21" i="9"/>
  <c r="M21" i="9"/>
  <c r="O21" i="9"/>
  <c r="Q21" i="9"/>
  <c r="S21" i="9"/>
  <c r="U21" i="9"/>
  <c r="W21" i="9"/>
  <c r="C22" i="9"/>
  <c r="E22" i="9"/>
  <c r="G22" i="9"/>
  <c r="I22" i="9"/>
  <c r="K22" i="9"/>
  <c r="M22" i="9"/>
  <c r="Q22" i="9"/>
  <c r="S22" i="9"/>
  <c r="U22" i="9"/>
  <c r="W22" i="9"/>
  <c r="C23" i="9"/>
  <c r="E23" i="9"/>
  <c r="G23" i="9"/>
  <c r="I23" i="9"/>
  <c r="K23" i="9"/>
  <c r="M23" i="9"/>
  <c r="Q23" i="9"/>
  <c r="S23" i="9"/>
  <c r="U23" i="9"/>
  <c r="W23" i="9"/>
  <c r="C24" i="9"/>
  <c r="E24" i="9"/>
  <c r="G24" i="9"/>
  <c r="I24" i="9"/>
  <c r="K24" i="9"/>
  <c r="M24" i="9"/>
  <c r="Q24" i="9"/>
  <c r="S24" i="9"/>
  <c r="U24" i="9"/>
  <c r="W24" i="9"/>
  <c r="C25" i="9"/>
  <c r="E25" i="9"/>
  <c r="G25" i="9"/>
  <c r="I25" i="9"/>
  <c r="K25" i="9"/>
  <c r="M25" i="9"/>
  <c r="Q25" i="9"/>
  <c r="S25" i="9"/>
  <c r="U25" i="9"/>
  <c r="W25" i="9"/>
  <c r="C26" i="9"/>
  <c r="E26" i="9"/>
  <c r="G26" i="9"/>
  <c r="I26" i="9"/>
  <c r="K26" i="9"/>
  <c r="M26" i="9"/>
  <c r="O26" i="9"/>
  <c r="Q26" i="9"/>
  <c r="S26" i="9"/>
  <c r="U26" i="9"/>
  <c r="W26" i="9"/>
  <c r="C27" i="9"/>
  <c r="E27" i="9"/>
  <c r="G27" i="9"/>
  <c r="I27" i="9"/>
  <c r="K27" i="9"/>
  <c r="M27" i="9"/>
  <c r="Q27" i="9"/>
  <c r="S27" i="9"/>
  <c r="U27" i="9"/>
  <c r="W27" i="9"/>
  <c r="C28" i="9"/>
  <c r="E28" i="9"/>
  <c r="G28" i="9"/>
  <c r="I28" i="9"/>
  <c r="K28" i="9"/>
  <c r="M28" i="9"/>
  <c r="Q28" i="9"/>
  <c r="S28" i="9"/>
  <c r="U28" i="9"/>
  <c r="W28" i="9"/>
  <c r="C29" i="9"/>
  <c r="E29" i="9"/>
  <c r="G29" i="9"/>
  <c r="I29" i="9"/>
  <c r="K29" i="9"/>
  <c r="M29" i="9"/>
  <c r="Q29" i="9"/>
  <c r="S29" i="9"/>
  <c r="U29" i="9"/>
  <c r="W29" i="9"/>
  <c r="C30" i="9"/>
  <c r="E30" i="9"/>
  <c r="G30" i="9"/>
  <c r="I30" i="9"/>
  <c r="K30" i="9"/>
  <c r="M30" i="9"/>
  <c r="Q30" i="9"/>
  <c r="S30" i="9"/>
  <c r="U30" i="9"/>
  <c r="W30" i="9"/>
  <c r="C31" i="9"/>
  <c r="E31" i="9"/>
  <c r="G31" i="9"/>
  <c r="I31" i="9"/>
  <c r="K31" i="9"/>
  <c r="M31" i="9"/>
  <c r="O31" i="9"/>
  <c r="Q31" i="9"/>
  <c r="S31" i="9"/>
  <c r="U31" i="9"/>
  <c r="W31" i="9"/>
  <c r="C32" i="9"/>
  <c r="E32" i="9"/>
  <c r="G32" i="9"/>
  <c r="I32" i="9"/>
  <c r="K32" i="9"/>
  <c r="M32" i="9"/>
  <c r="Q32" i="9"/>
  <c r="S32" i="9"/>
  <c r="U32" i="9"/>
  <c r="W32" i="9"/>
  <c r="C33" i="9"/>
  <c r="E33" i="9"/>
  <c r="G33" i="9"/>
  <c r="I33" i="9"/>
  <c r="K33" i="9"/>
  <c r="M33" i="9"/>
  <c r="Q33" i="9"/>
  <c r="S33" i="9"/>
  <c r="U33" i="9"/>
  <c r="W33" i="9"/>
  <c r="C34" i="9"/>
  <c r="E34" i="9"/>
  <c r="G34" i="9"/>
  <c r="I34" i="9"/>
  <c r="K34" i="9"/>
  <c r="M34" i="9"/>
  <c r="O34" i="9"/>
  <c r="Q34" i="9"/>
  <c r="S34" i="9"/>
  <c r="U34" i="9"/>
  <c r="W34" i="9"/>
  <c r="C35" i="9"/>
  <c r="E35" i="9"/>
  <c r="G35" i="9"/>
  <c r="I35" i="9"/>
  <c r="K35" i="9"/>
  <c r="M35" i="9"/>
  <c r="Q35" i="9"/>
  <c r="S35" i="9"/>
  <c r="U35" i="9"/>
  <c r="W35" i="9"/>
  <c r="C36" i="9"/>
  <c r="E36" i="9"/>
  <c r="G36" i="9"/>
  <c r="I36" i="9"/>
  <c r="K36" i="9"/>
  <c r="M36" i="9"/>
  <c r="Q36" i="9"/>
  <c r="S36" i="9"/>
  <c r="U36" i="9"/>
  <c r="W36" i="9"/>
  <c r="C37" i="9"/>
  <c r="E37" i="9"/>
  <c r="G37" i="9"/>
  <c r="I37" i="9"/>
  <c r="K37" i="9"/>
  <c r="M37" i="9"/>
  <c r="Q37" i="9"/>
  <c r="S37" i="9"/>
  <c r="U37" i="9"/>
  <c r="W37" i="9"/>
  <c r="C38" i="9"/>
  <c r="E38" i="9"/>
  <c r="G38" i="9"/>
  <c r="I38" i="9"/>
  <c r="K38" i="9"/>
  <c r="M38" i="9"/>
  <c r="Q38" i="9"/>
  <c r="S38" i="9"/>
  <c r="U38" i="9"/>
  <c r="W38" i="9"/>
  <c r="C39" i="9"/>
  <c r="E39" i="9"/>
  <c r="G39" i="9"/>
  <c r="I39" i="9"/>
  <c r="K39" i="9"/>
  <c r="M39" i="9"/>
  <c r="Q39" i="9"/>
  <c r="S39" i="9"/>
  <c r="U39" i="9"/>
  <c r="W39" i="9"/>
  <c r="C40" i="9"/>
  <c r="E40" i="9"/>
  <c r="G40" i="9"/>
  <c r="I40" i="9"/>
  <c r="K40" i="9"/>
  <c r="M40" i="9"/>
  <c r="Q40" i="9"/>
  <c r="S40" i="9"/>
  <c r="U40" i="9"/>
  <c r="W40" i="9"/>
  <c r="C41" i="9"/>
  <c r="E41" i="9"/>
  <c r="G41" i="9"/>
  <c r="I41" i="9"/>
  <c r="K41" i="9"/>
  <c r="M41" i="9"/>
  <c r="O41" i="9"/>
  <c r="Q41" i="9"/>
  <c r="S41" i="9"/>
  <c r="U41" i="9"/>
  <c r="W41" i="9"/>
  <c r="C42" i="9"/>
  <c r="E42" i="9"/>
  <c r="G42" i="9"/>
  <c r="I42" i="9"/>
  <c r="K42" i="9"/>
  <c r="M42" i="9"/>
  <c r="Q42" i="9"/>
  <c r="S42" i="9"/>
  <c r="U42" i="9"/>
  <c r="W42" i="9"/>
  <c r="C43" i="9"/>
  <c r="E43" i="9"/>
  <c r="G43" i="9"/>
  <c r="I43" i="9"/>
  <c r="K43" i="9"/>
  <c r="M43" i="9"/>
  <c r="Q43" i="9"/>
  <c r="S43" i="9"/>
  <c r="U43" i="9"/>
  <c r="W43" i="9"/>
  <c r="C44" i="9"/>
  <c r="E44" i="9"/>
  <c r="G44" i="9"/>
  <c r="I44" i="9"/>
  <c r="K44" i="9"/>
  <c r="M44" i="9"/>
  <c r="Q44" i="9"/>
  <c r="S44" i="9"/>
  <c r="U44" i="9"/>
  <c r="W44" i="9"/>
  <c r="C45" i="9"/>
  <c r="E45" i="9"/>
  <c r="G45" i="9"/>
  <c r="I45" i="9"/>
  <c r="K45" i="9"/>
  <c r="M45" i="9"/>
  <c r="Q45" i="9"/>
  <c r="S45" i="9"/>
  <c r="U45" i="9"/>
  <c r="W45" i="9"/>
  <c r="C46" i="9"/>
  <c r="E46" i="9"/>
  <c r="G46" i="9"/>
  <c r="I46" i="9"/>
  <c r="K46" i="9"/>
  <c r="M46" i="9"/>
  <c r="Q46" i="9"/>
  <c r="S46" i="9"/>
  <c r="U46" i="9"/>
  <c r="W46" i="9"/>
  <c r="C47" i="9"/>
  <c r="E47" i="9"/>
  <c r="G47" i="9"/>
  <c r="I47" i="9"/>
  <c r="K47" i="9"/>
  <c r="M47" i="9"/>
  <c r="O47" i="9"/>
  <c r="Q47" i="9"/>
  <c r="S47" i="9"/>
  <c r="U47" i="9"/>
  <c r="W47" i="9"/>
  <c r="C48" i="9"/>
  <c r="E48" i="9"/>
  <c r="G48" i="9"/>
  <c r="I48" i="9"/>
  <c r="K48" i="9"/>
  <c r="M48" i="9"/>
  <c r="Q48" i="9"/>
  <c r="S48" i="9"/>
  <c r="U48" i="9"/>
  <c r="W48" i="9"/>
  <c r="C49" i="9"/>
  <c r="E49" i="9"/>
  <c r="G49" i="9"/>
  <c r="I49" i="9"/>
  <c r="K49" i="9"/>
  <c r="M49" i="9"/>
  <c r="Q49" i="9"/>
  <c r="S49" i="9"/>
  <c r="U49" i="9"/>
  <c r="W49" i="9"/>
  <c r="C50" i="9"/>
  <c r="E50" i="9"/>
  <c r="G50" i="9"/>
  <c r="I50" i="9"/>
  <c r="K50" i="9"/>
  <c r="M50" i="9"/>
  <c r="O50" i="9"/>
  <c r="Q50" i="9"/>
  <c r="S50" i="9"/>
  <c r="U50" i="9"/>
  <c r="W50" i="9"/>
  <c r="C51" i="9"/>
  <c r="E51" i="9"/>
  <c r="G51" i="9"/>
  <c r="I51" i="9"/>
  <c r="K51" i="9"/>
  <c r="M51" i="9"/>
  <c r="Q51" i="9"/>
  <c r="S51" i="9"/>
  <c r="U51" i="9"/>
  <c r="W51" i="9"/>
  <c r="C52" i="9"/>
  <c r="E52" i="9"/>
  <c r="G52" i="9"/>
  <c r="I52" i="9"/>
  <c r="K52" i="9"/>
  <c r="M52" i="9"/>
  <c r="Q52" i="9"/>
  <c r="S52" i="9"/>
  <c r="U52" i="9"/>
  <c r="W52" i="9"/>
  <c r="C53" i="9"/>
  <c r="E53" i="9"/>
  <c r="G53" i="9"/>
  <c r="I53" i="9"/>
  <c r="K53" i="9"/>
  <c r="M53" i="9"/>
  <c r="Q53" i="9"/>
  <c r="S53" i="9"/>
  <c r="U53" i="9"/>
  <c r="W53" i="9"/>
  <c r="C54" i="9"/>
  <c r="E54" i="9"/>
  <c r="G54" i="9"/>
  <c r="I54" i="9"/>
  <c r="K54" i="9"/>
  <c r="M54" i="9"/>
  <c r="O54" i="9"/>
  <c r="Q54" i="9"/>
  <c r="S54" i="9"/>
  <c r="U54" i="9"/>
  <c r="W54" i="9"/>
  <c r="C55" i="9"/>
  <c r="E55" i="9"/>
  <c r="G55" i="9"/>
  <c r="I55" i="9"/>
  <c r="K55" i="9"/>
  <c r="M55" i="9"/>
  <c r="Q55" i="9"/>
  <c r="S55" i="9"/>
  <c r="U55" i="9"/>
  <c r="W55" i="9"/>
  <c r="C56" i="9"/>
  <c r="E56" i="9"/>
  <c r="G56" i="9"/>
  <c r="I56" i="9"/>
  <c r="K56" i="9"/>
  <c r="M56" i="9"/>
  <c r="Q56" i="9"/>
  <c r="S56" i="9"/>
  <c r="U56" i="9"/>
  <c r="W56" i="9"/>
  <c r="C57" i="9"/>
  <c r="E57" i="9"/>
  <c r="G57" i="9"/>
  <c r="I57" i="9"/>
  <c r="K57" i="9"/>
  <c r="M57" i="9"/>
  <c r="Q57" i="9"/>
  <c r="S57" i="9"/>
  <c r="U57" i="9"/>
  <c r="W57" i="9"/>
  <c r="C58" i="9"/>
  <c r="E58" i="9"/>
  <c r="G58" i="9"/>
  <c r="I58" i="9"/>
  <c r="K58" i="9"/>
  <c r="M58" i="9"/>
  <c r="Q58" i="9"/>
  <c r="S58" i="9"/>
  <c r="U58" i="9"/>
  <c r="W58" i="9"/>
  <c r="C59" i="9"/>
  <c r="E59" i="9"/>
  <c r="G59" i="9"/>
  <c r="I59" i="9"/>
  <c r="K59" i="9"/>
  <c r="M59" i="9"/>
  <c r="Q59" i="9"/>
  <c r="S59" i="9"/>
  <c r="U59" i="9"/>
  <c r="W59" i="9"/>
  <c r="C60" i="9"/>
  <c r="E60" i="9"/>
  <c r="G60" i="9"/>
  <c r="I60" i="9"/>
  <c r="K60" i="9"/>
  <c r="M60" i="9"/>
  <c r="Q60" i="9"/>
  <c r="S60" i="9"/>
  <c r="U60" i="9"/>
  <c r="W60" i="9"/>
  <c r="C61" i="9"/>
  <c r="E61" i="9"/>
  <c r="G61" i="9"/>
  <c r="I61" i="9"/>
  <c r="K61" i="9"/>
  <c r="M61" i="9"/>
  <c r="Q61" i="9"/>
  <c r="S61" i="9"/>
  <c r="U61" i="9"/>
  <c r="W61" i="9"/>
  <c r="C62" i="9"/>
  <c r="E62" i="9"/>
  <c r="G62" i="9"/>
  <c r="I62" i="9"/>
  <c r="K62" i="9"/>
  <c r="M62" i="9"/>
  <c r="O62" i="9"/>
  <c r="Q62" i="9"/>
  <c r="S62" i="9"/>
  <c r="U62" i="9"/>
  <c r="W62" i="9"/>
  <c r="C63" i="9"/>
  <c r="E63" i="9"/>
  <c r="G63" i="9"/>
  <c r="I63" i="9"/>
  <c r="K63" i="9"/>
  <c r="M63" i="9"/>
  <c r="Q63" i="9"/>
  <c r="S63" i="9"/>
  <c r="U63" i="9"/>
  <c r="W63" i="9"/>
  <c r="C64" i="9"/>
  <c r="E64" i="9"/>
  <c r="G64" i="9"/>
  <c r="I64" i="9"/>
  <c r="K64" i="9"/>
  <c r="M64" i="9"/>
  <c r="Q64" i="9"/>
  <c r="S64" i="9"/>
  <c r="U64" i="9"/>
  <c r="W64" i="9"/>
  <c r="C65" i="9"/>
  <c r="E65" i="9"/>
  <c r="G65" i="9"/>
  <c r="I65" i="9"/>
  <c r="K65" i="9"/>
  <c r="O65" i="9"/>
  <c r="Q65" i="9"/>
  <c r="S65" i="9"/>
  <c r="U65" i="9"/>
  <c r="W65" i="9"/>
  <c r="C66" i="9"/>
  <c r="E66" i="9"/>
  <c r="G66" i="9"/>
  <c r="I66" i="9"/>
  <c r="K66" i="9"/>
  <c r="Q66" i="9"/>
  <c r="S66" i="9"/>
  <c r="U66" i="9"/>
  <c r="W66" i="9"/>
  <c r="C67" i="9"/>
  <c r="E67" i="9"/>
  <c r="G67" i="9"/>
  <c r="I67" i="9"/>
  <c r="K67" i="9"/>
  <c r="Q67" i="9"/>
  <c r="S67" i="9"/>
  <c r="U67" i="9"/>
  <c r="W67" i="9"/>
  <c r="C68" i="9"/>
  <c r="E68" i="9"/>
  <c r="G68" i="9"/>
  <c r="I68" i="9"/>
  <c r="K68" i="9"/>
  <c r="Q68" i="9"/>
  <c r="S68" i="9"/>
  <c r="U68" i="9"/>
  <c r="W68" i="9"/>
  <c r="C69" i="9"/>
  <c r="E69" i="9"/>
  <c r="G69" i="9"/>
  <c r="I69" i="9"/>
  <c r="K69" i="9"/>
  <c r="M69" i="9"/>
  <c r="P79" i="9"/>
  <c r="Q69" i="9"/>
  <c r="S69" i="9"/>
  <c r="U69" i="9"/>
  <c r="W69" i="9"/>
  <c r="C70" i="9"/>
  <c r="E70" i="9"/>
  <c r="F70" i="9"/>
  <c r="G70" i="9"/>
  <c r="H70" i="9"/>
  <c r="I70" i="9"/>
  <c r="K70" i="9"/>
  <c r="M70" i="9"/>
  <c r="N70" i="9"/>
  <c r="Q70" i="9"/>
  <c r="S70" i="9"/>
  <c r="U70" i="9"/>
  <c r="W70" i="9"/>
  <c r="C71" i="9"/>
  <c r="E71" i="9"/>
  <c r="G71" i="9"/>
  <c r="I71" i="9"/>
  <c r="K71" i="9"/>
  <c r="M71" i="9"/>
  <c r="Q71" i="9"/>
  <c r="S71" i="9"/>
  <c r="U71" i="9"/>
  <c r="W71" i="9"/>
  <c r="C72" i="9"/>
  <c r="E72" i="9"/>
  <c r="G72" i="9"/>
  <c r="I72" i="9"/>
  <c r="K72" i="9"/>
  <c r="O72" i="9"/>
  <c r="Q72" i="9"/>
  <c r="S72" i="9"/>
  <c r="U72" i="9"/>
  <c r="W72" i="9"/>
  <c r="B73" i="9"/>
  <c r="B74" i="9"/>
  <c r="B75" i="9"/>
  <c r="B76" i="9"/>
  <c r="C76" i="9"/>
  <c r="E76" i="9"/>
  <c r="F76" i="9"/>
  <c r="G76" i="9"/>
  <c r="H76" i="9"/>
  <c r="I76" i="9"/>
  <c r="K76" i="9"/>
  <c r="M76" i="9"/>
  <c r="O76" i="9"/>
  <c r="P76" i="9"/>
  <c r="Q76" i="9"/>
  <c r="S76" i="9"/>
  <c r="U76" i="9"/>
  <c r="W76" i="9"/>
  <c r="B79" i="9"/>
  <c r="D79" i="9"/>
  <c r="F79" i="9"/>
  <c r="H79" i="9"/>
  <c r="J79" i="9"/>
  <c r="L79" i="9"/>
  <c r="N79" i="9"/>
  <c r="R79" i="9"/>
  <c r="T79" i="9"/>
  <c r="V79" i="9"/>
  <c r="L1" i="14"/>
  <c r="B12" i="14"/>
  <c r="C7" i="14"/>
  <c r="E7" i="14"/>
  <c r="G7" i="14"/>
  <c r="I7" i="14"/>
  <c r="K7" i="14"/>
  <c r="M7" i="14"/>
  <c r="O7" i="14"/>
  <c r="C8" i="14"/>
  <c r="E8" i="14"/>
  <c r="G8" i="14"/>
  <c r="I8" i="14"/>
  <c r="K8" i="14"/>
  <c r="M8" i="14"/>
  <c r="O8" i="14"/>
  <c r="C9" i="14"/>
  <c r="E9" i="14"/>
  <c r="G9" i="14"/>
  <c r="I9" i="14"/>
  <c r="K9" i="14"/>
  <c r="M9" i="14"/>
  <c r="O9" i="14"/>
  <c r="C10" i="14"/>
  <c r="E10" i="14"/>
  <c r="G10" i="14"/>
  <c r="I10" i="14"/>
  <c r="K10" i="14"/>
  <c r="M10" i="14"/>
  <c r="O10" i="14"/>
  <c r="C11" i="14"/>
  <c r="E11" i="14"/>
  <c r="G11" i="14"/>
  <c r="I11" i="14"/>
  <c r="K11" i="14"/>
  <c r="M11" i="14"/>
  <c r="O11" i="14"/>
  <c r="C12" i="14"/>
  <c r="E12" i="14"/>
  <c r="G12" i="14"/>
  <c r="I12" i="14"/>
  <c r="K12" i="14"/>
  <c r="M12" i="14"/>
  <c r="O12" i="14"/>
  <c r="H70" i="14"/>
  <c r="J21" i="14"/>
  <c r="J26" i="14"/>
  <c r="J31" i="14"/>
  <c r="J62" i="14"/>
  <c r="J65" i="14"/>
  <c r="J50" i="14"/>
  <c r="J34" i="14"/>
  <c r="J41" i="14"/>
  <c r="J47" i="14"/>
  <c r="J70" i="14"/>
  <c r="B21" i="92"/>
  <c r="B26" i="92"/>
  <c r="B31" i="92"/>
  <c r="B62" i="92"/>
  <c r="B65" i="92"/>
  <c r="B54" i="92"/>
  <c r="B50" i="92"/>
  <c r="B34" i="92"/>
  <c r="B41" i="92"/>
  <c r="B47" i="92"/>
  <c r="B70" i="92"/>
  <c r="B70" i="14"/>
  <c r="B72" i="14"/>
  <c r="C14" i="14"/>
  <c r="E14" i="14"/>
  <c r="G14" i="14"/>
  <c r="H72" i="14"/>
  <c r="I14" i="14"/>
  <c r="J72" i="14"/>
  <c r="K14" i="14"/>
  <c r="M14" i="14"/>
  <c r="O14" i="14"/>
  <c r="C15" i="14"/>
  <c r="E15" i="14"/>
  <c r="G15" i="14"/>
  <c r="I15" i="14"/>
  <c r="K15" i="14"/>
  <c r="M15" i="14"/>
  <c r="O15" i="14"/>
  <c r="C16" i="14"/>
  <c r="E16" i="14"/>
  <c r="G16" i="14"/>
  <c r="I16" i="14"/>
  <c r="K16" i="14"/>
  <c r="M16" i="14"/>
  <c r="O16" i="14"/>
  <c r="C17" i="14"/>
  <c r="E17" i="14"/>
  <c r="G17" i="14"/>
  <c r="I17" i="14"/>
  <c r="K17" i="14"/>
  <c r="M17" i="14"/>
  <c r="O17" i="14"/>
  <c r="C18" i="14"/>
  <c r="E18" i="14"/>
  <c r="G18" i="14"/>
  <c r="I18" i="14"/>
  <c r="K18" i="14"/>
  <c r="M18" i="14"/>
  <c r="O18" i="14"/>
  <c r="C19" i="14"/>
  <c r="E19" i="14"/>
  <c r="G19" i="14"/>
  <c r="I19" i="14"/>
  <c r="K19" i="14"/>
  <c r="M19" i="14"/>
  <c r="O19" i="14"/>
  <c r="C20" i="14"/>
  <c r="E20" i="14"/>
  <c r="G20" i="14"/>
  <c r="I20" i="14"/>
  <c r="K20" i="14"/>
  <c r="M20" i="14"/>
  <c r="O20" i="14"/>
  <c r="B21" i="14"/>
  <c r="C21" i="14"/>
  <c r="E21" i="14"/>
  <c r="G21" i="14"/>
  <c r="I21" i="14"/>
  <c r="K21" i="14"/>
  <c r="M21" i="14"/>
  <c r="O21" i="14"/>
  <c r="C22" i="14"/>
  <c r="E22" i="14"/>
  <c r="G22" i="14"/>
  <c r="I22" i="14"/>
  <c r="K22" i="14"/>
  <c r="M22" i="14"/>
  <c r="O22" i="14"/>
  <c r="C23" i="14"/>
  <c r="E23" i="14"/>
  <c r="G23" i="14"/>
  <c r="I23" i="14"/>
  <c r="K23" i="14"/>
  <c r="M23" i="14"/>
  <c r="O23" i="14"/>
  <c r="C24" i="14"/>
  <c r="E24" i="14"/>
  <c r="G24" i="14"/>
  <c r="I24" i="14"/>
  <c r="K24" i="14"/>
  <c r="M24" i="14"/>
  <c r="O24" i="14"/>
  <c r="C25" i="14"/>
  <c r="E25" i="14"/>
  <c r="G25" i="14"/>
  <c r="I25" i="14"/>
  <c r="K25" i="14"/>
  <c r="M25" i="14"/>
  <c r="O25" i="14"/>
  <c r="B26" i="14"/>
  <c r="C26" i="14"/>
  <c r="E26" i="14"/>
  <c r="G26" i="14"/>
  <c r="I26" i="14"/>
  <c r="K26" i="14"/>
  <c r="M26" i="14"/>
  <c r="O26" i="14"/>
  <c r="C27" i="14"/>
  <c r="E27" i="14"/>
  <c r="G27" i="14"/>
  <c r="I27" i="14"/>
  <c r="K27" i="14"/>
  <c r="M27" i="14"/>
  <c r="O27" i="14"/>
  <c r="C28" i="14"/>
  <c r="E28" i="14"/>
  <c r="G28" i="14"/>
  <c r="I28" i="14"/>
  <c r="K28" i="14"/>
  <c r="M28" i="14"/>
  <c r="O28" i="14"/>
  <c r="C29" i="14"/>
  <c r="E29" i="14"/>
  <c r="G29" i="14"/>
  <c r="I29" i="14"/>
  <c r="K29" i="14"/>
  <c r="M29" i="14"/>
  <c r="O29" i="14"/>
  <c r="C30" i="14"/>
  <c r="E30" i="14"/>
  <c r="G30" i="14"/>
  <c r="I30" i="14"/>
  <c r="K30" i="14"/>
  <c r="M30" i="14"/>
  <c r="O30" i="14"/>
  <c r="B31" i="14"/>
  <c r="C31" i="14"/>
  <c r="E31" i="14"/>
  <c r="G31" i="14"/>
  <c r="I31" i="14"/>
  <c r="K31" i="14"/>
  <c r="M31" i="14"/>
  <c r="O31" i="14"/>
  <c r="C32" i="14"/>
  <c r="E32" i="14"/>
  <c r="G32" i="14"/>
  <c r="I32" i="14"/>
  <c r="K32" i="14"/>
  <c r="M32" i="14"/>
  <c r="O32" i="14"/>
  <c r="C33" i="14"/>
  <c r="E33" i="14"/>
  <c r="G33" i="14"/>
  <c r="I33" i="14"/>
  <c r="K33" i="14"/>
  <c r="M33" i="14"/>
  <c r="O33" i="14"/>
  <c r="B34" i="14"/>
  <c r="C34" i="14"/>
  <c r="E34" i="14"/>
  <c r="G34" i="14"/>
  <c r="I34" i="14"/>
  <c r="K34" i="14"/>
  <c r="M34" i="14"/>
  <c r="O34" i="14"/>
  <c r="C35" i="14"/>
  <c r="E35" i="14"/>
  <c r="G35" i="14"/>
  <c r="I35" i="14"/>
  <c r="K35" i="14"/>
  <c r="M35" i="14"/>
  <c r="O35" i="14"/>
  <c r="C36" i="14"/>
  <c r="E36" i="14"/>
  <c r="G36" i="14"/>
  <c r="I36" i="14"/>
  <c r="K36" i="14"/>
  <c r="M36" i="14"/>
  <c r="O36" i="14"/>
  <c r="C37" i="14"/>
  <c r="E37" i="14"/>
  <c r="G37" i="14"/>
  <c r="I37" i="14"/>
  <c r="K37" i="14"/>
  <c r="M37" i="14"/>
  <c r="O37" i="14"/>
  <c r="C38" i="14"/>
  <c r="E38" i="14"/>
  <c r="G38" i="14"/>
  <c r="I38" i="14"/>
  <c r="K38" i="14"/>
  <c r="M38" i="14"/>
  <c r="O38" i="14"/>
  <c r="C39" i="14"/>
  <c r="E39" i="14"/>
  <c r="G39" i="14"/>
  <c r="I39" i="14"/>
  <c r="K39" i="14"/>
  <c r="M39" i="14"/>
  <c r="O39" i="14"/>
  <c r="C40" i="14"/>
  <c r="E40" i="14"/>
  <c r="G40" i="14"/>
  <c r="I40" i="14"/>
  <c r="K40" i="14"/>
  <c r="M40" i="14"/>
  <c r="O40" i="14"/>
  <c r="B41" i="14"/>
  <c r="C41" i="14"/>
  <c r="E41" i="14"/>
  <c r="G41" i="14"/>
  <c r="I41" i="14"/>
  <c r="K41" i="14"/>
  <c r="M41" i="14"/>
  <c r="O41" i="14"/>
  <c r="C42" i="14"/>
  <c r="E42" i="14"/>
  <c r="G42" i="14"/>
  <c r="I42" i="14"/>
  <c r="K42" i="14"/>
  <c r="M42" i="14"/>
  <c r="O42" i="14"/>
  <c r="C43" i="14"/>
  <c r="E43" i="14"/>
  <c r="G43" i="14"/>
  <c r="I43" i="14"/>
  <c r="K43" i="14"/>
  <c r="M43" i="14"/>
  <c r="O43" i="14"/>
  <c r="C44" i="14"/>
  <c r="E44" i="14"/>
  <c r="G44" i="14"/>
  <c r="I44" i="14"/>
  <c r="K44" i="14"/>
  <c r="M44" i="14"/>
  <c r="O44" i="14"/>
  <c r="C45" i="14"/>
  <c r="E45" i="14"/>
  <c r="G45" i="14"/>
  <c r="I45" i="14"/>
  <c r="K45" i="14"/>
  <c r="M45" i="14"/>
  <c r="O45" i="14"/>
  <c r="C46" i="14"/>
  <c r="E46" i="14"/>
  <c r="G46" i="14"/>
  <c r="I46" i="14"/>
  <c r="K46" i="14"/>
  <c r="M46" i="14"/>
  <c r="O46" i="14"/>
  <c r="B47" i="14"/>
  <c r="C47" i="14"/>
  <c r="E47" i="14"/>
  <c r="G47" i="14"/>
  <c r="I47" i="14"/>
  <c r="K47" i="14"/>
  <c r="M47" i="14"/>
  <c r="O47" i="14"/>
  <c r="C48" i="14"/>
  <c r="E48" i="14"/>
  <c r="G48" i="14"/>
  <c r="I48" i="14"/>
  <c r="K48" i="14"/>
  <c r="M48" i="14"/>
  <c r="O48" i="14"/>
  <c r="C49" i="14"/>
  <c r="E49" i="14"/>
  <c r="G49" i="14"/>
  <c r="I49" i="14"/>
  <c r="K49" i="14"/>
  <c r="M49" i="14"/>
  <c r="O49" i="14"/>
  <c r="B50" i="14"/>
  <c r="C50" i="14"/>
  <c r="E50" i="14"/>
  <c r="G50" i="14"/>
  <c r="I50" i="14"/>
  <c r="K50" i="14"/>
  <c r="M50" i="14"/>
  <c r="O50" i="14"/>
  <c r="C51" i="14"/>
  <c r="E51" i="14"/>
  <c r="G51" i="14"/>
  <c r="I51" i="14"/>
  <c r="K51" i="14"/>
  <c r="M51" i="14"/>
  <c r="O51" i="14"/>
  <c r="C52" i="14"/>
  <c r="E52" i="14"/>
  <c r="G52" i="14"/>
  <c r="I52" i="14"/>
  <c r="K52" i="14"/>
  <c r="M52" i="14"/>
  <c r="O52" i="14"/>
  <c r="C53" i="14"/>
  <c r="E53" i="14"/>
  <c r="G53" i="14"/>
  <c r="I53" i="14"/>
  <c r="K53" i="14"/>
  <c r="M53" i="14"/>
  <c r="O53" i="14"/>
  <c r="B54" i="14"/>
  <c r="C54" i="14"/>
  <c r="E54" i="14"/>
  <c r="G54" i="14"/>
  <c r="I54" i="14"/>
  <c r="K54" i="14"/>
  <c r="M54" i="14"/>
  <c r="O54" i="14"/>
  <c r="C55" i="14"/>
  <c r="E55" i="14"/>
  <c r="G55" i="14"/>
  <c r="I55" i="14"/>
  <c r="K55" i="14"/>
  <c r="M55" i="14"/>
  <c r="O55" i="14"/>
  <c r="C56" i="14"/>
  <c r="E56" i="14"/>
  <c r="G56" i="14"/>
  <c r="I56" i="14"/>
  <c r="K56" i="14"/>
  <c r="M56" i="14"/>
  <c r="O56" i="14"/>
  <c r="C57" i="14"/>
  <c r="E57" i="14"/>
  <c r="G57" i="14"/>
  <c r="I57" i="14"/>
  <c r="K57" i="14"/>
  <c r="M57" i="14"/>
  <c r="O57" i="14"/>
  <c r="C58" i="14"/>
  <c r="E58" i="14"/>
  <c r="G58" i="14"/>
  <c r="I58" i="14"/>
  <c r="K58" i="14"/>
  <c r="M58" i="14"/>
  <c r="O58" i="14"/>
  <c r="C59" i="14"/>
  <c r="E59" i="14"/>
  <c r="G59" i="14"/>
  <c r="I59" i="14"/>
  <c r="K59" i="14"/>
  <c r="M59" i="14"/>
  <c r="O59" i="14"/>
  <c r="C60" i="14"/>
  <c r="E60" i="14"/>
  <c r="G60" i="14"/>
  <c r="I60" i="14"/>
  <c r="K60" i="14"/>
  <c r="M60" i="14"/>
  <c r="O60" i="14"/>
  <c r="C61" i="14"/>
  <c r="E61" i="14"/>
  <c r="G61" i="14"/>
  <c r="I61" i="14"/>
  <c r="K61" i="14"/>
  <c r="M61" i="14"/>
  <c r="O61" i="14"/>
  <c r="B62" i="14"/>
  <c r="C62" i="14"/>
  <c r="E62" i="14"/>
  <c r="G62" i="14"/>
  <c r="I62" i="14"/>
  <c r="K62" i="14"/>
  <c r="M62" i="14"/>
  <c r="O62" i="14"/>
  <c r="C63" i="14"/>
  <c r="E63" i="14"/>
  <c r="G63" i="14"/>
  <c r="I63" i="14"/>
  <c r="K63" i="14"/>
  <c r="M63" i="14"/>
  <c r="O63" i="14"/>
  <c r="C64" i="14"/>
  <c r="E64" i="14"/>
  <c r="G64" i="14"/>
  <c r="I64" i="14"/>
  <c r="K64" i="14"/>
  <c r="M64" i="14"/>
  <c r="O64" i="14"/>
  <c r="B65" i="14"/>
  <c r="C65" i="14"/>
  <c r="E65" i="14"/>
  <c r="G65" i="14"/>
  <c r="I65" i="14"/>
  <c r="K65" i="14"/>
  <c r="M65" i="14"/>
  <c r="O65" i="14"/>
  <c r="C66" i="14"/>
  <c r="E66" i="14"/>
  <c r="G66" i="14"/>
  <c r="I66" i="14"/>
  <c r="K66" i="14"/>
  <c r="M66" i="14"/>
  <c r="O66" i="14"/>
  <c r="C67" i="14"/>
  <c r="E67" i="14"/>
  <c r="G67" i="14"/>
  <c r="I67" i="14"/>
  <c r="K67" i="14"/>
  <c r="M67" i="14"/>
  <c r="O67" i="14"/>
  <c r="C68" i="14"/>
  <c r="E68" i="14"/>
  <c r="G68" i="14"/>
  <c r="I68" i="14"/>
  <c r="K68" i="14"/>
  <c r="M68" i="14"/>
  <c r="O68" i="14"/>
  <c r="C69" i="14"/>
  <c r="E69" i="14"/>
  <c r="G69" i="14"/>
  <c r="I69" i="14"/>
  <c r="K69" i="14"/>
  <c r="M69" i="14"/>
  <c r="O69" i="14"/>
  <c r="C70" i="14"/>
  <c r="E70" i="14"/>
  <c r="G70" i="14"/>
  <c r="I70" i="14"/>
  <c r="K70" i="14"/>
  <c r="M70" i="14"/>
  <c r="O70" i="14"/>
  <c r="C71" i="14"/>
  <c r="E71" i="14"/>
  <c r="G71" i="14"/>
  <c r="I71" i="14"/>
  <c r="K71" i="14"/>
  <c r="M71" i="14"/>
  <c r="O71" i="14"/>
  <c r="C72" i="14"/>
  <c r="E72" i="14"/>
  <c r="G72" i="14"/>
  <c r="I72" i="14"/>
  <c r="K72" i="14"/>
  <c r="M72" i="14"/>
  <c r="O72" i="14"/>
  <c r="B73" i="92"/>
  <c r="B73" i="14"/>
  <c r="B74" i="92"/>
  <c r="B74" i="14"/>
  <c r="B75" i="92"/>
  <c r="B75" i="14"/>
  <c r="B76" i="14"/>
  <c r="E76" i="14"/>
  <c r="G76" i="14"/>
  <c r="I76" i="14"/>
  <c r="K76" i="14"/>
  <c r="M76" i="14"/>
  <c r="O76" i="14"/>
  <c r="B79" i="14"/>
  <c r="D79" i="14"/>
  <c r="F79" i="14"/>
  <c r="H79" i="14"/>
  <c r="J79" i="14"/>
  <c r="L79" i="14"/>
  <c r="N79" i="14"/>
  <c r="O1" i="92"/>
  <c r="D7" i="92"/>
  <c r="F7" i="92"/>
  <c r="H7" i="92"/>
  <c r="J7" i="92"/>
  <c r="L7" i="92"/>
  <c r="N7" i="92"/>
  <c r="D8" i="92"/>
  <c r="F8" i="92"/>
  <c r="H8" i="92"/>
  <c r="J8" i="92"/>
  <c r="L8" i="92"/>
  <c r="N8" i="92"/>
  <c r="D9" i="92"/>
  <c r="F9" i="92"/>
  <c r="H9" i="92"/>
  <c r="J9" i="92"/>
  <c r="L9" i="92"/>
  <c r="N9" i="92"/>
  <c r="D10" i="92"/>
  <c r="F10" i="92"/>
  <c r="H10" i="92"/>
  <c r="J10" i="92"/>
  <c r="L10" i="92"/>
  <c r="N10" i="92"/>
  <c r="D11" i="92"/>
  <c r="F11" i="92"/>
  <c r="H11" i="92"/>
  <c r="J11" i="92"/>
  <c r="L11" i="92"/>
  <c r="N11" i="92"/>
  <c r="B12" i="92"/>
  <c r="D12" i="92"/>
  <c r="F12" i="92"/>
  <c r="H12" i="92"/>
  <c r="J12" i="92"/>
  <c r="L12" i="92"/>
  <c r="N12" i="92"/>
  <c r="C65" i="92"/>
  <c r="C70" i="92"/>
  <c r="C72" i="92"/>
  <c r="D14" i="92"/>
  <c r="F14" i="92"/>
  <c r="G70" i="92"/>
  <c r="G72" i="92"/>
  <c r="H14" i="92"/>
  <c r="J14" i="92"/>
  <c r="L14" i="92"/>
  <c r="N14" i="92"/>
  <c r="D15" i="92"/>
  <c r="F15" i="92"/>
  <c r="H15" i="92"/>
  <c r="J15" i="92"/>
  <c r="L15" i="92"/>
  <c r="N15" i="92"/>
  <c r="D16" i="92"/>
  <c r="F16" i="92"/>
  <c r="H16" i="92"/>
  <c r="J16" i="92"/>
  <c r="L16" i="92"/>
  <c r="N16" i="92"/>
  <c r="D17" i="92"/>
  <c r="F17" i="92"/>
  <c r="H17" i="92"/>
  <c r="J17" i="92"/>
  <c r="L17" i="92"/>
  <c r="N17" i="92"/>
  <c r="D18" i="92"/>
  <c r="F18" i="92"/>
  <c r="H18" i="92"/>
  <c r="J18" i="92"/>
  <c r="L18" i="92"/>
  <c r="N18" i="92"/>
  <c r="D19" i="92"/>
  <c r="F19" i="92"/>
  <c r="H19" i="92"/>
  <c r="J19" i="92"/>
  <c r="L19" i="92"/>
  <c r="N19" i="92"/>
  <c r="D20" i="92"/>
  <c r="F20" i="92"/>
  <c r="H20" i="92"/>
  <c r="J20" i="92"/>
  <c r="L20" i="92"/>
  <c r="N20" i="92"/>
  <c r="D21" i="92"/>
  <c r="F21" i="92"/>
  <c r="H21" i="92"/>
  <c r="J21" i="92"/>
  <c r="L21" i="92"/>
  <c r="N21" i="92"/>
  <c r="D22" i="92"/>
  <c r="F22" i="92"/>
  <c r="H22" i="92"/>
  <c r="J22" i="92"/>
  <c r="L22" i="92"/>
  <c r="N22" i="92"/>
  <c r="D23" i="92"/>
  <c r="F23" i="92"/>
  <c r="H23" i="92"/>
  <c r="J23" i="92"/>
  <c r="L23" i="92"/>
  <c r="N23" i="92"/>
  <c r="D24" i="92"/>
  <c r="F24" i="92"/>
  <c r="H24" i="92"/>
  <c r="J24" i="92"/>
  <c r="L24" i="92"/>
  <c r="N24" i="92"/>
  <c r="D25" i="92"/>
  <c r="F25" i="92"/>
  <c r="H25" i="92"/>
  <c r="J25" i="92"/>
  <c r="L25" i="92"/>
  <c r="N25" i="92"/>
  <c r="D26" i="92"/>
  <c r="F26" i="92"/>
  <c r="H26" i="92"/>
  <c r="J26" i="92"/>
  <c r="L26" i="92"/>
  <c r="N26" i="92"/>
  <c r="D27" i="92"/>
  <c r="F27" i="92"/>
  <c r="H27" i="92"/>
  <c r="J27" i="92"/>
  <c r="L27" i="92"/>
  <c r="N27" i="92"/>
  <c r="D28" i="92"/>
  <c r="F28" i="92"/>
  <c r="H28" i="92"/>
  <c r="J28" i="92"/>
  <c r="L28" i="92"/>
  <c r="N28" i="92"/>
  <c r="D29" i="92"/>
  <c r="F29" i="92"/>
  <c r="H29" i="92"/>
  <c r="J29" i="92"/>
  <c r="L29" i="92"/>
  <c r="N29" i="92"/>
  <c r="D30" i="92"/>
  <c r="F30" i="92"/>
  <c r="H30" i="92"/>
  <c r="J30" i="92"/>
  <c r="L30" i="92"/>
  <c r="N30" i="92"/>
  <c r="D31" i="92"/>
  <c r="F31" i="92"/>
  <c r="H31" i="92"/>
  <c r="J31" i="92"/>
  <c r="L31" i="92"/>
  <c r="N31" i="92"/>
  <c r="D32" i="92"/>
  <c r="F32" i="92"/>
  <c r="H32" i="92"/>
  <c r="J32" i="92"/>
  <c r="L32" i="92"/>
  <c r="N32" i="92"/>
  <c r="D33" i="92"/>
  <c r="F33" i="92"/>
  <c r="H33" i="92"/>
  <c r="J33" i="92"/>
  <c r="L33" i="92"/>
  <c r="N33" i="92"/>
  <c r="D34" i="92"/>
  <c r="F34" i="92"/>
  <c r="H34" i="92"/>
  <c r="J34" i="92"/>
  <c r="L34" i="92"/>
  <c r="N34" i="92"/>
  <c r="D35" i="92"/>
  <c r="F35" i="92"/>
  <c r="H35" i="92"/>
  <c r="J35" i="92"/>
  <c r="L35" i="92"/>
  <c r="N35" i="92"/>
  <c r="D36" i="92"/>
  <c r="F36" i="92"/>
  <c r="H36" i="92"/>
  <c r="J36" i="92"/>
  <c r="L36" i="92"/>
  <c r="N36" i="92"/>
  <c r="D37" i="92"/>
  <c r="F37" i="92"/>
  <c r="H37" i="92"/>
  <c r="J37" i="92"/>
  <c r="L37" i="92"/>
  <c r="N37" i="92"/>
  <c r="D38" i="92"/>
  <c r="F38" i="92"/>
  <c r="H38" i="92"/>
  <c r="J38" i="92"/>
  <c r="L38" i="92"/>
  <c r="N38" i="92"/>
  <c r="D39" i="92"/>
  <c r="F39" i="92"/>
  <c r="H39" i="92"/>
  <c r="J39" i="92"/>
  <c r="L39" i="92"/>
  <c r="N39" i="92"/>
  <c r="D40" i="92"/>
  <c r="F40" i="92"/>
  <c r="H40" i="92"/>
  <c r="J40" i="92"/>
  <c r="L40" i="92"/>
  <c r="N40" i="92"/>
  <c r="D41" i="92"/>
  <c r="F41" i="92"/>
  <c r="H41" i="92"/>
  <c r="J41" i="92"/>
  <c r="L41" i="92"/>
  <c r="N41" i="92"/>
  <c r="D42" i="92"/>
  <c r="F42" i="92"/>
  <c r="H42" i="92"/>
  <c r="J42" i="92"/>
  <c r="L42" i="92"/>
  <c r="N42" i="92"/>
  <c r="D43" i="92"/>
  <c r="F43" i="92"/>
  <c r="H43" i="92"/>
  <c r="J43" i="92"/>
  <c r="L43" i="92"/>
  <c r="N43" i="92"/>
  <c r="D44" i="92"/>
  <c r="F44" i="92"/>
  <c r="H44" i="92"/>
  <c r="J44" i="92"/>
  <c r="L44" i="92"/>
  <c r="N44" i="92"/>
  <c r="D45" i="92"/>
  <c r="F45" i="92"/>
  <c r="H45" i="92"/>
  <c r="J45" i="92"/>
  <c r="L45" i="92"/>
  <c r="N45" i="92"/>
  <c r="D46" i="92"/>
  <c r="F46" i="92"/>
  <c r="H46" i="92"/>
  <c r="J46" i="92"/>
  <c r="L46" i="92"/>
  <c r="N46" i="92"/>
  <c r="D47" i="92"/>
  <c r="F47" i="92"/>
  <c r="H47" i="92"/>
  <c r="J47" i="92"/>
  <c r="L47" i="92"/>
  <c r="N47" i="92"/>
  <c r="D48" i="92"/>
  <c r="F48" i="92"/>
  <c r="H48" i="92"/>
  <c r="J48" i="92"/>
  <c r="L48" i="92"/>
  <c r="N48" i="92"/>
  <c r="D49" i="92"/>
  <c r="F49" i="92"/>
  <c r="H49" i="92"/>
  <c r="J49" i="92"/>
  <c r="L49" i="92"/>
  <c r="N49" i="92"/>
  <c r="D50" i="92"/>
  <c r="F50" i="92"/>
  <c r="H50" i="92"/>
  <c r="J50" i="92"/>
  <c r="L50" i="92"/>
  <c r="N50" i="92"/>
  <c r="D51" i="92"/>
  <c r="F51" i="92"/>
  <c r="H51" i="92"/>
  <c r="J51" i="92"/>
  <c r="L51" i="92"/>
  <c r="N51" i="92"/>
  <c r="D52" i="92"/>
  <c r="F52" i="92"/>
  <c r="H52" i="92"/>
  <c r="J52" i="92"/>
  <c r="L52" i="92"/>
  <c r="N52" i="92"/>
  <c r="D53" i="92"/>
  <c r="F53" i="92"/>
  <c r="H53" i="92"/>
  <c r="J53" i="92"/>
  <c r="L53" i="92"/>
  <c r="N53" i="92"/>
  <c r="D54" i="92"/>
  <c r="F54" i="92"/>
  <c r="H54" i="92"/>
  <c r="J54" i="92"/>
  <c r="L54" i="92"/>
  <c r="N54" i="92"/>
  <c r="D55" i="92"/>
  <c r="F55" i="92"/>
  <c r="H55" i="92"/>
  <c r="J55" i="92"/>
  <c r="L55" i="92"/>
  <c r="N55" i="92"/>
  <c r="D56" i="92"/>
  <c r="F56" i="92"/>
  <c r="H56" i="92"/>
  <c r="J56" i="92"/>
  <c r="L56" i="92"/>
  <c r="N56" i="92"/>
  <c r="D57" i="92"/>
  <c r="F57" i="92"/>
  <c r="H57" i="92"/>
  <c r="J57" i="92"/>
  <c r="L57" i="92"/>
  <c r="N57" i="92"/>
  <c r="D58" i="92"/>
  <c r="F58" i="92"/>
  <c r="H58" i="92"/>
  <c r="J58" i="92"/>
  <c r="L58" i="92"/>
  <c r="N58" i="92"/>
  <c r="D59" i="92"/>
  <c r="F59" i="92"/>
  <c r="H59" i="92"/>
  <c r="J59" i="92"/>
  <c r="L59" i="92"/>
  <c r="N59" i="92"/>
  <c r="D60" i="92"/>
  <c r="F60" i="92"/>
  <c r="H60" i="92"/>
  <c r="J60" i="92"/>
  <c r="L60" i="92"/>
  <c r="N60" i="92"/>
  <c r="D61" i="92"/>
  <c r="F61" i="92"/>
  <c r="H61" i="92"/>
  <c r="J61" i="92"/>
  <c r="L61" i="92"/>
  <c r="N61" i="92"/>
  <c r="D62" i="92"/>
  <c r="F62" i="92"/>
  <c r="H62" i="92"/>
  <c r="J62" i="92"/>
  <c r="L62" i="92"/>
  <c r="N62" i="92"/>
  <c r="D63" i="92"/>
  <c r="F63" i="92"/>
  <c r="H63" i="92"/>
  <c r="J63" i="92"/>
  <c r="L63" i="92"/>
  <c r="N63" i="92"/>
  <c r="D64" i="92"/>
  <c r="F64" i="92"/>
  <c r="H64" i="92"/>
  <c r="J64" i="92"/>
  <c r="L64" i="92"/>
  <c r="N64" i="92"/>
  <c r="D65" i="92"/>
  <c r="F65" i="92"/>
  <c r="H65" i="92"/>
  <c r="J65" i="92"/>
  <c r="L65" i="92"/>
  <c r="N65" i="92"/>
  <c r="D66" i="92"/>
  <c r="F66" i="92"/>
  <c r="H66" i="92"/>
  <c r="J66" i="92"/>
  <c r="L66" i="92"/>
  <c r="N66" i="92"/>
  <c r="D67" i="92"/>
  <c r="F67" i="92"/>
  <c r="H67" i="92"/>
  <c r="J67" i="92"/>
  <c r="L67" i="92"/>
  <c r="N67" i="92"/>
  <c r="D68" i="92"/>
  <c r="F68" i="92"/>
  <c r="H68" i="92"/>
  <c r="J68" i="92"/>
  <c r="L68" i="92"/>
  <c r="N68" i="92"/>
  <c r="D69" i="92"/>
  <c r="F69" i="92"/>
  <c r="H69" i="92"/>
  <c r="J69" i="92"/>
  <c r="L69" i="92"/>
  <c r="N69" i="92"/>
  <c r="H70" i="92"/>
  <c r="J70" i="92"/>
  <c r="L70" i="92"/>
  <c r="N70" i="92"/>
  <c r="D71" i="92"/>
  <c r="F71" i="92"/>
  <c r="H71" i="92"/>
  <c r="J71" i="92"/>
  <c r="L71" i="92"/>
  <c r="N71" i="92"/>
  <c r="B72" i="92"/>
  <c r="H72" i="92"/>
  <c r="J72" i="92"/>
  <c r="L72" i="92"/>
  <c r="N72" i="92"/>
  <c r="B76" i="92"/>
  <c r="C76" i="92"/>
  <c r="D76" i="92"/>
  <c r="E76" i="92"/>
  <c r="F76" i="92"/>
  <c r="G76" i="92"/>
  <c r="H76" i="92"/>
  <c r="I76" i="92"/>
  <c r="J76" i="92"/>
  <c r="L76" i="92"/>
  <c r="M76" i="92"/>
  <c r="N76" i="92"/>
  <c r="B79" i="92"/>
  <c r="C79" i="92"/>
  <c r="E79" i="92"/>
  <c r="G79" i="92"/>
  <c r="I79" i="92"/>
  <c r="K79" i="92"/>
  <c r="M79" i="92"/>
  <c r="J1" i="59"/>
  <c r="B13" i="59"/>
  <c r="C7" i="59"/>
  <c r="E7" i="59"/>
  <c r="G7" i="59"/>
  <c r="H13" i="59"/>
  <c r="I7" i="59"/>
  <c r="K7" i="59"/>
  <c r="C8" i="59"/>
  <c r="E8" i="59"/>
  <c r="G8" i="59"/>
  <c r="I8" i="59"/>
  <c r="K8" i="59"/>
  <c r="C9" i="59"/>
  <c r="E9" i="59"/>
  <c r="G9" i="59"/>
  <c r="I9" i="59"/>
  <c r="K9" i="59"/>
  <c r="C10" i="59"/>
  <c r="E10" i="59"/>
  <c r="G10" i="59"/>
  <c r="I10" i="59"/>
  <c r="K10" i="59"/>
  <c r="C11" i="59"/>
  <c r="E11" i="59"/>
  <c r="G11" i="59"/>
  <c r="I11" i="59"/>
  <c r="K11" i="59"/>
  <c r="C12" i="59"/>
  <c r="E12" i="59"/>
  <c r="G12" i="59"/>
  <c r="I12" i="59"/>
  <c r="K12" i="59"/>
  <c r="C13" i="59"/>
  <c r="E13" i="59"/>
  <c r="G13" i="59"/>
  <c r="I13" i="59"/>
  <c r="K13" i="59"/>
  <c r="B22" i="59"/>
  <c r="B27" i="59"/>
  <c r="B32" i="59"/>
  <c r="B63" i="59"/>
  <c r="B66" i="59"/>
  <c r="B55" i="59"/>
  <c r="B51" i="59"/>
  <c r="B35" i="59"/>
  <c r="B42" i="59"/>
  <c r="B48" i="59"/>
  <c r="B71" i="59"/>
  <c r="B73" i="59"/>
  <c r="C15" i="59"/>
  <c r="E15" i="59"/>
  <c r="G15" i="59"/>
  <c r="C16" i="59"/>
  <c r="E16" i="59"/>
  <c r="G16" i="59"/>
  <c r="C17" i="59"/>
  <c r="E17" i="59"/>
  <c r="G17" i="59"/>
  <c r="C18" i="59"/>
  <c r="E18" i="59"/>
  <c r="G18" i="59"/>
  <c r="C19" i="59"/>
  <c r="E19" i="59"/>
  <c r="G19" i="59"/>
  <c r="C20" i="59"/>
  <c r="E20" i="59"/>
  <c r="G20" i="59"/>
  <c r="C21" i="59"/>
  <c r="E21" i="59"/>
  <c r="G21" i="59"/>
  <c r="C22" i="59"/>
  <c r="E22" i="59"/>
  <c r="G22" i="59"/>
  <c r="H22" i="59"/>
  <c r="I22" i="59"/>
  <c r="J22" i="59"/>
  <c r="K22" i="59"/>
  <c r="C23" i="59"/>
  <c r="E23" i="59"/>
  <c r="G23" i="59"/>
  <c r="C24" i="59"/>
  <c r="E24" i="59"/>
  <c r="G24" i="59"/>
  <c r="C25" i="59"/>
  <c r="E25" i="59"/>
  <c r="G25" i="59"/>
  <c r="C26" i="59"/>
  <c r="E26" i="59"/>
  <c r="G26" i="59"/>
  <c r="C27" i="59"/>
  <c r="E27" i="59"/>
  <c r="G27" i="59"/>
  <c r="H27" i="59"/>
  <c r="I27" i="59"/>
  <c r="J27" i="59"/>
  <c r="K27" i="59"/>
  <c r="C28" i="59"/>
  <c r="E28" i="59"/>
  <c r="G28" i="59"/>
  <c r="C29" i="59"/>
  <c r="E29" i="59"/>
  <c r="G29" i="59"/>
  <c r="C30" i="59"/>
  <c r="E30" i="59"/>
  <c r="G30" i="59"/>
  <c r="C31" i="59"/>
  <c r="E31" i="59"/>
  <c r="G31" i="59"/>
  <c r="C32" i="59"/>
  <c r="E32" i="59"/>
  <c r="G32" i="59"/>
  <c r="H32" i="59"/>
  <c r="I32" i="59"/>
  <c r="J32" i="59"/>
  <c r="K32" i="59"/>
  <c r="C33" i="59"/>
  <c r="E33" i="59"/>
  <c r="G33" i="59"/>
  <c r="C34" i="59"/>
  <c r="E34" i="59"/>
  <c r="G34" i="59"/>
  <c r="C35" i="59"/>
  <c r="E35" i="59"/>
  <c r="G35" i="59"/>
  <c r="H35" i="59"/>
  <c r="I35" i="59"/>
  <c r="J35" i="59"/>
  <c r="K35" i="59"/>
  <c r="C36" i="59"/>
  <c r="E36" i="59"/>
  <c r="G36" i="59"/>
  <c r="C37" i="59"/>
  <c r="E37" i="59"/>
  <c r="G37" i="59"/>
  <c r="C38" i="59"/>
  <c r="E38" i="59"/>
  <c r="G38" i="59"/>
  <c r="C39" i="59"/>
  <c r="E39" i="59"/>
  <c r="G39" i="59"/>
  <c r="C40" i="59"/>
  <c r="E40" i="59"/>
  <c r="G40" i="59"/>
  <c r="C41" i="59"/>
  <c r="E41" i="59"/>
  <c r="G41" i="59"/>
  <c r="C42" i="59"/>
  <c r="E42" i="59"/>
  <c r="G42" i="59"/>
  <c r="H42" i="59"/>
  <c r="I42" i="59"/>
  <c r="J42" i="59"/>
  <c r="K42" i="59"/>
  <c r="C43" i="59"/>
  <c r="E43" i="59"/>
  <c r="G43" i="59"/>
  <c r="C44" i="59"/>
  <c r="E44" i="59"/>
  <c r="G44" i="59"/>
  <c r="C45" i="59"/>
  <c r="E45" i="59"/>
  <c r="G45" i="59"/>
  <c r="C46" i="59"/>
  <c r="E46" i="59"/>
  <c r="G46" i="59"/>
  <c r="C47" i="59"/>
  <c r="E47" i="59"/>
  <c r="G47" i="59"/>
  <c r="C48" i="59"/>
  <c r="E48" i="59"/>
  <c r="G48" i="59"/>
  <c r="H48" i="59"/>
  <c r="I48" i="59"/>
  <c r="J48" i="59"/>
  <c r="K48" i="59"/>
  <c r="C49" i="59"/>
  <c r="E49" i="59"/>
  <c r="G49" i="59"/>
  <c r="C50" i="59"/>
  <c r="E50" i="59"/>
  <c r="G50" i="59"/>
  <c r="C51" i="59"/>
  <c r="E51" i="59"/>
  <c r="G51" i="59"/>
  <c r="H51" i="59"/>
  <c r="I51" i="59"/>
  <c r="J51" i="59"/>
  <c r="K51" i="59"/>
  <c r="C52" i="59"/>
  <c r="E52" i="59"/>
  <c r="G52" i="59"/>
  <c r="C53" i="59"/>
  <c r="E53" i="59"/>
  <c r="G53" i="59"/>
  <c r="C54" i="59"/>
  <c r="E54" i="59"/>
  <c r="G54" i="59"/>
  <c r="C55" i="59"/>
  <c r="E55" i="59"/>
  <c r="G55" i="59"/>
  <c r="H55" i="59"/>
  <c r="I55" i="59"/>
  <c r="J55" i="59"/>
  <c r="K55" i="59"/>
  <c r="C56" i="59"/>
  <c r="E56" i="59"/>
  <c r="G56" i="59"/>
  <c r="C57" i="59"/>
  <c r="E57" i="59"/>
  <c r="G57" i="59"/>
  <c r="C58" i="59"/>
  <c r="E58" i="59"/>
  <c r="G58" i="59"/>
  <c r="C59" i="59"/>
  <c r="E59" i="59"/>
  <c r="G59" i="59"/>
  <c r="C60" i="59"/>
  <c r="E60" i="59"/>
  <c r="G60" i="59"/>
  <c r="C61" i="59"/>
  <c r="E61" i="59"/>
  <c r="G61" i="59"/>
  <c r="C62" i="59"/>
  <c r="E62" i="59"/>
  <c r="G62" i="59"/>
  <c r="C63" i="59"/>
  <c r="E63" i="59"/>
  <c r="G63" i="59"/>
  <c r="H63" i="59"/>
  <c r="I63" i="59"/>
  <c r="J63" i="59"/>
  <c r="K63" i="59"/>
  <c r="C64" i="59"/>
  <c r="E64" i="59"/>
  <c r="G64" i="59"/>
  <c r="C65" i="59"/>
  <c r="E65" i="59"/>
  <c r="G65" i="59"/>
  <c r="C66" i="59"/>
  <c r="E66" i="59"/>
  <c r="G66" i="59"/>
  <c r="H66" i="59"/>
  <c r="J66" i="59"/>
  <c r="C67" i="59"/>
  <c r="E67" i="59"/>
  <c r="G67" i="59"/>
  <c r="C68" i="59"/>
  <c r="E68" i="59"/>
  <c r="G68" i="59"/>
  <c r="C69" i="59"/>
  <c r="E69" i="59"/>
  <c r="G69" i="59"/>
  <c r="C70" i="59"/>
  <c r="E70" i="59"/>
  <c r="G70" i="59"/>
  <c r="C71" i="59"/>
  <c r="E71" i="59"/>
  <c r="G71" i="59"/>
  <c r="H71" i="59"/>
  <c r="J71" i="59"/>
  <c r="C72" i="59"/>
  <c r="E72" i="59"/>
  <c r="G72" i="59"/>
  <c r="C73" i="59"/>
  <c r="E73" i="59"/>
  <c r="G73" i="59"/>
  <c r="H73" i="59"/>
  <c r="I73" i="59"/>
  <c r="J73" i="59"/>
  <c r="K73" i="59"/>
  <c r="B76" i="59"/>
  <c r="D76" i="59"/>
  <c r="F76" i="59"/>
  <c r="H76" i="59"/>
  <c r="J76" i="59"/>
  <c r="V1" i="61"/>
  <c r="B10" i="61"/>
  <c r="C7" i="61"/>
  <c r="D10" i="61"/>
  <c r="E7" i="61"/>
  <c r="F10" i="61"/>
  <c r="G7" i="61"/>
  <c r="J10" i="61"/>
  <c r="K7" i="61"/>
  <c r="M7" i="61"/>
  <c r="O7" i="61"/>
  <c r="P10" i="61"/>
  <c r="Q7" i="61"/>
  <c r="R10" i="61"/>
  <c r="S7" i="61"/>
  <c r="U7" i="61"/>
  <c r="W7" i="61"/>
  <c r="Y7" i="61"/>
  <c r="AA7" i="61"/>
  <c r="AC7" i="61"/>
  <c r="AE7" i="61"/>
  <c r="AG7" i="61"/>
  <c r="C8" i="61"/>
  <c r="E8" i="61"/>
  <c r="G8" i="61"/>
  <c r="K8" i="61"/>
  <c r="M8" i="61"/>
  <c r="O8" i="61"/>
  <c r="Q8" i="61"/>
  <c r="S8" i="61"/>
  <c r="U8" i="61"/>
  <c r="W8" i="61"/>
  <c r="Y8" i="61"/>
  <c r="AA8" i="61"/>
  <c r="AC8" i="61"/>
  <c r="AE8" i="61"/>
  <c r="AG8" i="61"/>
  <c r="C9" i="61"/>
  <c r="E9" i="61"/>
  <c r="G9" i="61"/>
  <c r="K9" i="61"/>
  <c r="M9" i="61"/>
  <c r="O9" i="61"/>
  <c r="Q9" i="61"/>
  <c r="S9" i="61"/>
  <c r="U9" i="61"/>
  <c r="W9" i="61"/>
  <c r="Y9" i="61"/>
  <c r="AA9" i="61"/>
  <c r="AC9" i="61"/>
  <c r="AE9" i="61"/>
  <c r="AG9" i="61"/>
  <c r="C10" i="61"/>
  <c r="E10" i="61"/>
  <c r="G10" i="61"/>
  <c r="H10" i="61"/>
  <c r="I10" i="61"/>
  <c r="K10" i="61"/>
  <c r="M10" i="61"/>
  <c r="O10" i="61"/>
  <c r="Q10" i="61"/>
  <c r="S10" i="61"/>
  <c r="U10" i="61"/>
  <c r="W10" i="61"/>
  <c r="Y10" i="61"/>
  <c r="AA10" i="61"/>
  <c r="AC10" i="61"/>
  <c r="AE10" i="61"/>
  <c r="AF10" i="61"/>
  <c r="AG10" i="61"/>
  <c r="B25" i="61"/>
  <c r="B27" i="61"/>
  <c r="C12" i="61"/>
  <c r="M12" i="61"/>
  <c r="O12" i="61"/>
  <c r="U12" i="61"/>
  <c r="W12" i="61"/>
  <c r="C13" i="61"/>
  <c r="M13" i="61"/>
  <c r="O13" i="61"/>
  <c r="U13" i="61"/>
  <c r="W13" i="61"/>
  <c r="C14" i="61"/>
  <c r="M14" i="61"/>
  <c r="O14" i="61"/>
  <c r="U14" i="61"/>
  <c r="W14" i="61"/>
  <c r="C15" i="61"/>
  <c r="M15" i="61"/>
  <c r="O15" i="61"/>
  <c r="U15" i="61"/>
  <c r="W15" i="61"/>
  <c r="C16" i="61"/>
  <c r="M16" i="61"/>
  <c r="O16" i="61"/>
  <c r="U16" i="61"/>
  <c r="W16" i="61"/>
  <c r="C17" i="61"/>
  <c r="M17" i="61"/>
  <c r="O17" i="61"/>
  <c r="U17" i="61"/>
  <c r="W17" i="61"/>
  <c r="C18" i="61"/>
  <c r="M18" i="61"/>
  <c r="O18" i="61"/>
  <c r="U18" i="61"/>
  <c r="W18" i="61"/>
  <c r="C19" i="61"/>
  <c r="M19" i="61"/>
  <c r="O19" i="61"/>
  <c r="U19" i="61"/>
  <c r="W19" i="61"/>
  <c r="C20" i="61"/>
  <c r="M20" i="61"/>
  <c r="O20" i="61"/>
  <c r="U20" i="61"/>
  <c r="W20" i="61"/>
  <c r="C21" i="61"/>
  <c r="M21" i="61"/>
  <c r="O21" i="61"/>
  <c r="U21" i="61"/>
  <c r="W21" i="61"/>
  <c r="C22" i="61"/>
  <c r="M22" i="61"/>
  <c r="O22" i="61"/>
  <c r="U22" i="61"/>
  <c r="W22" i="61"/>
  <c r="C23" i="61"/>
  <c r="M23" i="61"/>
  <c r="O23" i="61"/>
  <c r="U23" i="61"/>
  <c r="W23" i="61"/>
  <c r="C24" i="61"/>
  <c r="M24" i="61"/>
  <c r="O24" i="61"/>
  <c r="U24" i="61"/>
  <c r="W24" i="61"/>
  <c r="C25" i="61"/>
  <c r="D25" i="61"/>
  <c r="E25" i="61"/>
  <c r="F25" i="61"/>
  <c r="G25" i="61"/>
  <c r="H25" i="61"/>
  <c r="I25" i="61"/>
  <c r="J25" i="61"/>
  <c r="K25" i="61"/>
  <c r="M25" i="61"/>
  <c r="O25" i="61"/>
  <c r="P25" i="61"/>
  <c r="Q25" i="61"/>
  <c r="R25" i="61"/>
  <c r="S25" i="61"/>
  <c r="U25" i="61"/>
  <c r="W25" i="61"/>
  <c r="X25" i="61"/>
  <c r="Y25" i="61"/>
  <c r="Z25" i="61"/>
  <c r="AA25" i="61"/>
  <c r="AB25" i="61"/>
  <c r="AC25" i="61"/>
  <c r="AD25" i="61"/>
  <c r="AE25" i="61"/>
  <c r="AF25" i="61"/>
  <c r="AG25" i="61"/>
  <c r="C26" i="61"/>
  <c r="M26" i="61"/>
  <c r="O26" i="61"/>
  <c r="U26" i="61"/>
  <c r="W26" i="61"/>
  <c r="C27" i="61"/>
  <c r="D27" i="61"/>
  <c r="E27" i="61"/>
  <c r="F27" i="61"/>
  <c r="G27" i="61"/>
  <c r="H27" i="61"/>
  <c r="I27" i="61"/>
  <c r="J27" i="61"/>
  <c r="K27" i="61"/>
  <c r="M27" i="61"/>
  <c r="O27" i="61"/>
  <c r="P27" i="61"/>
  <c r="Q27" i="61"/>
  <c r="R27" i="61"/>
  <c r="S27" i="61"/>
  <c r="U27" i="61"/>
  <c r="W27" i="61"/>
  <c r="X27" i="61"/>
  <c r="Y27" i="61"/>
  <c r="Z27" i="61"/>
  <c r="AA27" i="61"/>
  <c r="AB27" i="61"/>
  <c r="AC27" i="61"/>
  <c r="AD27" i="61"/>
  <c r="AE27" i="61"/>
  <c r="AF27" i="61"/>
  <c r="AG27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C29" i="61"/>
  <c r="M29" i="61"/>
  <c r="O29" i="61"/>
  <c r="U29" i="61"/>
  <c r="W29" i="61"/>
  <c r="C30" i="61"/>
  <c r="M30" i="61"/>
  <c r="O30" i="61"/>
  <c r="U30" i="61"/>
  <c r="W30" i="61"/>
  <c r="C31" i="61"/>
  <c r="M31" i="61"/>
  <c r="O31" i="61"/>
  <c r="U31" i="61"/>
  <c r="W31" i="61"/>
  <c r="C32" i="61"/>
  <c r="M32" i="61"/>
  <c r="O32" i="61"/>
  <c r="U32" i="61"/>
  <c r="W32" i="61"/>
  <c r="C33" i="61"/>
  <c r="M33" i="61"/>
  <c r="O33" i="61"/>
  <c r="U33" i="61"/>
  <c r="W33" i="61"/>
  <c r="C34" i="61"/>
  <c r="M34" i="61"/>
  <c r="O34" i="61"/>
  <c r="U34" i="61"/>
  <c r="W34" i="61"/>
  <c r="C35" i="61"/>
  <c r="M35" i="61"/>
  <c r="O35" i="61"/>
  <c r="U35" i="61"/>
  <c r="W35" i="61"/>
  <c r="C36" i="61"/>
  <c r="D36" i="61"/>
  <c r="E36" i="61"/>
  <c r="F36" i="61"/>
  <c r="G36" i="61"/>
  <c r="H36" i="61"/>
  <c r="I36" i="61"/>
  <c r="J36" i="61"/>
  <c r="K36" i="61"/>
  <c r="M36" i="61"/>
  <c r="O36" i="61"/>
  <c r="P36" i="61"/>
  <c r="Q36" i="61"/>
  <c r="R36" i="61"/>
  <c r="S36" i="61"/>
  <c r="U36" i="61"/>
  <c r="W36" i="61"/>
  <c r="X36" i="61"/>
  <c r="Y36" i="61"/>
  <c r="Z36" i="61"/>
  <c r="AA36" i="61"/>
  <c r="AB36" i="61"/>
  <c r="AC36" i="61"/>
  <c r="AD36" i="61"/>
  <c r="AE36" i="61"/>
  <c r="AF36" i="61"/>
  <c r="AG36" i="61"/>
  <c r="C37" i="61"/>
  <c r="M37" i="61"/>
  <c r="O37" i="61"/>
  <c r="U37" i="61"/>
  <c r="W37" i="61"/>
  <c r="C38" i="61"/>
  <c r="M38" i="61"/>
  <c r="O38" i="61"/>
  <c r="U38" i="61"/>
  <c r="W38" i="61"/>
  <c r="C39" i="61"/>
  <c r="M39" i="61"/>
  <c r="O39" i="61"/>
  <c r="U39" i="61"/>
  <c r="W39" i="61"/>
  <c r="C40" i="61"/>
  <c r="D40" i="61"/>
  <c r="F40" i="61"/>
  <c r="M40" i="61"/>
  <c r="O40" i="61"/>
  <c r="U40" i="61"/>
  <c r="W40" i="61"/>
  <c r="C41" i="61"/>
  <c r="D41" i="61"/>
  <c r="E41" i="61"/>
  <c r="F41" i="61"/>
  <c r="G41" i="61"/>
  <c r="H41" i="61"/>
  <c r="I41" i="61"/>
  <c r="J41" i="61"/>
  <c r="K41" i="61"/>
  <c r="M41" i="61"/>
  <c r="O41" i="61"/>
  <c r="P41" i="61"/>
  <c r="Q41" i="61"/>
  <c r="R41" i="61"/>
  <c r="S41" i="61"/>
  <c r="U41" i="61"/>
  <c r="W41" i="61"/>
  <c r="X41" i="61"/>
  <c r="Y41" i="61"/>
  <c r="Z41" i="61"/>
  <c r="AA41" i="61"/>
  <c r="AB41" i="61"/>
  <c r="AC41" i="61"/>
  <c r="AD41" i="61"/>
  <c r="AE41" i="61"/>
  <c r="AF41" i="61"/>
  <c r="AG41" i="61"/>
  <c r="B44" i="61"/>
  <c r="D44" i="61"/>
  <c r="F44" i="61"/>
  <c r="H44" i="61"/>
  <c r="J44" i="61"/>
  <c r="L44" i="61"/>
  <c r="N44" i="61"/>
  <c r="P44" i="61"/>
  <c r="R44" i="61"/>
  <c r="T44" i="61"/>
  <c r="V44" i="61"/>
  <c r="X44" i="61"/>
  <c r="Z44" i="61"/>
  <c r="AB44" i="61"/>
  <c r="AD44" i="61"/>
  <c r="AF44" i="61"/>
  <c r="B49" i="61"/>
  <c r="B50" i="61"/>
  <c r="B51" i="61"/>
  <c r="B52" i="61"/>
  <c r="B53" i="61"/>
  <c r="B54" i="61"/>
  <c r="B55" i="61"/>
  <c r="B56" i="61"/>
  <c r="B57" i="61"/>
  <c r="C49" i="61"/>
  <c r="L57" i="61"/>
  <c r="M49" i="61"/>
  <c r="N57" i="61"/>
  <c r="O49" i="61"/>
  <c r="T57" i="61"/>
  <c r="U49" i="61"/>
  <c r="W49" i="61"/>
  <c r="C50" i="61"/>
  <c r="M50" i="61"/>
  <c r="O50" i="61"/>
  <c r="U50" i="61"/>
  <c r="W50" i="61"/>
  <c r="C51" i="61"/>
  <c r="M51" i="61"/>
  <c r="O51" i="61"/>
  <c r="U51" i="61"/>
  <c r="W51" i="61"/>
  <c r="C52" i="61"/>
  <c r="M52" i="61"/>
  <c r="O52" i="61"/>
  <c r="U52" i="61"/>
  <c r="W52" i="61"/>
  <c r="C53" i="61"/>
  <c r="M53" i="61"/>
  <c r="O53" i="61"/>
  <c r="U53" i="61"/>
  <c r="W53" i="61"/>
  <c r="C54" i="61"/>
  <c r="M54" i="61"/>
  <c r="O54" i="61"/>
  <c r="U54" i="61"/>
  <c r="W54" i="61"/>
  <c r="C55" i="61"/>
  <c r="M55" i="61"/>
  <c r="O55" i="61"/>
  <c r="U55" i="61"/>
  <c r="W55" i="61"/>
  <c r="C56" i="61"/>
  <c r="M56" i="61"/>
  <c r="O56" i="61"/>
  <c r="U56" i="61"/>
  <c r="W56" i="61"/>
  <c r="C57" i="61"/>
  <c r="M57" i="61"/>
  <c r="O57" i="61"/>
  <c r="P57" i="61"/>
  <c r="Q57" i="61"/>
  <c r="R57" i="61"/>
  <c r="S57" i="61"/>
  <c r="U57" i="61"/>
  <c r="V57" i="61"/>
  <c r="W57" i="61"/>
  <c r="X57" i="61"/>
  <c r="Y57" i="61"/>
  <c r="Z57" i="61"/>
  <c r="AA57" i="61"/>
  <c r="AB57" i="61"/>
  <c r="AC57" i="61"/>
  <c r="AD57" i="61"/>
  <c r="AE57" i="61"/>
  <c r="AF57" i="61"/>
  <c r="AG57" i="61"/>
  <c r="L1" i="45"/>
  <c r="B4" i="45"/>
  <c r="D4" i="45"/>
  <c r="F4" i="45"/>
  <c r="H4" i="45"/>
  <c r="M4" i="45"/>
  <c r="O4" i="45"/>
  <c r="C7" i="45"/>
  <c r="G7" i="45"/>
  <c r="N7" i="45"/>
  <c r="C8" i="45"/>
  <c r="G8" i="45"/>
  <c r="N8" i="45"/>
  <c r="C9" i="45"/>
  <c r="G9" i="45"/>
  <c r="N9" i="45"/>
  <c r="C10" i="45"/>
  <c r="G10" i="45"/>
  <c r="N10" i="45"/>
  <c r="C11" i="45"/>
  <c r="G11" i="45"/>
  <c r="C12" i="45"/>
  <c r="G12" i="45"/>
  <c r="N12" i="45"/>
  <c r="C13" i="45"/>
  <c r="G13" i="45"/>
  <c r="N13" i="45"/>
  <c r="N14" i="45"/>
  <c r="C15" i="45"/>
  <c r="N15" i="45"/>
  <c r="C16" i="45"/>
  <c r="N16" i="45"/>
  <c r="C17" i="45"/>
  <c r="N17" i="45"/>
  <c r="C18" i="45"/>
  <c r="N18" i="45"/>
  <c r="C19" i="45"/>
  <c r="N19" i="45"/>
  <c r="C20" i="45"/>
  <c r="N20" i="45"/>
  <c r="C21" i="45"/>
  <c r="N21" i="45"/>
  <c r="C22" i="45"/>
  <c r="N22" i="45"/>
  <c r="C23" i="45"/>
  <c r="N23" i="45"/>
  <c r="C24" i="45"/>
  <c r="N24" i="45"/>
  <c r="C25" i="45"/>
  <c r="N25" i="45"/>
  <c r="C26" i="45"/>
  <c r="N26" i="45"/>
  <c r="C27" i="45"/>
  <c r="N27" i="45"/>
  <c r="C28" i="45"/>
  <c r="G28" i="45"/>
  <c r="C29" i="45"/>
  <c r="G29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N29" i="45"/>
  <c r="C30" i="45"/>
  <c r="G30" i="45"/>
  <c r="N30" i="45"/>
  <c r="C31" i="45"/>
  <c r="G31" i="45"/>
  <c r="N31" i="45"/>
  <c r="C32" i="45"/>
  <c r="G32" i="45"/>
  <c r="N32" i="45"/>
  <c r="C33" i="45"/>
  <c r="G33" i="45"/>
  <c r="N33" i="45"/>
  <c r="C34" i="45"/>
  <c r="G34" i="45"/>
  <c r="N34" i="45"/>
  <c r="C35" i="45"/>
  <c r="G35" i="45"/>
  <c r="N35" i="45"/>
  <c r="C36" i="45"/>
  <c r="G36" i="45"/>
  <c r="N36" i="45"/>
  <c r="C37" i="45"/>
  <c r="G37" i="45"/>
  <c r="N37" i="45"/>
  <c r="C38" i="45"/>
  <c r="G38" i="45"/>
  <c r="N38" i="45"/>
  <c r="C39" i="45"/>
  <c r="G39" i="45"/>
  <c r="N39" i="45"/>
  <c r="C40" i="45"/>
  <c r="G40" i="45"/>
  <c r="N40" i="45"/>
  <c r="C41" i="45"/>
  <c r="G41" i="45"/>
  <c r="N41" i="45"/>
  <c r="C42" i="45"/>
  <c r="G42" i="45"/>
  <c r="C43" i="45"/>
  <c r="G43" i="45"/>
  <c r="C44" i="45"/>
  <c r="G44" i="45"/>
  <c r="M44" i="45"/>
  <c r="C45" i="45"/>
  <c r="G45" i="45"/>
  <c r="C46" i="45"/>
  <c r="G46" i="45"/>
  <c r="M46" i="45"/>
  <c r="O46" i="45"/>
  <c r="C47" i="45"/>
  <c r="G47" i="45"/>
  <c r="C48" i="45"/>
  <c r="G48" i="45"/>
  <c r="C49" i="45"/>
  <c r="G49" i="45"/>
  <c r="M49" i="45"/>
  <c r="M50" i="45"/>
  <c r="M51" i="45"/>
  <c r="M52" i="45"/>
  <c r="M53" i="45"/>
  <c r="M54" i="45"/>
  <c r="M55" i="45"/>
  <c r="M56" i="45"/>
  <c r="M57" i="45"/>
  <c r="N49" i="45"/>
  <c r="C50" i="45"/>
  <c r="G50" i="45"/>
  <c r="N50" i="45"/>
  <c r="C51" i="45"/>
  <c r="G51" i="45"/>
  <c r="N51" i="45"/>
  <c r="C52" i="45"/>
  <c r="G52" i="45"/>
  <c r="N52" i="45"/>
  <c r="C53" i="45"/>
  <c r="G53" i="45"/>
  <c r="N53" i="45"/>
  <c r="C54" i="45"/>
  <c r="G54" i="45"/>
  <c r="N54" i="45"/>
  <c r="C55" i="45"/>
  <c r="G55" i="45"/>
  <c r="N55" i="45"/>
  <c r="C56" i="45"/>
  <c r="G56" i="45"/>
  <c r="N56" i="45"/>
  <c r="C57" i="45"/>
  <c r="G57" i="45"/>
  <c r="N57" i="45"/>
  <c r="C58" i="45"/>
  <c r="G58" i="45"/>
  <c r="C59" i="45"/>
  <c r="G59" i="45"/>
  <c r="M59" i="45"/>
  <c r="C60" i="45"/>
  <c r="G60" i="45"/>
  <c r="M60" i="45"/>
  <c r="C61" i="45"/>
  <c r="G61" i="45"/>
  <c r="M61" i="45"/>
  <c r="C62" i="45"/>
  <c r="G62" i="45"/>
  <c r="C63" i="45"/>
  <c r="G63" i="45"/>
  <c r="C64" i="45"/>
  <c r="G64" i="45"/>
  <c r="C65" i="45"/>
  <c r="G65" i="45"/>
  <c r="C66" i="45"/>
  <c r="G66" i="45"/>
  <c r="C67" i="45"/>
  <c r="G67" i="45"/>
  <c r="C68" i="45"/>
  <c r="G68" i="45"/>
  <c r="C69" i="45"/>
  <c r="G69" i="45"/>
  <c r="C70" i="45"/>
  <c r="G70" i="45"/>
  <c r="C71" i="45"/>
  <c r="G71" i="45"/>
  <c r="C72" i="45"/>
  <c r="G72" i="45"/>
  <c r="C73" i="45"/>
  <c r="G73" i="45"/>
  <c r="B76" i="45"/>
  <c r="F76" i="45"/>
  <c r="B78" i="45"/>
  <c r="F78" i="45"/>
  <c r="B79" i="45"/>
  <c r="F79" i="45"/>
  <c r="B80" i="45"/>
  <c r="F80" i="45"/>
  <c r="M1" i="60"/>
  <c r="B13" i="60"/>
  <c r="C7" i="60"/>
  <c r="E7" i="60"/>
  <c r="I7" i="60"/>
  <c r="K7" i="60"/>
  <c r="L13" i="60"/>
  <c r="M7" i="60"/>
  <c r="N13" i="60"/>
  <c r="O7" i="60"/>
  <c r="Q7" i="60"/>
  <c r="C8" i="60"/>
  <c r="E8" i="60"/>
  <c r="I8" i="60"/>
  <c r="K8" i="60"/>
  <c r="M8" i="60"/>
  <c r="O8" i="60"/>
  <c r="Q8" i="60"/>
  <c r="C9" i="60"/>
  <c r="E9" i="60"/>
  <c r="I9" i="60"/>
  <c r="K9" i="60"/>
  <c r="M9" i="60"/>
  <c r="O9" i="60"/>
  <c r="Q9" i="60"/>
  <c r="C10" i="60"/>
  <c r="I10" i="60"/>
  <c r="K10" i="60"/>
  <c r="O10" i="60"/>
  <c r="Q10" i="60"/>
  <c r="C11" i="60"/>
  <c r="E11" i="60"/>
  <c r="I11" i="60"/>
  <c r="K11" i="60"/>
  <c r="M11" i="60"/>
  <c r="O11" i="60"/>
  <c r="Q11" i="60"/>
  <c r="C12" i="60"/>
  <c r="E12" i="60"/>
  <c r="I12" i="60"/>
  <c r="K12" i="60"/>
  <c r="M12" i="60"/>
  <c r="O12" i="60"/>
  <c r="Q12" i="60"/>
  <c r="C13" i="60"/>
  <c r="E13" i="60"/>
  <c r="I13" i="60"/>
  <c r="K13" i="60"/>
  <c r="M13" i="60"/>
  <c r="O13" i="60"/>
  <c r="Q13" i="60"/>
  <c r="N58" i="60"/>
  <c r="N60" i="60"/>
  <c r="B60" i="60"/>
  <c r="C15" i="60"/>
  <c r="E15" i="60"/>
  <c r="I15" i="60"/>
  <c r="K15" i="60"/>
  <c r="O15" i="60"/>
  <c r="Q15" i="60"/>
  <c r="C16" i="60"/>
  <c r="E16" i="60"/>
  <c r="I16" i="60"/>
  <c r="K16" i="60"/>
  <c r="Q16" i="60"/>
  <c r="C17" i="60"/>
  <c r="E17" i="60"/>
  <c r="I17" i="60"/>
  <c r="K17" i="60"/>
  <c r="O17" i="60"/>
  <c r="Q17" i="60"/>
  <c r="C18" i="60"/>
  <c r="E18" i="60"/>
  <c r="I18" i="60"/>
  <c r="K18" i="60"/>
  <c r="O18" i="60"/>
  <c r="Q18" i="60"/>
  <c r="B19" i="60"/>
  <c r="C19" i="60"/>
  <c r="E19" i="60"/>
  <c r="I19" i="60"/>
  <c r="K19" i="60"/>
  <c r="O19" i="60"/>
  <c r="O58" i="60"/>
  <c r="O59" i="60"/>
  <c r="O60" i="60"/>
  <c r="Q19" i="60"/>
  <c r="C20" i="60"/>
  <c r="E20" i="60"/>
  <c r="I20" i="60"/>
  <c r="K20" i="60"/>
  <c r="O20" i="60"/>
  <c r="Q20" i="60"/>
  <c r="C21" i="60"/>
  <c r="E21" i="60"/>
  <c r="I21" i="60"/>
  <c r="K21" i="60"/>
  <c r="O21" i="60"/>
  <c r="Q21" i="60"/>
  <c r="B22" i="60"/>
  <c r="C22" i="60"/>
  <c r="E22" i="60"/>
  <c r="I22" i="60"/>
  <c r="K22" i="60"/>
  <c r="O22" i="60"/>
  <c r="Q22" i="60"/>
  <c r="C23" i="60"/>
  <c r="E23" i="60"/>
  <c r="I23" i="60"/>
  <c r="K23" i="60"/>
  <c r="O23" i="60"/>
  <c r="Q23" i="60"/>
  <c r="C24" i="60"/>
  <c r="E24" i="60"/>
  <c r="I24" i="60"/>
  <c r="K24" i="60"/>
  <c r="O24" i="60"/>
  <c r="Q24" i="60"/>
  <c r="C25" i="60"/>
  <c r="E25" i="60"/>
  <c r="I25" i="60"/>
  <c r="K25" i="60"/>
  <c r="O25" i="60"/>
  <c r="Q25" i="60"/>
  <c r="C26" i="60"/>
  <c r="E26" i="60"/>
  <c r="I26" i="60"/>
  <c r="K26" i="60"/>
  <c r="O26" i="60"/>
  <c r="Q26" i="60"/>
  <c r="C27" i="60"/>
  <c r="E27" i="60"/>
  <c r="I27" i="60"/>
  <c r="K27" i="60"/>
  <c r="O27" i="60"/>
  <c r="Q27" i="60"/>
  <c r="C28" i="60"/>
  <c r="E28" i="60"/>
  <c r="I28" i="60"/>
  <c r="K28" i="60"/>
  <c r="O28" i="60"/>
  <c r="Q28" i="60"/>
  <c r="B29" i="60"/>
  <c r="C29" i="60"/>
  <c r="E29" i="60"/>
  <c r="I29" i="60"/>
  <c r="K29" i="60"/>
  <c r="O29" i="60"/>
  <c r="Q29" i="60"/>
  <c r="C30" i="60"/>
  <c r="E30" i="60"/>
  <c r="I30" i="60"/>
  <c r="K30" i="60"/>
  <c r="O30" i="60"/>
  <c r="Q30" i="60"/>
  <c r="C31" i="60"/>
  <c r="E31" i="60"/>
  <c r="I31" i="60"/>
  <c r="K31" i="60"/>
  <c r="O31" i="60"/>
  <c r="Q31" i="60"/>
  <c r="C32" i="60"/>
  <c r="E32" i="60"/>
  <c r="I32" i="60"/>
  <c r="K32" i="60"/>
  <c r="O32" i="60"/>
  <c r="Q32" i="60"/>
  <c r="C33" i="60"/>
  <c r="E33" i="60"/>
  <c r="I33" i="60"/>
  <c r="K33" i="60"/>
  <c r="O33" i="60"/>
  <c r="Q33" i="60"/>
  <c r="C34" i="60"/>
  <c r="E34" i="60"/>
  <c r="I34" i="60"/>
  <c r="K34" i="60"/>
  <c r="O34" i="60"/>
  <c r="Q34" i="60"/>
  <c r="B35" i="60"/>
  <c r="C35" i="60"/>
  <c r="E35" i="60"/>
  <c r="I35" i="60"/>
  <c r="K35" i="60"/>
  <c r="O35" i="60"/>
  <c r="Q35" i="60"/>
  <c r="C36" i="60"/>
  <c r="E36" i="60"/>
  <c r="I36" i="60"/>
  <c r="K36" i="60"/>
  <c r="O36" i="60"/>
  <c r="Q36" i="60"/>
  <c r="C37" i="60"/>
  <c r="E37" i="60"/>
  <c r="I37" i="60"/>
  <c r="K37" i="60"/>
  <c r="O37" i="60"/>
  <c r="Q37" i="60"/>
  <c r="B38" i="60"/>
  <c r="C38" i="60"/>
  <c r="E38" i="60"/>
  <c r="I38" i="60"/>
  <c r="K38" i="60"/>
  <c r="O38" i="60"/>
  <c r="Q38" i="60"/>
  <c r="C39" i="60"/>
  <c r="E39" i="60"/>
  <c r="I39" i="60"/>
  <c r="K39" i="60"/>
  <c r="O39" i="60"/>
  <c r="Q39" i="60"/>
  <c r="C40" i="60"/>
  <c r="E40" i="60"/>
  <c r="I40" i="60"/>
  <c r="K40" i="60"/>
  <c r="O40" i="60"/>
  <c r="Q40" i="60"/>
  <c r="C41" i="60"/>
  <c r="E41" i="60"/>
  <c r="I41" i="60"/>
  <c r="K41" i="60"/>
  <c r="O41" i="60"/>
  <c r="Q41" i="60"/>
  <c r="B42" i="60"/>
  <c r="C42" i="60"/>
  <c r="E42" i="60"/>
  <c r="I42" i="60"/>
  <c r="K42" i="60"/>
  <c r="O42" i="60"/>
  <c r="Q42" i="60"/>
  <c r="C43" i="60"/>
  <c r="E43" i="60"/>
  <c r="I43" i="60"/>
  <c r="K43" i="60"/>
  <c r="O43" i="60"/>
  <c r="Q43" i="60"/>
  <c r="C44" i="60"/>
  <c r="E44" i="60"/>
  <c r="I44" i="60"/>
  <c r="K44" i="60"/>
  <c r="O44" i="60"/>
  <c r="Q44" i="60"/>
  <c r="C45" i="60"/>
  <c r="E45" i="60"/>
  <c r="I45" i="60"/>
  <c r="K45" i="60"/>
  <c r="O45" i="60"/>
  <c r="Q45" i="60"/>
  <c r="C46" i="60"/>
  <c r="E46" i="60"/>
  <c r="I46" i="60"/>
  <c r="K46" i="60"/>
  <c r="O46" i="60"/>
  <c r="Q46" i="60"/>
  <c r="C47" i="60"/>
  <c r="E47" i="60"/>
  <c r="I47" i="60"/>
  <c r="K47" i="60"/>
  <c r="O47" i="60"/>
  <c r="Q47" i="60"/>
  <c r="C48" i="60"/>
  <c r="E48" i="60"/>
  <c r="I48" i="60"/>
  <c r="K48" i="60"/>
  <c r="O48" i="60"/>
  <c r="Q48" i="60"/>
  <c r="C49" i="60"/>
  <c r="E49" i="60"/>
  <c r="I49" i="60"/>
  <c r="K49" i="60"/>
  <c r="O49" i="60"/>
  <c r="Q49" i="60"/>
  <c r="B50" i="60"/>
  <c r="C50" i="60"/>
  <c r="E50" i="60"/>
  <c r="I50" i="60"/>
  <c r="K50" i="60"/>
  <c r="O50" i="60"/>
  <c r="Q50" i="60"/>
  <c r="C51" i="60"/>
  <c r="E51" i="60"/>
  <c r="I51" i="60"/>
  <c r="K51" i="60"/>
  <c r="O51" i="60"/>
  <c r="Q51" i="60"/>
  <c r="C52" i="60"/>
  <c r="E52" i="60"/>
  <c r="I52" i="60"/>
  <c r="K52" i="60"/>
  <c r="O52" i="60"/>
  <c r="Q52" i="60"/>
  <c r="B53" i="60"/>
  <c r="C53" i="60"/>
  <c r="E53" i="60"/>
  <c r="I53" i="60"/>
  <c r="K53" i="60"/>
  <c r="O53" i="60"/>
  <c r="Q53" i="60"/>
  <c r="C54" i="60"/>
  <c r="E54" i="60"/>
  <c r="I54" i="60"/>
  <c r="K54" i="60"/>
  <c r="O54" i="60"/>
  <c r="Q54" i="60"/>
  <c r="C55" i="60"/>
  <c r="E55" i="60"/>
  <c r="I55" i="60"/>
  <c r="K55" i="60"/>
  <c r="O55" i="60"/>
  <c r="Q55" i="60"/>
  <c r="C56" i="60"/>
  <c r="E56" i="60"/>
  <c r="I56" i="60"/>
  <c r="K56" i="60"/>
  <c r="O56" i="60"/>
  <c r="Q56" i="60"/>
  <c r="C57" i="60"/>
  <c r="E57" i="60"/>
  <c r="I57" i="60"/>
  <c r="K57" i="60"/>
  <c r="O57" i="60"/>
  <c r="Q57" i="60"/>
  <c r="B58" i="60"/>
  <c r="C58" i="60"/>
  <c r="E58" i="60"/>
  <c r="I58" i="60"/>
  <c r="K58" i="60"/>
  <c r="Q58" i="60"/>
  <c r="C59" i="60"/>
  <c r="E59" i="60"/>
  <c r="I59" i="60"/>
  <c r="K59" i="60"/>
  <c r="Q59" i="60"/>
  <c r="C60" i="60"/>
  <c r="E60" i="60"/>
  <c r="I60" i="60"/>
  <c r="K60" i="60"/>
  <c r="Q60" i="60"/>
  <c r="B63" i="60"/>
  <c r="D63" i="60"/>
  <c r="H63" i="60"/>
  <c r="J63" i="60"/>
  <c r="L63" i="60"/>
  <c r="N63" i="60"/>
  <c r="P63" i="60"/>
</calcChain>
</file>

<file path=xl/sharedStrings.xml><?xml version="1.0" encoding="utf-8"?>
<sst xmlns="http://schemas.openxmlformats.org/spreadsheetml/2006/main" count="9586" uniqueCount="1491">
  <si>
    <t>SOUTH AFRICAN UNIT TRUST INDUSTRY</t>
  </si>
  <si>
    <t>QUARTER ENDED 30 JUNE 2004</t>
  </si>
  <si>
    <t xml:space="preserve"> </t>
  </si>
  <si>
    <t xml:space="preserve"> TOTAL ASSETS </t>
  </si>
  <si>
    <t xml:space="preserve">         SALES </t>
  </si>
  <si>
    <t xml:space="preserve"> REPURCHASES </t>
  </si>
  <si>
    <t xml:space="preserve">     NET INFLOW </t>
  </si>
  <si>
    <t xml:space="preserve">NO. OF ACCOUNTS </t>
  </si>
  <si>
    <t xml:space="preserve">    NO. OF FUNDS </t>
  </si>
  <si>
    <t>30/06/2004</t>
  </si>
  <si>
    <t>31/03/2004</t>
  </si>
  <si>
    <t>RM</t>
  </si>
  <si>
    <t xml:space="preserve"> %</t>
  </si>
  <si>
    <t>DOMESTIC FUNDS</t>
  </si>
  <si>
    <t>WORLDWIDE FUNDS</t>
  </si>
  <si>
    <t>FOREIGN FUNDS</t>
  </si>
  <si>
    <t>REGIONAL FUNDS</t>
  </si>
  <si>
    <t>FUND OF FUNDS</t>
  </si>
  <si>
    <t xml:space="preserve">TOTAL </t>
  </si>
  <si>
    <t>Analysis of Sales, Repurchases and Assets</t>
  </si>
  <si>
    <t>NET INFLOW</t>
  </si>
  <si>
    <t xml:space="preserve">   </t>
  </si>
  <si>
    <t>%</t>
  </si>
  <si>
    <t>Retail funds:</t>
  </si>
  <si>
    <t>Retail funds</t>
  </si>
  <si>
    <t>Third party funds</t>
  </si>
  <si>
    <t>Sub-total</t>
  </si>
  <si>
    <t>Institutional funds:</t>
  </si>
  <si>
    <t>Institutional funds</t>
  </si>
  <si>
    <t>B Class units</t>
  </si>
  <si>
    <t>Grand Total</t>
  </si>
  <si>
    <t>Retail fund</t>
  </si>
  <si>
    <t xml:space="preserve">A fund in which the individual investor/unitholder can invest directly or indirectly and where the investment is held in the name of the individual investor. </t>
  </si>
  <si>
    <t xml:space="preserve">This would include funds which can be accessed directly through a management company.  Third party funds would include funds which can be accessed through a reseller (LISP) or third party (broker funds). </t>
  </si>
  <si>
    <t>Institutional fund</t>
  </si>
  <si>
    <t xml:space="preserve">A fund in which the individual investor/unitholder cannot invest. The units are not held in the name of individual investor but are held in the name of a structure such as a  </t>
  </si>
  <si>
    <t>pension or provident fund and the value of units is used solely for determining the liability of the legal persona to the investor.</t>
  </si>
  <si>
    <t>Institutional funds would include investments by pension funds, provident funds, retirement funds, companies and group money, endowment policies and structured funds.</t>
  </si>
  <si>
    <t xml:space="preserve">SUMMARY </t>
  </si>
  <si>
    <t>NO. OF ACCOUNTS</t>
  </si>
  <si>
    <t>Equity</t>
  </si>
  <si>
    <t>Asset Allocation</t>
  </si>
  <si>
    <t>Fixed interest</t>
  </si>
  <si>
    <t>SUBTOTAL</t>
  </si>
  <si>
    <t>TOTAL / TOTAAL</t>
  </si>
  <si>
    <t>JSE MARKET CAPITALISATION</t>
  </si>
  <si>
    <t>EQUITY HOLDINGS AS % OF</t>
  </si>
  <si>
    <t xml:space="preserve">MARKET CAPITALISATION </t>
  </si>
  <si>
    <t>SUMMARY : DOMESTIC MARKET</t>
  </si>
  <si>
    <t>TOTAL DOMESTIC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</si>
  <si>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</si>
  <si>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</si>
  <si>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</si>
  <si>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</si>
  <si>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</si>
  <si>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</si>
  <si>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</si>
  <si>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</t>
  </si>
  <si>
    <t>Industrial</t>
  </si>
  <si>
    <t>Financial &amp; industrial funds</t>
  </si>
  <si>
    <t>Financial funds</t>
  </si>
  <si>
    <t>SUB TOTAL</t>
  </si>
  <si>
    <t>ASSET ALLOCATION FUNDS</t>
  </si>
  <si>
    <t>Prudential Low Equity funds</t>
  </si>
  <si>
    <t>Prudential Medium Equity funds</t>
  </si>
  <si>
    <t>Prudential High Equity funds</t>
  </si>
  <si>
    <t>Flexible funds</t>
  </si>
  <si>
    <t>Targeted Absolute and Real Return Funds</t>
  </si>
  <si>
    <t>Flexible Property funds</t>
  </si>
  <si>
    <t>FIXED INTEREST FUNDS</t>
  </si>
  <si>
    <t>Bond funds</t>
  </si>
  <si>
    <t>Income funds</t>
  </si>
  <si>
    <t>Money Market</t>
  </si>
  <si>
    <t>DOMESTIC EQUITY</t>
  </si>
  <si>
    <t>TOTAL EQUITY</t>
  </si>
  <si>
    <t>OTHER SECTORS</t>
  </si>
  <si>
    <t xml:space="preserve"> TOTAL ASSETS</t>
  </si>
  <si>
    <t>Technology sector funds</t>
  </si>
  <si>
    <t>TOTAL</t>
  </si>
  <si>
    <t>Bond Funds</t>
  </si>
  <si>
    <t>No. of funds</t>
  </si>
  <si>
    <t>Domestic</t>
  </si>
  <si>
    <t>World-Wide / International</t>
  </si>
  <si>
    <t>Foreign &amp; Regional</t>
  </si>
  <si>
    <t>BOND FUNDS</t>
  </si>
  <si>
    <t>Word-wide - International</t>
  </si>
  <si>
    <t>BALANCED / MIXED FUNDS</t>
  </si>
  <si>
    <t>MONEY MARKET FUNDS</t>
  </si>
  <si>
    <t>Foreign / International / Regional</t>
  </si>
  <si>
    <t>FIXED INCOME FUNDS</t>
  </si>
  <si>
    <t>UNIT TRUST INDUSTRY GROSS SALES AND REPURCHASE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</si>
  <si>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</si>
  <si>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</si>
  <si>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</si>
  <si>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</si>
  <si>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FUNDS </t>
  </si>
  <si>
    <t>NO. OF MANCO'S</t>
  </si>
  <si>
    <t>(RM)</t>
  </si>
  <si>
    <t xml:space="preserve">MARCH </t>
  </si>
  <si>
    <t>JUNE</t>
  </si>
  <si>
    <t xml:space="preserve">SEPTEMBER </t>
  </si>
  <si>
    <t xml:space="preserve">DECEMBER </t>
  </si>
  <si>
    <t>1990</t>
  </si>
  <si>
    <t>1991</t>
  </si>
  <si>
    <t>1992</t>
  </si>
  <si>
    <t>1993</t>
  </si>
  <si>
    <t>1994</t>
  </si>
  <si>
    <t>1995</t>
  </si>
  <si>
    <t>1996</t>
  </si>
  <si>
    <t>43,790.0</t>
  </si>
  <si>
    <t>7,793.0</t>
  </si>
  <si>
    <t>DOMESTIC EQUITY AND ASSET ALLOCATION FUNDS</t>
  </si>
  <si>
    <t xml:space="preserve">  TOTAL /</t>
  </si>
  <si>
    <t xml:space="preserve">      EQUITY FUNDS </t>
  </si>
  <si>
    <t xml:space="preserve">  TOTAAL</t>
  </si>
  <si>
    <t xml:space="preserve">  </t>
  </si>
  <si>
    <t>Rm</t>
  </si>
  <si>
    <t>ASSET ALLOCATION</t>
  </si>
  <si>
    <t xml:space="preserve">ASSET ALLOCATION </t>
  </si>
  <si>
    <t>Total Equities</t>
  </si>
  <si>
    <t>Total Capital &amp; Money Market instruments</t>
  </si>
  <si>
    <t>Non listed property</t>
  </si>
  <si>
    <t xml:space="preserve">Domestic Liquid assets </t>
  </si>
  <si>
    <t>TOTAL ASSETS</t>
  </si>
  <si>
    <t>Domestic Derivatives</t>
  </si>
  <si>
    <t>EQUITY SECTOR WEIGHTING:</t>
  </si>
  <si>
    <t xml:space="preserve">Domestic Other assets </t>
  </si>
  <si>
    <t>Resources</t>
  </si>
  <si>
    <t>Foreign: Other assets</t>
  </si>
  <si>
    <t>Basic Industries</t>
  </si>
  <si>
    <t>General Industries</t>
  </si>
  <si>
    <t>Cyclical Consumer Goods</t>
  </si>
  <si>
    <t xml:space="preserve">EQUITY SECTOR WEIGHTING </t>
  </si>
  <si>
    <t>JSE</t>
  </si>
  <si>
    <t>Non-cyclical Consumer Goods</t>
  </si>
  <si>
    <t xml:space="preserve"> WEIGHTING % </t>
  </si>
  <si>
    <t>Cyclical Services</t>
  </si>
  <si>
    <t>Coal</t>
  </si>
  <si>
    <t>Non-Cyclical Services</t>
  </si>
  <si>
    <t>Gold mining</t>
  </si>
  <si>
    <t>Utilities</t>
  </si>
  <si>
    <t>Platinum</t>
  </si>
  <si>
    <t>Financials</t>
  </si>
  <si>
    <t>Mining Finance</t>
  </si>
  <si>
    <t>Information Technology</t>
  </si>
  <si>
    <t>Diamonds</t>
  </si>
  <si>
    <t>Venture Capital Market</t>
  </si>
  <si>
    <t>Metals &amp; Minerals</t>
  </si>
  <si>
    <t>Development Capital Market</t>
  </si>
  <si>
    <t>Oil &amp; Gas</t>
  </si>
  <si>
    <t>Other equities</t>
  </si>
  <si>
    <t>Total Resources</t>
  </si>
  <si>
    <t>TOTAL DOMESTIC EQUITIES</t>
  </si>
  <si>
    <t>Total Basic Industries</t>
  </si>
  <si>
    <t>TOTAL FOREIGN EQUITIES</t>
  </si>
  <si>
    <t>Total General Industries</t>
  </si>
  <si>
    <t>TOTAL EQUITIES</t>
  </si>
  <si>
    <t>Total Cyclical Consumer Goods</t>
  </si>
  <si>
    <t>CAPITAL &amp; MONEY MARKET INSTRUMENTS :</t>
  </si>
  <si>
    <t>Total Non-Cyclical Consumer Goods</t>
  </si>
  <si>
    <t xml:space="preserve">  Approved securities</t>
  </si>
  <si>
    <t>Total Cyclical Services</t>
  </si>
  <si>
    <t xml:space="preserve">  Non-approved securities</t>
  </si>
  <si>
    <t>Total Non-Cyclical Services</t>
  </si>
  <si>
    <t xml:space="preserve">  Corporate debt - convertible</t>
  </si>
  <si>
    <t>Total Utilities</t>
  </si>
  <si>
    <t xml:space="preserve">  Corporate debt - non-convertible</t>
  </si>
  <si>
    <t>Total Financial</t>
  </si>
  <si>
    <t xml:space="preserve">  Financial institutions</t>
  </si>
  <si>
    <t>Total Information Technology</t>
  </si>
  <si>
    <t xml:space="preserve">  Other listed Money Market instruments</t>
  </si>
  <si>
    <t>Total Specialist Securities</t>
  </si>
  <si>
    <t xml:space="preserve">  Other unlisted Money Market instruments</t>
  </si>
  <si>
    <t>Total Venture Capital Market</t>
  </si>
  <si>
    <t>TOTAL DOMESTIC MONEY MARKET</t>
  </si>
  <si>
    <t>Total Development Capital Market</t>
  </si>
  <si>
    <t>TOTAL FOREIGN MONEY MARKET</t>
  </si>
  <si>
    <t>Total Other Equities</t>
  </si>
  <si>
    <t>TOTAL MONEY MARKET INSTRUMENTS</t>
  </si>
  <si>
    <t>Total Domestic Equities</t>
  </si>
  <si>
    <t>Total Foreign Equities</t>
  </si>
  <si>
    <t>Number of accounts</t>
  </si>
  <si>
    <t>Ave balance per account</t>
  </si>
  <si>
    <t xml:space="preserve">TOTAL EQUITIES </t>
  </si>
  <si>
    <t>Capital &amp; Money Market Maturity Spread</t>
  </si>
  <si>
    <t xml:space="preserve">NUMBER OF ACCOUNTS </t>
  </si>
  <si>
    <t>CASH</t>
  </si>
  <si>
    <t xml:space="preserve">AVERAGE BALANCE PER ACC 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</si>
  <si>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</si>
  <si>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</si>
  <si>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</si>
  <si>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</si>
  <si>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</si>
  <si>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</si>
  <si>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</si>
  <si>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 xml:space="preserve">NET IN/(OUT) FLOW </t>
  </si>
  <si>
    <t>Jse</t>
  </si>
  <si>
    <t>SUMMARY</t>
  </si>
  <si>
    <t>EQUITY LOCAL</t>
  </si>
  <si>
    <t>GENERAL</t>
  </si>
  <si>
    <t>VARIED SPECIALIST</t>
  </si>
  <si>
    <t>SMALLER</t>
  </si>
  <si>
    <t xml:space="preserve"> COMPANIES</t>
  </si>
  <si>
    <t>VALUE</t>
  </si>
  <si>
    <t>Total equities</t>
  </si>
  <si>
    <r>
      <t xml:space="preserve">Domestic: </t>
    </r>
    <r>
      <rPr>
        <sz val="10"/>
        <rFont val="Arial"/>
        <family val="2"/>
      </rPr>
      <t>Liquid assets</t>
    </r>
  </si>
  <si>
    <t xml:space="preserve">                    Derivatives</t>
  </si>
  <si>
    <t>Other assets</t>
  </si>
  <si>
    <r>
      <t xml:space="preserve">Foreign:    </t>
    </r>
    <r>
      <rPr>
        <sz val="10"/>
        <rFont val="Arial"/>
        <family val="2"/>
      </rPr>
      <t>Other assets</t>
    </r>
  </si>
  <si>
    <t>EQUITY SECTOR WEIGHTING</t>
  </si>
  <si>
    <t>Oil and Gas</t>
  </si>
  <si>
    <t>TOTAL RESOURCES</t>
  </si>
  <si>
    <t>Chemicals</t>
  </si>
  <si>
    <t>Construction &amp; Building Materials</t>
  </si>
  <si>
    <t>Forestry &amp; Paper</t>
  </si>
  <si>
    <t>Steel &amp; Other Metals</t>
  </si>
  <si>
    <t>TOTAL BASIC INDUSTRIES</t>
  </si>
  <si>
    <t>Aerospace &amp; Defence</t>
  </si>
  <si>
    <t>Engineering &amp; Machinery</t>
  </si>
  <si>
    <t>Diversified Industrial</t>
  </si>
  <si>
    <t>Electrical &amp; Electronic Equipment</t>
  </si>
  <si>
    <t>TOTAL GENERAL INDUSTRIES</t>
  </si>
  <si>
    <t>Household Goods &amp; Textiles</t>
  </si>
  <si>
    <t>Automobiles</t>
  </si>
  <si>
    <t>TOTAL CYCLICAL CONSUMER GOODS</t>
  </si>
  <si>
    <t>Beverages</t>
  </si>
  <si>
    <t>Health</t>
  </si>
  <si>
    <t>Food Producers &amp; Processors</t>
  </si>
  <si>
    <t>Personal Care &amp; Household Products</t>
  </si>
  <si>
    <t>Pharmaceuticals &amp; Biotechnology</t>
  </si>
  <si>
    <t>Tobacco</t>
  </si>
  <si>
    <t>TOTAL NON-CYCLICAL CONSUMER GOODS</t>
  </si>
  <si>
    <t>General Retailers</t>
  </si>
  <si>
    <t>Support Services</t>
  </si>
  <si>
    <t>Leisure Entertainment &amp; Hotels</t>
  </si>
  <si>
    <t>Transport</t>
  </si>
  <si>
    <t>Media &amp; Photography</t>
  </si>
  <si>
    <t>TOTAL CYCLICAL SERVICES</t>
  </si>
  <si>
    <t>Food &amp; Drug Retailers</t>
  </si>
  <si>
    <t>Telecommunication Services</t>
  </si>
  <si>
    <t>TOTAL NON-CYCLICAL SERVICES</t>
  </si>
  <si>
    <t>Electricity</t>
  </si>
  <si>
    <t>Gas Distribution</t>
  </si>
  <si>
    <t>Water</t>
  </si>
  <si>
    <t>TOTAL UTILITIES</t>
  </si>
  <si>
    <t>Banks</t>
  </si>
  <si>
    <t>Insurance</t>
  </si>
  <si>
    <t>Life Assurance</t>
  </si>
  <si>
    <t>Speciality &amp; Other Finance</t>
  </si>
  <si>
    <t>Investment Companies</t>
  </si>
  <si>
    <t>Real Estate</t>
  </si>
  <si>
    <t>Investment Entities</t>
  </si>
  <si>
    <t>TOTAL FINANCIAL</t>
  </si>
  <si>
    <t>Information Technology Hardware</t>
  </si>
  <si>
    <t>Software &amp; Computer Services</t>
  </si>
  <si>
    <t>TOTAL INFORMATION TECHNOLOGY</t>
  </si>
  <si>
    <t>TOTAL SPECIALIST SECURITIES</t>
  </si>
  <si>
    <t>TOTAL VENTURE CAPITAL MARKET</t>
  </si>
  <si>
    <t>TOTAL DEVELOPMENT CAPITAL MARKET</t>
  </si>
  <si>
    <t>TOTAL OTHER EQUITIES</t>
  </si>
  <si>
    <t>Sales</t>
  </si>
  <si>
    <t>Repurchases</t>
  </si>
  <si>
    <t>NET IN (OUT) FLOW</t>
  </si>
  <si>
    <t>LARGE CAP</t>
  </si>
  <si>
    <t>GROWTH</t>
  </si>
  <si>
    <t>MINING</t>
  </si>
  <si>
    <t>INDUSTRIAL</t>
  </si>
  <si>
    <t>FINANCIAL</t>
  </si>
  <si>
    <t xml:space="preserve"> &amp; INDUSTRIAL</t>
  </si>
  <si>
    <t>DOMESTIC  FIXED INTEREST FUNDS</t>
  </si>
  <si>
    <t>FIXED INTEREST AND MONEY MARKET FUNDS</t>
  </si>
  <si>
    <t xml:space="preserve">ASSET CATEGORY </t>
  </si>
  <si>
    <t xml:space="preserve">INCOME FUNDS </t>
  </si>
  <si>
    <t xml:space="preserve">BOND FUNDS </t>
  </si>
  <si>
    <t xml:space="preserve">MONEY MARKET FUNDS </t>
  </si>
  <si>
    <t>OTHER FUNDS</t>
  </si>
  <si>
    <t xml:space="preserve">      %</t>
  </si>
  <si>
    <t>APPROVED SECURITIES  /</t>
  </si>
  <si>
    <t>Total Money Market instruments</t>
  </si>
  <si>
    <t>e.g. RSA/ESKOM/LAND BANK/RWB</t>
  </si>
  <si>
    <t xml:space="preserve">NON-APPROVED SECURITIES </t>
  </si>
  <si>
    <t xml:space="preserve">e.g. LOCAL AUTHORITIES </t>
  </si>
  <si>
    <t xml:space="preserve">     TRANSNET/TELKOM</t>
  </si>
  <si>
    <t xml:space="preserve">CORPORATE DEBT </t>
  </si>
  <si>
    <t>Cyclical Consumer</t>
  </si>
  <si>
    <t>Non-Cyclical Consumer Goods</t>
  </si>
  <si>
    <t xml:space="preserve">    - CONVERTIBLE </t>
  </si>
  <si>
    <t xml:space="preserve">    - NON CONVERTIBLE </t>
  </si>
  <si>
    <t xml:space="preserve">FINANCIAL INSTITUTIONS </t>
  </si>
  <si>
    <t>OTHER LISTED MONEY MARKET</t>
  </si>
  <si>
    <t xml:space="preserve">INSTRUMENTS </t>
  </si>
  <si>
    <t>OTHER UNLISTED MONEY</t>
  </si>
  <si>
    <t xml:space="preserve">MARKET INSTRUMENTS </t>
  </si>
  <si>
    <t>TOTAL DOMESTIC MARKET</t>
  </si>
  <si>
    <t>TOTAL FOREIGN MARKET</t>
  </si>
  <si>
    <t>TOTAL CAPITAL &amp; MONEY MARKET INSTRUMENTS</t>
  </si>
  <si>
    <t>Captial &amp; Money Market Maturity Spread</t>
  </si>
  <si>
    <t>31/12/2002</t>
  </si>
  <si>
    <t xml:space="preserve"> MATURITY SPREAD /</t>
  </si>
  <si>
    <t xml:space="preserve"> TERMYN VERSPREIDING</t>
  </si>
  <si>
    <t>Cash /</t>
  </si>
  <si>
    <t>Kontant</t>
  </si>
  <si>
    <t xml:space="preserve"> 0 - 3 months</t>
  </si>
  <si>
    <t xml:space="preserve"> 3 - 6 months</t>
  </si>
  <si>
    <t xml:space="preserve"> 6 - 12 months</t>
  </si>
  <si>
    <t xml:space="preserve"> 1 - 3 years</t>
  </si>
  <si>
    <t xml:space="preserve"> 3 - 7 years</t>
  </si>
  <si>
    <t xml:space="preserve"> 7 - 12 years </t>
  </si>
  <si>
    <t>&gt; 12 years</t>
  </si>
  <si>
    <t>WORLD-WIDE FUNDS</t>
  </si>
  <si>
    <t>VARIED SPECIALIST FUNDS</t>
  </si>
  <si>
    <t>TECHNOLOGY</t>
  </si>
  <si>
    <t>SECTOR</t>
  </si>
  <si>
    <t>FLEXIBLE FUNDS</t>
  </si>
  <si>
    <t xml:space="preserve">                   Derivatives</t>
  </si>
  <si>
    <t xml:space="preserve">                   Other assets</t>
  </si>
  <si>
    <r>
      <t xml:space="preserve">Foreign:    </t>
    </r>
    <r>
      <rPr>
        <sz val="10"/>
        <rFont val="Arial"/>
        <family val="2"/>
      </rPr>
      <t>Cash</t>
    </r>
  </si>
  <si>
    <t>CAPTIAL &amp; MONEY MARKET INSTRUMENTS :</t>
  </si>
  <si>
    <t>Approved securities</t>
  </si>
  <si>
    <t>Non-approved securities</t>
  </si>
  <si>
    <t>Corporate debt - convertible</t>
  </si>
  <si>
    <t>Corporate debt - non-convertible</t>
  </si>
  <si>
    <t>Financial institutions</t>
  </si>
  <si>
    <t>Other listed Money Market instruments</t>
  </si>
  <si>
    <t>Other unlisted Money Market instruments</t>
  </si>
  <si>
    <t>Foreign bonds</t>
  </si>
  <si>
    <t>Foreign cash</t>
  </si>
  <si>
    <t>Foreign other</t>
  </si>
  <si>
    <t>TOTAL CAPITAL &amp;  MONEY MARKET INSTRUMENTS</t>
  </si>
  <si>
    <t>Money Market Maturity Spread</t>
  </si>
  <si>
    <t>FOREIGN  - ASSET ALLOCATION FUNDS</t>
  </si>
  <si>
    <t>FOREIGN  - FIXED INTEREST FUNDS</t>
  </si>
  <si>
    <t>GENERAL FUNDS</t>
  </si>
  <si>
    <t>BOND</t>
  </si>
  <si>
    <t>FUNDS</t>
  </si>
  <si>
    <t>MONEY MARKET INSTRUMENTS :</t>
  </si>
  <si>
    <t>Other listed instruments</t>
  </si>
  <si>
    <t>Other unlisted instruments</t>
  </si>
  <si>
    <t>TOTAL MONEY MARKET</t>
  </si>
  <si>
    <t xml:space="preserve"> Maturity Spread</t>
  </si>
  <si>
    <t>ASSOCIATION OF COLLECTIVE INVESTMENTS</t>
  </si>
  <si>
    <t>UNIT TRUST SECTOR PERFORMANCE FOR LUMP SUM INVESTMENT TO 30 JUNE 2004</t>
  </si>
  <si>
    <t>SECTOR &amp; INDICES</t>
  </si>
  <si>
    <r>
      <t xml:space="preserve">NUMBER OF YEARS </t>
    </r>
    <r>
      <rPr>
        <i/>
        <sz val="9"/>
        <rFont val="Arial"/>
        <family val="2"/>
      </rPr>
      <t>(% Annual Growth)</t>
    </r>
  </si>
  <si>
    <t>DOMESTIC (272)</t>
  </si>
  <si>
    <t>Equity - General Funds (46)</t>
  </si>
  <si>
    <t>FTSE/JSE ALL SHARE INDEX</t>
  </si>
  <si>
    <t>INFLATION - HEADLINE</t>
  </si>
  <si>
    <t>INFLATION - CORE</t>
  </si>
  <si>
    <t>CPIX</t>
  </si>
  <si>
    <t>-</t>
  </si>
  <si>
    <t>INDUSTRY AVERAGE</t>
  </si>
  <si>
    <t>Equity - Growth Funds (8)</t>
  </si>
  <si>
    <t>Equity - Value Funds (7)</t>
  </si>
  <si>
    <t>Equity - Large cap Funds (6)</t>
  </si>
  <si>
    <t>FTSE/JSE TOP 40 INDEX</t>
  </si>
  <si>
    <t>Equity - Smaller Companies Funds (8)</t>
  </si>
  <si>
    <t>FTSE/JSE MIDCAP: SMALLCAP: FLEDGLING</t>
  </si>
  <si>
    <t>Equity - Varied Specialist Funds (7)</t>
  </si>
  <si>
    <t>Equity - Resources and Basic Industries Funds (9)</t>
  </si>
  <si>
    <t>FTSE/JSE RESOURCES &amp; BASIC INDUSTRIES</t>
  </si>
  <si>
    <t>Equity - Industrial Funds (8)</t>
  </si>
  <si>
    <t>FTSE/JSE Industrial Index</t>
  </si>
  <si>
    <t>Equity - Financial &amp; Industrial Sector Funds (1)</t>
  </si>
  <si>
    <t>FTSE/JSE ALL SHARE ex RESOURCES</t>
  </si>
  <si>
    <t>Equity - Financial Sector Funds (7)</t>
  </si>
  <si>
    <t>FTSE/JSE FINANCIAL INDEX</t>
  </si>
  <si>
    <t>Asset Allocation - Prudential Low Equity Funds (10)</t>
  </si>
  <si>
    <t>Asset Allocation - Prudential Medium Equity Funds (30)</t>
  </si>
  <si>
    <t>Asset Allocation - Prudential High Equity Funds (5)</t>
  </si>
  <si>
    <t>Asset Allocation - Flexible Funds (20)</t>
  </si>
  <si>
    <t>Asset Allocation - Targeted Absolute &amp; Real Return Funds (21)</t>
  </si>
  <si>
    <t>Asset Allocation - Flexible Property Funds (10)</t>
  </si>
  <si>
    <t>Fixed Interest - Bond Funds (18)</t>
  </si>
  <si>
    <t>ALL BOND INDEX</t>
  </si>
  <si>
    <t>BEASSA ALL BOND INDEX</t>
  </si>
  <si>
    <t>Fixed Interest - Income Funds (12)</t>
  </si>
  <si>
    <t>JSE 0 - 3 YR BOND INDEX</t>
  </si>
  <si>
    <t>JSE 0 - 3 YR BEASSA BOND INDEX</t>
  </si>
  <si>
    <t>Fixed Interest - Varied Specialist Funds (20)</t>
  </si>
  <si>
    <t>UNIT TRUST SECTOR PERFORMANCE FOR LUMP SUM INVESTMENT TO 30 SEPTEMBER 2003</t>
  </si>
  <si>
    <t>Fixed Interest - Money Market Funds (19)</t>
  </si>
  <si>
    <t>WORLDWIDE (18)</t>
  </si>
  <si>
    <t>Equity - Varied Specialist Funds (3)</t>
  </si>
  <si>
    <t>Equity - Technology Sector Funds (6)</t>
  </si>
  <si>
    <t>Asset Allocation - Flexible Funds (9)</t>
  </si>
  <si>
    <t>FOREIGN (59)</t>
  </si>
  <si>
    <t>Equity - General Funds (287)</t>
  </si>
  <si>
    <t>MORGAN STANLEY CAPITAL WORLD INDEX</t>
  </si>
  <si>
    <t>Equity - Varied Specialist Funds (2)</t>
  </si>
  <si>
    <t>Asset Allocation - Flexible Funds (15)</t>
  </si>
  <si>
    <t>Fixed Interest - Bond Funds (8)</t>
  </si>
  <si>
    <t>JP MORGAN GLOBAL BOND INDEX</t>
  </si>
  <si>
    <t>Fixed Interest - Varied Specialist Funds (7)</t>
  </si>
  <si>
    <t>REGIONAL FUNDS (15)</t>
  </si>
  <si>
    <t>Equity - General Funds (10)</t>
  </si>
  <si>
    <t>Equity - Varied Specialist Funds (1)</t>
  </si>
  <si>
    <t>Fixed Interest - Varied Specialist Funds (4)</t>
  </si>
  <si>
    <t>In the absence of the official JSE historic index data in certain areas, best estimates compiled by a major asset management company have been used.</t>
  </si>
  <si>
    <t>All figures calculated on NAV-NAV, which excludes initial charges. Dividends reinvested.Inflation estimated for March 2004</t>
  </si>
  <si>
    <t>STATISTICS COMPILED BY THE GRADUATE SCHOOL OF MANAGEMENT, UNIVERSITY OF PRETORIA</t>
  </si>
  <si>
    <t>UNIT TRUST SECTOR PERFORMANCE FOR LEVEL MONTHLY INVESTMENT TO 30 JUNE 2004</t>
  </si>
  <si>
    <t>Equity - Industrial Sector Funds (8)</t>
  </si>
  <si>
    <t>FTSE/JSE ALL SHARE Industrial Index</t>
  </si>
  <si>
    <t>Asset Allocation - Prudential Low Equity Funds(10)</t>
  </si>
  <si>
    <t>Asset Allocation - Targeted Absolute Return Funds (21)</t>
  </si>
  <si>
    <t>UNIT TRUST SECTOR PERFORMANCE FOR LEVEL MONTHLY INVESTMENT TO 30 SEPTEMBER 2003</t>
  </si>
  <si>
    <t>ALEXANDER FORBES INDEX</t>
  </si>
  <si>
    <t>Equity - General Funds (27)</t>
  </si>
  <si>
    <t>Asset Allocation - Flexible Funds (11)</t>
  </si>
  <si>
    <t>DOMESTIC  - EQUITY</t>
  </si>
  <si>
    <t xml:space="preserve">ABSA </t>
  </si>
  <si>
    <t>ABSA GROWTH</t>
  </si>
  <si>
    <t>ABSA</t>
  </si>
  <si>
    <t>ALLAN GRAY</t>
  </si>
  <si>
    <t>FOORD</t>
  </si>
  <si>
    <t>RMB PRIVATE BANK</t>
  </si>
  <si>
    <t xml:space="preserve">SIS </t>
  </si>
  <si>
    <t>SIS</t>
  </si>
  <si>
    <t>BOE</t>
  </si>
  <si>
    <t>COMMUNITY</t>
  </si>
  <si>
    <t>SELECT EQUITY</t>
  </si>
  <si>
    <t xml:space="preserve">FOF </t>
  </si>
  <si>
    <t>INSTIT AGG GROWTH</t>
  </si>
  <si>
    <t>EQUITY</t>
  </si>
  <si>
    <t>SIS EQUITY</t>
  </si>
  <si>
    <t>TOP 100 FUND</t>
  </si>
  <si>
    <t>CORE EQUITY</t>
  </si>
  <si>
    <t>Total domestic &amp; foreign equities</t>
  </si>
  <si>
    <t xml:space="preserve">                 Derivatives</t>
  </si>
  <si>
    <r>
      <t xml:space="preserve">Foreign:   </t>
    </r>
    <r>
      <rPr>
        <sz val="10"/>
        <rFont val="Arial"/>
        <family val="2"/>
      </rPr>
      <t>Other assets</t>
    </r>
  </si>
  <si>
    <t>Metals and minerals</t>
  </si>
  <si>
    <t>Oil and gas</t>
  </si>
  <si>
    <t>Forestry and Paper</t>
  </si>
  <si>
    <t>Steel and Other Metals</t>
  </si>
  <si>
    <t>TOTAL NON CYCLICAL CONSUMER GOODS</t>
  </si>
  <si>
    <t>TOTAL NON CYCLICAL SERVICES</t>
  </si>
  <si>
    <t>Domestics funds</t>
  </si>
  <si>
    <t>Foreign Indirect Funds(Rand denominated foreign funds)</t>
  </si>
  <si>
    <t>Foreign Direct Funds(FCIS)</t>
  </si>
  <si>
    <t>TOTAL ASSETS HELD IN OTHER CIS</t>
  </si>
  <si>
    <t>Equity Insti</t>
  </si>
  <si>
    <t>CORONATION</t>
  </si>
  <si>
    <t>FNB</t>
  </si>
  <si>
    <t>FRATERS</t>
  </si>
  <si>
    <t>FUTUREGROWTH</t>
  </si>
  <si>
    <t>GALAXY</t>
  </si>
  <si>
    <t xml:space="preserve">GALAXY </t>
  </si>
  <si>
    <t>CORIS CAPITAL</t>
  </si>
  <si>
    <t>GRYPHON</t>
  </si>
  <si>
    <t>INTERNEURON</t>
  </si>
  <si>
    <t xml:space="preserve">INVESTEC </t>
  </si>
  <si>
    <t>INVESTEC</t>
  </si>
  <si>
    <t>INVESTMENT SOLUTIONS</t>
  </si>
  <si>
    <t>EARTH EQUITY</t>
  </si>
  <si>
    <t>ALBARAKA</t>
  </si>
  <si>
    <t>AGGRESSIVE</t>
  </si>
  <si>
    <t>GENERAL EQUITY</t>
  </si>
  <si>
    <t>ALL SHARE TRACKER</t>
  </si>
  <si>
    <t>INDEX</t>
  </si>
  <si>
    <t>MANAGED EQUITY</t>
  </si>
  <si>
    <t>MULTI MNG EQUITY</t>
  </si>
  <si>
    <t>Domestic Assets</t>
  </si>
  <si>
    <t>Foreign Indirect Assets</t>
  </si>
  <si>
    <t>Foreign Direct Assets</t>
  </si>
  <si>
    <t>TOTAL PARTICIPATORY INTEREST IN OTHER CIS</t>
  </si>
  <si>
    <t>B Class</t>
  </si>
  <si>
    <t>KAGISO</t>
  </si>
  <si>
    <t>MCUBED CAPITAL</t>
  </si>
  <si>
    <t>TRI-LINEAR</t>
  </si>
  <si>
    <t>MCUBED</t>
  </si>
  <si>
    <t>METROPOLITAN</t>
  </si>
  <si>
    <t>MOMENTUM (Futuregrowth)</t>
  </si>
  <si>
    <t>NEDBANK</t>
  </si>
  <si>
    <t>ACTIVE QUANTS</t>
  </si>
  <si>
    <t>EQUITY FOF</t>
  </si>
  <si>
    <t>AGG EQUITY FOF</t>
  </si>
  <si>
    <t>CONS EQUITY FOF</t>
  </si>
  <si>
    <t>FOCUSED EQUITY</t>
  </si>
  <si>
    <t>AGGRESSIVE EQ FOF</t>
  </si>
  <si>
    <t>MODERATE EQ FOF</t>
  </si>
  <si>
    <t>QUANTS CORE</t>
  </si>
  <si>
    <t>RAINMAKER</t>
  </si>
  <si>
    <t>DOMESTIC  EQUITY</t>
  </si>
  <si>
    <t>OASIS</t>
  </si>
  <si>
    <t>OLD MUTUAL</t>
  </si>
  <si>
    <t>PRESCIENT EQUITY</t>
  </si>
  <si>
    <t>PRUDENTIAL</t>
  </si>
  <si>
    <t>PSG EQUITY</t>
  </si>
  <si>
    <t>RMB</t>
  </si>
  <si>
    <t>CRESCENT EQUITY</t>
  </si>
  <si>
    <t>INVESTORS</t>
  </si>
  <si>
    <t>TOP COMPANIES</t>
  </si>
  <si>
    <t>SYMMETRY SATTELITE</t>
  </si>
  <si>
    <t>SYMMETRY CORE</t>
  </si>
  <si>
    <t>QUANTPLUS</t>
  </si>
  <si>
    <t>OPTIMISER</t>
  </si>
  <si>
    <t>CORE VALUE</t>
  </si>
  <si>
    <t>SELECT FOF</t>
  </si>
  <si>
    <t>PERFORMANCE FOF</t>
  </si>
  <si>
    <t>sub total</t>
  </si>
  <si>
    <t>SAGE FUND</t>
  </si>
  <si>
    <t xml:space="preserve">SAGE CORE </t>
  </si>
  <si>
    <t>SAGE</t>
  </si>
  <si>
    <t xml:space="preserve">SANLAM </t>
  </si>
  <si>
    <t>SANLAM  MM</t>
  </si>
  <si>
    <t>SANLAM MULTI MNG</t>
  </si>
  <si>
    <t>STANLIB</t>
  </si>
  <si>
    <t xml:space="preserve">STANLIB </t>
  </si>
  <si>
    <t>STANLIB MULTI MNG</t>
  </si>
  <si>
    <t>WOOLWORTHS</t>
  </si>
  <si>
    <t>SAGE INSTITUTIONAL</t>
  </si>
  <si>
    <t>SANLAM</t>
  </si>
  <si>
    <t>STRUCTURED EQUITY</t>
  </si>
  <si>
    <t>SA EQUITY</t>
  </si>
  <si>
    <t>MULTI-FOCUS FOF</t>
  </si>
  <si>
    <t>GEN EQUITY ONE</t>
  </si>
  <si>
    <t>AGG EQUITY ONE</t>
  </si>
  <si>
    <t>GEN EQUITY TWO</t>
  </si>
  <si>
    <t>PROSPERITY</t>
  </si>
  <si>
    <t>WEALTH BUILDER</t>
  </si>
  <si>
    <t>MULTI-MANAGER EQ</t>
  </si>
  <si>
    <t>INST AGGRESSIVE FOF</t>
  </si>
  <si>
    <t>UNIT TRUST</t>
  </si>
  <si>
    <t>GENERAL INST</t>
  </si>
  <si>
    <t>DOMESTIC - EQUITY</t>
  </si>
  <si>
    <t>GROWTH FUNDS</t>
  </si>
  <si>
    <t>APPLETON</t>
  </si>
  <si>
    <t>PSG</t>
  </si>
  <si>
    <t>RMB STRATEGIC</t>
  </si>
  <si>
    <t>VISIONARY</t>
  </si>
  <si>
    <t>CORE GROWTH</t>
  </si>
  <si>
    <t>EMERGING GROWTH</t>
  </si>
  <si>
    <t>HIGH GROWTH</t>
  </si>
  <si>
    <t>OPP</t>
  </si>
  <si>
    <t>GROWTH INSTITUTIONAL</t>
  </si>
  <si>
    <t>CAPITAL GROWTH</t>
  </si>
  <si>
    <t>Domestics Funds</t>
  </si>
  <si>
    <t>Foreign Indirect Funds (Rand denominated foreign funds)</t>
  </si>
  <si>
    <t>Foreign Direct Funds (FCIS)</t>
  </si>
  <si>
    <t>Class B</t>
  </si>
  <si>
    <t>DOMESTIC  - VALUE FUNDS</t>
  </si>
  <si>
    <t>SANLAM'</t>
  </si>
  <si>
    <t>EMERGING VALUE</t>
  </si>
  <si>
    <t xml:space="preserve">VALUE </t>
  </si>
  <si>
    <t>CONTRARIAN</t>
  </si>
  <si>
    <t>VALUE INSTITUTIONAL</t>
  </si>
  <si>
    <t>LARGE CAP FUNDS</t>
  </si>
  <si>
    <t>KAGISO TOP 40</t>
  </si>
  <si>
    <t>MCUBED AGGRESS</t>
  </si>
  <si>
    <t>RMB TOP 40</t>
  </si>
  <si>
    <t>TRACKER</t>
  </si>
  <si>
    <t>TOP 20</t>
  </si>
  <si>
    <t>ALSI 40</t>
  </si>
  <si>
    <t>TOP 40</t>
  </si>
  <si>
    <t>SMALLER COMPANIES FUNDS</t>
  </si>
  <si>
    <t>ABSA SPECIALIST</t>
  </si>
  <si>
    <t>BOE SMALL &amp;</t>
  </si>
  <si>
    <t>MID CAP EQUITY</t>
  </si>
  <si>
    <t>SMALLER COMPANIES</t>
  </si>
  <si>
    <t>EMERGING</t>
  </si>
  <si>
    <t>SMALL CAP VALUE</t>
  </si>
  <si>
    <t>SMALL CAP GROWTH</t>
  </si>
  <si>
    <t>AGG SMALL CAP</t>
  </si>
  <si>
    <t>ENTRPRENEUR</t>
  </si>
  <si>
    <t>SMALL COMPANIES</t>
  </si>
  <si>
    <t>EMERGING COMPANIES</t>
  </si>
  <si>
    <t>SMALL CAP</t>
  </si>
  <si>
    <t>RESOURCES &amp; BASIC INDUSTRIES</t>
  </si>
  <si>
    <t>RESOURCES</t>
  </si>
  <si>
    <t>CORE MINING&amp; RES</t>
  </si>
  <si>
    <t>COMMODITY</t>
  </si>
  <si>
    <t>MINING &amp; RES</t>
  </si>
  <si>
    <t>Chemicals, oils &amp; plastics</t>
  </si>
  <si>
    <t>GOLD SECTOR FUNDS</t>
  </si>
  <si>
    <t>STANDARD BANK</t>
  </si>
  <si>
    <t>GOLD</t>
  </si>
  <si>
    <t>Gold</t>
  </si>
  <si>
    <t>Metals &amp; minerals</t>
  </si>
  <si>
    <t>Mining holdings &amp; houses</t>
  </si>
  <si>
    <t>Mining exploration</t>
  </si>
  <si>
    <t>Mining other</t>
  </si>
  <si>
    <t>TOTAL MINING RESOURCES</t>
  </si>
  <si>
    <t>TOTAL INDUSTRIAL</t>
  </si>
  <si>
    <t>MARRIOTT</t>
  </si>
  <si>
    <t>BLUE HORIZON</t>
  </si>
  <si>
    <t>RAND PROTECTOR</t>
  </si>
  <si>
    <t>DIVIDEND GROWTH</t>
  </si>
  <si>
    <t>PROPERTY EQUITY</t>
  </si>
  <si>
    <t>HIGH DIVIDEND PORTFOLIO</t>
  </si>
  <si>
    <t>HIGH YIELD</t>
  </si>
  <si>
    <t>subtotal</t>
  </si>
  <si>
    <t>PRESCIENT DIVIDEND</t>
  </si>
  <si>
    <t>PRESCIENT MID CAP</t>
  </si>
  <si>
    <t>PERSONAL TRUST</t>
  </si>
  <si>
    <t>SANLAM INST SPECIAL</t>
  </si>
  <si>
    <t>HIGH YIELD GROWTH</t>
  </si>
  <si>
    <t>OPPORTUNITIES FUND</t>
  </si>
  <si>
    <t>CONSUMER</t>
  </si>
  <si>
    <t>FINANCIAL &amp; INDUSTRIAL</t>
  </si>
  <si>
    <t>FIN &amp; INDUSTRIAL</t>
  </si>
  <si>
    <t>FINANCIAL FUNDS</t>
  </si>
  <si>
    <t>SAGE FIN</t>
  </si>
  <si>
    <t>FIN SERVICES</t>
  </si>
  <si>
    <t>SERVICES</t>
  </si>
  <si>
    <t>FINANCIAL FUND</t>
  </si>
  <si>
    <t>FINANCIALS</t>
  </si>
  <si>
    <t xml:space="preserve">                  Derivatives</t>
  </si>
  <si>
    <t>TOTAL FOREIGN ASSETS</t>
  </si>
  <si>
    <t>B CLASS</t>
  </si>
  <si>
    <t>TECHNOLOGY FUNDS</t>
  </si>
  <si>
    <t>SCIENCE &amp; TECH</t>
  </si>
  <si>
    <t>Clothing &amp; textiles</t>
  </si>
  <si>
    <t>Food</t>
  </si>
  <si>
    <t>Furniture &amp; appliances</t>
  </si>
  <si>
    <t>Retail</t>
  </si>
  <si>
    <t>Diversified industrial</t>
  </si>
  <si>
    <t>Service</t>
  </si>
  <si>
    <t>Hotels &amp; leisure</t>
  </si>
  <si>
    <t>Building, construction &amp; engineering</t>
  </si>
  <si>
    <t>Development stage</t>
  </si>
  <si>
    <t>Electronics &amp; electrical</t>
  </si>
  <si>
    <t>Telecommunications</t>
  </si>
  <si>
    <t>Education &amp; staffing</t>
  </si>
  <si>
    <t>Media</t>
  </si>
  <si>
    <t>Packaging &amp; print</t>
  </si>
  <si>
    <t>Healthcare</t>
  </si>
  <si>
    <t>Redevelopment</t>
  </si>
  <si>
    <t>TOTAL REAL ESTATE</t>
  </si>
  <si>
    <t xml:space="preserve"> FUND OF FUNDS</t>
  </si>
  <si>
    <t xml:space="preserve">APPLETON </t>
  </si>
  <si>
    <t>BRAIT/SIS</t>
  </si>
  <si>
    <t>ALLROUNDER</t>
  </si>
  <si>
    <t>INTERN FOF</t>
  </si>
  <si>
    <t>GLOBAL EQUITY FOF</t>
  </si>
  <si>
    <t>PRUDENTIAL FOF</t>
  </si>
  <si>
    <t>MACRO ACTIVE FOF</t>
  </si>
  <si>
    <t>INT GROWTH FOF</t>
  </si>
  <si>
    <t>INFLATION PLUS 1-3</t>
  </si>
  <si>
    <t>INFLATION PLUS 3-5</t>
  </si>
  <si>
    <t>INFLATION PLUS 5-7</t>
  </si>
  <si>
    <t>Unit Trusts</t>
  </si>
  <si>
    <t>Liquid Assets</t>
  </si>
  <si>
    <t>Derivatives</t>
  </si>
  <si>
    <t xml:space="preserve">Other assets </t>
  </si>
  <si>
    <t>Total foreign schemes</t>
  </si>
  <si>
    <t>Total foreign assets</t>
  </si>
  <si>
    <t>UNIT TRUST WEIGHTING</t>
  </si>
  <si>
    <t>(NAMES OF FUNDS)</t>
  </si>
  <si>
    <t>Absa Income Fund</t>
  </si>
  <si>
    <t>Allan Gray Equity Fund</t>
  </si>
  <si>
    <t>Sage Global Fund</t>
  </si>
  <si>
    <t>FCIS</t>
  </si>
  <si>
    <t>Appleton Managed Flexible Fund</t>
  </si>
  <si>
    <t>Coronation Money Market Fund</t>
  </si>
  <si>
    <t>SIS Bond Index Fund</t>
  </si>
  <si>
    <t>Coronation Top 20 Fund</t>
  </si>
  <si>
    <t>Investec Value Fund A Class</t>
  </si>
  <si>
    <t>Investec World Wide Fund</t>
  </si>
  <si>
    <t>ALLAN GRAY MONEY MARKET</t>
  </si>
  <si>
    <t>Investec Value Fund</t>
  </si>
  <si>
    <t>SIS Equity Fund</t>
  </si>
  <si>
    <t>Coronation Resources Fund</t>
  </si>
  <si>
    <t>Nedbank Rainmaker Fund</t>
  </si>
  <si>
    <t>Marriot Global Real Estate Fund</t>
  </si>
  <si>
    <t>Marriot Property Equity Fund</t>
  </si>
  <si>
    <t xml:space="preserve">Investec Commodity Fund </t>
  </si>
  <si>
    <t>SIS Property Equity Fund</t>
  </si>
  <si>
    <t>RMB Equity Fund</t>
  </si>
  <si>
    <t>Stalib Global</t>
  </si>
  <si>
    <t>Nedbank Global Balanced</t>
  </si>
  <si>
    <t>SIS Top 100 Fund</t>
  </si>
  <si>
    <t>Liberty Global Fund Class A</t>
  </si>
  <si>
    <t>Investec Cash Plus</t>
  </si>
  <si>
    <t>STANLIB Industrial Fund</t>
  </si>
  <si>
    <t>Old Mutual Gilt Fund</t>
  </si>
  <si>
    <t>STANLIB Resources Fund</t>
  </si>
  <si>
    <t>Old Mutual High Yield Fund</t>
  </si>
  <si>
    <t>STANLIB RSA Small Cap Fund</t>
  </si>
  <si>
    <t>Investec Growth</t>
  </si>
  <si>
    <t>Old Mutual Money Market Fund</t>
  </si>
  <si>
    <t>STANLIB Value Fund</t>
  </si>
  <si>
    <t>OM Gold Fund</t>
  </si>
  <si>
    <t>Old Mutual UK Money Market Fund</t>
  </si>
  <si>
    <t>PSG Growth Fund</t>
  </si>
  <si>
    <t>Sanlam Index Fund</t>
  </si>
  <si>
    <t>Sanlam Money Market Fund</t>
  </si>
  <si>
    <t>Standard Bank Money Market Fund</t>
  </si>
  <si>
    <t>TOTAL DOMESTIC UNIT TRUSTS</t>
  </si>
  <si>
    <t>TOTAL FOREIGN SCHEMES</t>
  </si>
  <si>
    <t>TOTAL UNIT TRUSTS</t>
  </si>
  <si>
    <t>BLUE HORIZON INVESCO</t>
  </si>
  <si>
    <t>INFLATION PLUS 7-9</t>
  </si>
  <si>
    <t>GLOBAL CONS FOF</t>
  </si>
  <si>
    <t>GLOBAL BAL FOF</t>
  </si>
  <si>
    <t>GLOBAL AGG FOF</t>
  </si>
  <si>
    <t>GLOBAL CURRENCY FOF</t>
  </si>
  <si>
    <t>GLOBAL LIQUIDITY FOF</t>
  </si>
  <si>
    <t>INT ACTIVE FOF</t>
  </si>
  <si>
    <t>INT EQUITY FOF</t>
  </si>
  <si>
    <t>INT RELATIVE VALUE FOF</t>
  </si>
  <si>
    <t>GLOBAL INDEX FOF</t>
  </si>
  <si>
    <t>BALANCED FOF</t>
  </si>
  <si>
    <t>FUTUREGROWTH BOND</t>
  </si>
  <si>
    <t>FUTUREGROWTH CORE EQUITY</t>
  </si>
  <si>
    <t xml:space="preserve">BOE </t>
  </si>
  <si>
    <t>CONDERVATIVE FOF</t>
  </si>
  <si>
    <t>DEFENSIVE FOF</t>
  </si>
  <si>
    <t>ENHANCED CONS FOF</t>
  </si>
  <si>
    <t>ENHANCED DEFENSIVE FOF</t>
  </si>
  <si>
    <t>ENHANCED BALANCED FOF</t>
  </si>
  <si>
    <t>GROWTH FOF</t>
  </si>
  <si>
    <t>ENHANCED GROWTH FOF</t>
  </si>
  <si>
    <t>ENHANCED HIGH GROWTH FOF</t>
  </si>
  <si>
    <t>BoE Core Equity Fund</t>
  </si>
  <si>
    <t>BoE Property Equity Fund</t>
  </si>
  <si>
    <t>BoE Small &amp; Mid Cap Equity Fund</t>
  </si>
  <si>
    <t>BoE Cash Plus Fund</t>
  </si>
  <si>
    <t>BoE Bond Fund</t>
  </si>
  <si>
    <t>Nedbank Rainmaker Fund A Class</t>
  </si>
  <si>
    <t>Investec Equity Fund Class B</t>
  </si>
  <si>
    <t>Allan Gray Optimal Fund</t>
  </si>
  <si>
    <t>Nedbank Inflation Beater Fund A</t>
  </si>
  <si>
    <t>Old Mutual High Yield Opp Fund B1</t>
  </si>
  <si>
    <t>MOMENTUM INSTITUTIONAL</t>
  </si>
  <si>
    <t>INVESTEC CAUTIOUS</t>
  </si>
  <si>
    <t>MOM AGG EQUITY FOF</t>
  </si>
  <si>
    <t>MOM MOD EQUITY FOF</t>
  </si>
  <si>
    <t>MOM AGG PRUDENTIAL FOF</t>
  </si>
  <si>
    <t>MOM BAL PRUD FOF</t>
  </si>
  <si>
    <t>MOM BOND FOF</t>
  </si>
  <si>
    <t>MOM INST BAL INCOME FOF</t>
  </si>
  <si>
    <t>DYNAMIC FOF</t>
  </si>
  <si>
    <t>INTERNATIONAL EQUITY FOF</t>
  </si>
  <si>
    <t>FLEXIBLE FOF</t>
  </si>
  <si>
    <t>MULTI MNGR BALANCED FOF</t>
  </si>
  <si>
    <t>FOF</t>
  </si>
  <si>
    <t>Total foreign other assets</t>
  </si>
  <si>
    <t>Nedbank Rainmaker</t>
  </si>
  <si>
    <t>Coronation Financial</t>
  </si>
  <si>
    <t>Investec Gilt Fund</t>
  </si>
  <si>
    <t>Futuregrowth Core Equity</t>
  </si>
  <si>
    <t>Coronation Aggressive Absolute</t>
  </si>
  <si>
    <t>Balzac Euro</t>
  </si>
  <si>
    <t xml:space="preserve">Investec Managed Equity </t>
  </si>
  <si>
    <t>IS Pure Equity</t>
  </si>
  <si>
    <t>Investec Managed Equity</t>
  </si>
  <si>
    <t>Coronation Optimum Growth</t>
  </si>
  <si>
    <t>Liberty Bond Fund</t>
  </si>
  <si>
    <t>Kagiso Top 40 Protector</t>
  </si>
  <si>
    <t>Met Flexible Managed</t>
  </si>
  <si>
    <t>Balzac Japan</t>
  </si>
  <si>
    <t>IS Pure Fixed Interest</t>
  </si>
  <si>
    <t>Marriot Property Equity</t>
  </si>
  <si>
    <t>RMB Strategic Opportunity</t>
  </si>
  <si>
    <t>Investec Gilt Fund B</t>
  </si>
  <si>
    <t>RMB Absolute Focus</t>
  </si>
  <si>
    <t>Balzac UK</t>
  </si>
  <si>
    <t>IS Superior Cash</t>
  </si>
  <si>
    <t>Investec Gilt</t>
  </si>
  <si>
    <t>Liberty Bond Fund B1</t>
  </si>
  <si>
    <t>Investec Opportunity</t>
  </si>
  <si>
    <t>Balzac USA</t>
  </si>
  <si>
    <t>RMB Money Market</t>
  </si>
  <si>
    <t>Foord Equity</t>
  </si>
  <si>
    <t>Sanlam General Trust</t>
  </si>
  <si>
    <t>ReCM Core Managed Fund</t>
  </si>
  <si>
    <t>Marriott Property Income</t>
  </si>
  <si>
    <t>Liberty QuantsF B1</t>
  </si>
  <si>
    <t>Balzac World</t>
  </si>
  <si>
    <t>Fraters Earth Equity</t>
  </si>
  <si>
    <t>RMB Maximum Income Fund</t>
  </si>
  <si>
    <t>Marriott Income A</t>
  </si>
  <si>
    <t xml:space="preserve">Liberty Income </t>
  </si>
  <si>
    <t>INTERNEURON MULTI MANAGED</t>
  </si>
  <si>
    <t>MODERATE FOF</t>
  </si>
  <si>
    <t>GLOBAL OPP INCOME FOF</t>
  </si>
  <si>
    <t>GLOBAL BALANCED FEEDER FUND</t>
  </si>
  <si>
    <t>GLOBAL FIXED INTEREST FOF</t>
  </si>
  <si>
    <t>US DOLLAR CASH FEEDER FUND</t>
  </si>
  <si>
    <t>SECURE GROWTH FLEXIBLE FOF</t>
  </si>
  <si>
    <t>Prudential High Yield Bond</t>
  </si>
  <si>
    <t xml:space="preserve">MCUBED </t>
  </si>
  <si>
    <t>HIGH INCOME FOF</t>
  </si>
  <si>
    <t>ACTIVE FOF</t>
  </si>
  <si>
    <t>AGGRESSIVE EQUITY FOF</t>
  </si>
  <si>
    <t>BOND FOF</t>
  </si>
  <si>
    <t>AGGRESSIVE BOND FOF</t>
  </si>
  <si>
    <t>REAL RETURN FOF</t>
  </si>
  <si>
    <t>ABSA Treasury 2</t>
  </si>
  <si>
    <t>m Cubed Large Cap Fund</t>
  </si>
  <si>
    <t>m Cubed Alsi40</t>
  </si>
  <si>
    <t>m Cubed Active Bond</t>
  </si>
  <si>
    <t>Marriott Property Equity Fund</t>
  </si>
  <si>
    <t>Allan Gray Equity</t>
  </si>
  <si>
    <t>m Cubed Focussed Equity Fund</t>
  </si>
  <si>
    <t>m Cubed Focussed Equity</t>
  </si>
  <si>
    <t xml:space="preserve">m Cubed Managed Bond </t>
  </si>
  <si>
    <t>Old Mutual Global Equity Fund</t>
  </si>
  <si>
    <t>Fairheads Eg</t>
  </si>
  <si>
    <t>Marriott Property Income Fund</t>
  </si>
  <si>
    <t>Allan Gray Global FoF</t>
  </si>
  <si>
    <t>m Cubed Aggressive Small Cap Growth</t>
  </si>
  <si>
    <t>m Cubed Aggressive Gro</t>
  </si>
  <si>
    <t>Fairheads Equity Fund</t>
  </si>
  <si>
    <t>ALAN GRAY EQ</t>
  </si>
  <si>
    <t>Marriott Money Market</t>
  </si>
  <si>
    <t>m Cubed High Growth</t>
  </si>
  <si>
    <t>m Cubed Hi Gro</t>
  </si>
  <si>
    <t>Investec Index</t>
  </si>
  <si>
    <t>CORONATION FIN</t>
  </si>
  <si>
    <t>Marriott Dividend Growth Fund</t>
  </si>
  <si>
    <t>Coronation Top 20</t>
  </si>
  <si>
    <t>m Cubed Emerging Manager Value Fund</t>
  </si>
  <si>
    <t>m Cubed Emerging Gro</t>
  </si>
  <si>
    <t>INVESTEC CASH PLUS</t>
  </si>
  <si>
    <t>Marriott Global Income Fund</t>
  </si>
  <si>
    <t>Investec Equity Fund</t>
  </si>
  <si>
    <t>Stanlib Bond Fund</t>
  </si>
  <si>
    <t>INVESTEC EQ</t>
  </si>
  <si>
    <t>Marriott Global Real Estate</t>
  </si>
  <si>
    <t>Investec Opportunity Fund</t>
  </si>
  <si>
    <t>Sanlam Financial Fund</t>
  </si>
  <si>
    <t>LIBERTY RESOURCES</t>
  </si>
  <si>
    <t>m Cubed SC Growth</t>
  </si>
  <si>
    <t>OLD MUTUAL CONS</t>
  </si>
  <si>
    <t>m Cubed SC Value</t>
  </si>
  <si>
    <t>OLD MUTUAL GLOBAL TECH</t>
  </si>
  <si>
    <t>m Cubed Em Valu</t>
  </si>
  <si>
    <t>Prudential High</t>
  </si>
  <si>
    <t>Personal Trust Income Fund</t>
  </si>
  <si>
    <t>STANDARD GILT</t>
  </si>
  <si>
    <t>Prudential Dividend Maximiser</t>
  </si>
  <si>
    <t>Prudential Inflation Plus</t>
  </si>
  <si>
    <t>PSG Growth</t>
  </si>
  <si>
    <t>RMB Financial Services</t>
  </si>
  <si>
    <t>STANLIB USD Cash FoF A</t>
  </si>
  <si>
    <t>INTER BALANCED FOF</t>
  </si>
  <si>
    <t>INTERN EQUITY FOF</t>
  </si>
  <si>
    <t>INTERN FLEXIBLE FOF</t>
  </si>
  <si>
    <t>GLOBAL FOF</t>
  </si>
  <si>
    <t>INTERN BOND FOF</t>
  </si>
  <si>
    <t>INFL PLUS 3 FOF</t>
  </si>
  <si>
    <t>INFL PLUS 5 FOF</t>
  </si>
  <si>
    <t>M Cubed Emerging Man Growth</t>
  </si>
  <si>
    <t>Global Eqty</t>
  </si>
  <si>
    <t>m Cubed Smart Cash</t>
  </si>
  <si>
    <t>SA Coll Inv</t>
  </si>
  <si>
    <t>Global Bond</t>
  </si>
  <si>
    <t>Emerging Manager growth</t>
  </si>
  <si>
    <t>Global Equity Fund</t>
  </si>
  <si>
    <t>M Cubed Aggressive ALSI40</t>
  </si>
  <si>
    <t xml:space="preserve">Inter Opportunity </t>
  </si>
  <si>
    <t>US Bond</t>
  </si>
  <si>
    <t>Property Equity</t>
  </si>
  <si>
    <t>Global Bond Fund</t>
  </si>
  <si>
    <t>m Cubed Small Cap Growth</t>
  </si>
  <si>
    <t>Smart Cash</t>
  </si>
  <si>
    <t>US $</t>
  </si>
  <si>
    <t>Aggressive ALSI40</t>
  </si>
  <si>
    <t>US Dollar Acc</t>
  </si>
  <si>
    <t>m Cubed Small Cap Value</t>
  </si>
  <si>
    <t>Small Cap Growth Fund</t>
  </si>
  <si>
    <t>m Cubed Value Fund</t>
  </si>
  <si>
    <t>Small Cap Value Fund</t>
  </si>
  <si>
    <t>Value Fund</t>
  </si>
  <si>
    <t>Inflation Plus 3</t>
  </si>
  <si>
    <t>Inflation Plus 5</t>
  </si>
  <si>
    <t>International Opportunity Equity</t>
  </si>
  <si>
    <t>m Cubed Active Bond Fund</t>
  </si>
  <si>
    <t>m Cubed Bond Fund</t>
  </si>
  <si>
    <t>METROPOLITAN INT</t>
  </si>
  <si>
    <t>NEDBANK INT</t>
  </si>
  <si>
    <t xml:space="preserve">NEDBANK </t>
  </si>
  <si>
    <t>PRUDENT FOF</t>
  </si>
  <si>
    <t>INTERNATIONAL FOF</t>
  </si>
  <si>
    <t>SPECIALIST INCOME FOF</t>
  </si>
  <si>
    <t>FOREIGN FLEXIBLE</t>
  </si>
  <si>
    <t>GLOBAL EQUITY FEEDER</t>
  </si>
  <si>
    <t>GLOBAL INDEX FEEDER</t>
  </si>
  <si>
    <t>Aviva Euro Bond Fund Long Term</t>
  </si>
  <si>
    <t>Symmetry Core Equity Fund</t>
  </si>
  <si>
    <t>Legg Mason Global Funds Plc</t>
  </si>
  <si>
    <t>Wellington Global Research Equity</t>
  </si>
  <si>
    <t>Absa Treasury 2</t>
  </si>
  <si>
    <t>Aviva Euro Bond Fund Short Term</t>
  </si>
  <si>
    <t>Nedbank Rainmaker Fund - Class R</t>
  </si>
  <si>
    <t>WMP Global Bond Fund</t>
  </si>
  <si>
    <t>Frank Templeton US Equity Fund</t>
  </si>
  <si>
    <t>Merill Lynch Dollar Fund</t>
  </si>
  <si>
    <t>Symmetry Defensive Fund</t>
  </si>
  <si>
    <t>Invesco GT Bond Fund</t>
  </si>
  <si>
    <t>BGI Selection - World Index Sub-Fund</t>
  </si>
  <si>
    <t>Merill Lynch Euro Fund</t>
  </si>
  <si>
    <t>Symmetry Satellite Equity Fund</t>
  </si>
  <si>
    <t>CIF-Global Equity Fund</t>
  </si>
  <si>
    <t>JP Morgan Amer Micro Cap-A Fund</t>
  </si>
  <si>
    <t>Merill Lynch Pound Fund</t>
  </si>
  <si>
    <t>Symmetry Stable Fund</t>
  </si>
  <si>
    <t>Frank Templeton Asian Growth Fund</t>
  </si>
  <si>
    <t>JP Morgan Japan Equity Fund</t>
  </si>
  <si>
    <t>Thames River High Income Fund</t>
  </si>
  <si>
    <t>JPM Fleming Asia Equity Fund</t>
  </si>
  <si>
    <t>Legg Mason Value Gallion Fund</t>
  </si>
  <si>
    <t>Aviva Global Conv Bond</t>
  </si>
  <si>
    <t>Gartmore European Selected Opportunities</t>
  </si>
  <si>
    <t>Credit Suisse Int'l Transatlantic Fund</t>
  </si>
  <si>
    <t xml:space="preserve">Aviva Global Bond Fund </t>
  </si>
  <si>
    <t>Global Developed Markets</t>
  </si>
  <si>
    <t>Liontrust First Growth Fund</t>
  </si>
  <si>
    <t>SEI US Large Co Fund</t>
  </si>
  <si>
    <t>Martin Currie GF Japan Fund</t>
  </si>
  <si>
    <t>SEI US Small Co Fund</t>
  </si>
  <si>
    <t>Pictet Continental European Equities</t>
  </si>
  <si>
    <t>Japan Equity</t>
  </si>
  <si>
    <t>Pan European Fund</t>
  </si>
  <si>
    <t>Pacific Basin Ex Japan</t>
  </si>
  <si>
    <t>METROPOLITAN SELECT</t>
  </si>
  <si>
    <t>QUANTUM</t>
  </si>
  <si>
    <t>MNGR PRUDENTIAL FOF</t>
  </si>
  <si>
    <t>MNGR INCOME PLUS FOF</t>
  </si>
  <si>
    <t>CAPITAL PLUS FOF</t>
  </si>
  <si>
    <t>CONSERVATIVE FOF</t>
  </si>
  <si>
    <t>FOURPLUS GLOBAL FOF</t>
  </si>
  <si>
    <t>ASIA PACIFIC FOF</t>
  </si>
  <si>
    <t>FOURPLUS SECURE FOF</t>
  </si>
  <si>
    <t>BGI Selection World Wide Fund</t>
  </si>
  <si>
    <t>Allan Gray balanced</t>
  </si>
  <si>
    <t>Liberty Income</t>
  </si>
  <si>
    <t>OM CONSUMER FUND</t>
  </si>
  <si>
    <t>OM MONEY MARKET</t>
  </si>
  <si>
    <t>OM GILT</t>
  </si>
  <si>
    <t>Capital International Fund</t>
  </si>
  <si>
    <t>Old Mutual Income</t>
  </si>
  <si>
    <t>M3 Emerging Manager Value B3</t>
  </si>
  <si>
    <t>OM FINANCIAL SERVICES</t>
  </si>
  <si>
    <t>OM INCOME</t>
  </si>
  <si>
    <t>Wellington G/Eq Res A Fund</t>
  </si>
  <si>
    <t>Precient Cashquants</t>
  </si>
  <si>
    <t>OM GILT FUND</t>
  </si>
  <si>
    <t>OM MM</t>
  </si>
  <si>
    <t>Coronation Absolute</t>
  </si>
  <si>
    <t>RMB Maximum Income</t>
  </si>
  <si>
    <t>RBK Core</t>
  </si>
  <si>
    <t>OM GOLD FUND</t>
  </si>
  <si>
    <t>Cornation Strategic</t>
  </si>
  <si>
    <t>OM INDUSTRIAL FUND</t>
  </si>
  <si>
    <t>Fraters Flexible Fund</t>
  </si>
  <si>
    <t>OM INVESTORS FUND</t>
  </si>
  <si>
    <t>Prescient Positive</t>
  </si>
  <si>
    <t>OM MINING FUND</t>
  </si>
  <si>
    <t>CM Core managed</t>
  </si>
  <si>
    <t>OM SMALL COMPANIES</t>
  </si>
  <si>
    <t>RMB Value Fund</t>
  </si>
  <si>
    <t>OASIS STABLE</t>
  </si>
  <si>
    <t>EUROPE FOF</t>
  </si>
  <si>
    <t>GLOBAL BOND FOF</t>
  </si>
  <si>
    <t>JAPAN FOF</t>
  </si>
  <si>
    <t>LATIN AMERICA FOF</t>
  </si>
  <si>
    <t>NORTH AMERICA FOF</t>
  </si>
  <si>
    <t>FOURPLUS GROWTH FOF</t>
  </si>
  <si>
    <t>FOURPLUS CAPITAL FOF</t>
  </si>
  <si>
    <t>UK FOF</t>
  </si>
  <si>
    <t>UK MONEY MARKET FOF</t>
  </si>
  <si>
    <t>OM  MONEY MARKET</t>
  </si>
  <si>
    <t>OM MONEY MAREKT</t>
  </si>
  <si>
    <t>OM Gilt Fund</t>
  </si>
  <si>
    <t>OM Dynamic Floor</t>
  </si>
  <si>
    <t>Oasis Money Market Unit Trust Fund</t>
  </si>
  <si>
    <t>OM GLOBAL</t>
  </si>
  <si>
    <t>OM Income Fund</t>
  </si>
  <si>
    <t>Oasis General Equity Fund</t>
  </si>
  <si>
    <t>OM High Yield</t>
  </si>
  <si>
    <t xml:space="preserve">OM INVESTORS FUND </t>
  </si>
  <si>
    <t>Oasis Bond Fund</t>
  </si>
  <si>
    <t>OM Investors Fund</t>
  </si>
  <si>
    <t>Oasis Property Equity Fund</t>
  </si>
  <si>
    <t>OM Mining &amp; Resources Fund</t>
  </si>
  <si>
    <t>Oasis International Feeder Fund</t>
  </si>
  <si>
    <t>OM Money Market fund</t>
  </si>
  <si>
    <t>OASIS CRESCENT</t>
  </si>
  <si>
    <t xml:space="preserve">OASIS </t>
  </si>
  <si>
    <t>PRESCIENT BALANCED</t>
  </si>
  <si>
    <t>PSG INCOME</t>
  </si>
  <si>
    <t xml:space="preserve">RMB </t>
  </si>
  <si>
    <t>UK SMALL COMPANIES FOF</t>
  </si>
  <si>
    <t>INTERNATIONAL FEEDER</t>
  </si>
  <si>
    <t>QUANTPLUS FOF</t>
  </si>
  <si>
    <t>GLOBAL VALUE FOF</t>
  </si>
  <si>
    <t>GLOBAL INCOME PLUS</t>
  </si>
  <si>
    <t>GLOBAL HIGH YIELD BOND FOF</t>
  </si>
  <si>
    <t>ENHANCER FOF</t>
  </si>
  <si>
    <t>ASSET ALLOC FOF</t>
  </si>
  <si>
    <t>INTERN ALT STRAT FOF</t>
  </si>
  <si>
    <t>Oasis Money Market Fund</t>
  </si>
  <si>
    <t>Prescient Bond Quantplus</t>
  </si>
  <si>
    <t>PRUDENTIAL FCIS</t>
  </si>
  <si>
    <t>Nedcor Collective Investment</t>
  </si>
  <si>
    <t>RMB International SICAV - Global SpreAD Capture Fund</t>
  </si>
  <si>
    <t>Crescent Global Equity Fund</t>
  </si>
  <si>
    <t>Prescient Cash Quantplus</t>
  </si>
  <si>
    <t>Prudential Domestic High Yield Bond Fund</t>
  </si>
  <si>
    <t>Coronation Property Equity Fund</t>
  </si>
  <si>
    <t>Coronation Financial Fund</t>
  </si>
  <si>
    <t>RMB Money Market Fund</t>
  </si>
  <si>
    <t>Oasis Global Money Market</t>
  </si>
  <si>
    <t>Prescient Dividend Quantplus</t>
  </si>
  <si>
    <t>PRUDENTIAL MAXIMISER</t>
  </si>
  <si>
    <t>M&amp;G European Corporate Bond</t>
  </si>
  <si>
    <t>Old Mutual High Yield fund</t>
  </si>
  <si>
    <t>Foord Equity Fund</t>
  </si>
  <si>
    <t>Foord</t>
  </si>
  <si>
    <t>Prescient Equity Quantplus</t>
  </si>
  <si>
    <t>M&amp;G European High Yield Bond</t>
  </si>
  <si>
    <t>Investec Value</t>
  </si>
  <si>
    <t>Coronation Financial  Growth Fund</t>
  </si>
  <si>
    <t>Prudential European Fund</t>
  </si>
  <si>
    <t>M&amp;G UK Sovereign Bond</t>
  </si>
  <si>
    <t>mCubed Focused Equity Fund</t>
  </si>
  <si>
    <t>Prudential Japanese Fund</t>
  </si>
  <si>
    <t>M&amp;G UK High Yield Bond</t>
  </si>
  <si>
    <t>mCubed Small Cap Growth Fund</t>
  </si>
  <si>
    <t>PSG Money Market</t>
  </si>
  <si>
    <t>RMB Strategic Opportunities Fund</t>
  </si>
  <si>
    <t>Prudential Borth American Fund</t>
  </si>
  <si>
    <t>M&amp;G Intl Sovereign Bond</t>
  </si>
  <si>
    <t>mCubed Small Cap Value Fund</t>
  </si>
  <si>
    <t>Old Mutual Money Market</t>
  </si>
  <si>
    <t>Futuregrowth Core Equity Fund</t>
  </si>
  <si>
    <t>Prudential Pacific Markets Fund</t>
  </si>
  <si>
    <t>M&amp;G Property</t>
  </si>
  <si>
    <t>M&amp;G US High Yield Bond</t>
  </si>
  <si>
    <t>PSG Money Market Fund</t>
  </si>
  <si>
    <t>Liberty Resources Fund</t>
  </si>
  <si>
    <t>Prudential UK Growth Fund</t>
  </si>
  <si>
    <t>M&amp;G US Int Sovereign</t>
  </si>
  <si>
    <t>M&amp;G UK Corporate Bond</t>
  </si>
  <si>
    <t>Investec World Wide Fund (R)</t>
  </si>
  <si>
    <t>Prudential World Value Fund</t>
  </si>
  <si>
    <t>Prudential Pacific Markets</t>
  </si>
  <si>
    <t>M&amp;G US High Interest</t>
  </si>
  <si>
    <t>Stanlib Global Fund</t>
  </si>
  <si>
    <t>Investec World Wide Fund (A)</t>
  </si>
  <si>
    <t>Prudential cash Haven</t>
  </si>
  <si>
    <t>Investec Global Opportunities Fund</t>
  </si>
  <si>
    <t>Standard Bank Euro Growth Fund</t>
  </si>
  <si>
    <t>SANLAM MM</t>
  </si>
  <si>
    <t>SANLAM INT</t>
  </si>
  <si>
    <t>SANLAM CAM</t>
  </si>
  <si>
    <t>INSTIT EQUITY FOF</t>
  </si>
  <si>
    <t>COLLECTIVE WISDOM FOF</t>
  </si>
  <si>
    <t>INTERNATIONAL BOND FOF</t>
  </si>
  <si>
    <t>ASCENDO FOF</t>
  </si>
  <si>
    <t>Sage Fund</t>
  </si>
  <si>
    <t>Fidelity Funds Asian Specific</t>
  </si>
  <si>
    <t>io Europe (ex UK) Index Tracker</t>
  </si>
  <si>
    <t>io Europe (ex UK) Government</t>
  </si>
  <si>
    <t xml:space="preserve">Investec Managed R </t>
  </si>
  <si>
    <t>CAM Universum</t>
  </si>
  <si>
    <t>Sage Financial Services Fund</t>
  </si>
  <si>
    <t>Nedbank Rainmaker Equitiy</t>
  </si>
  <si>
    <t>Coronation Equity Fund</t>
  </si>
  <si>
    <t>io Japan Equity Fund</t>
  </si>
  <si>
    <t>Coronation Absolute Fund</t>
  </si>
  <si>
    <t>io North American Index Tracker</t>
  </si>
  <si>
    <t>io UK Government Medium</t>
  </si>
  <si>
    <t>RMB Balanced Fund</t>
  </si>
  <si>
    <t>Vanguard Global Stock Index</t>
  </si>
  <si>
    <t xml:space="preserve">Sage Gilt Fund </t>
  </si>
  <si>
    <t>Nedbank Value Fund</t>
  </si>
  <si>
    <t>Old Mutual Gold</t>
  </si>
  <si>
    <t>io Pacific Basin Ex Japan</t>
  </si>
  <si>
    <t>Sanlam MM Inst Positive Return</t>
  </si>
  <si>
    <t>io Pacific Basin Index Tracker</t>
  </si>
  <si>
    <t>io Japan Government Bond</t>
  </si>
  <si>
    <t>Sanlam Absolute Return Bond fund</t>
  </si>
  <si>
    <t>Aviva Global Convertibles</t>
  </si>
  <si>
    <t>Coronation Finance Growth</t>
  </si>
  <si>
    <t>Sanlam MM Inst General Equity</t>
  </si>
  <si>
    <t>Sanlam Absolute Retrun Bond Fund</t>
  </si>
  <si>
    <t>io UK Index Tracker</t>
  </si>
  <si>
    <t>io Global Bond Fund</t>
  </si>
  <si>
    <t>Sanlam Value Institutional</t>
  </si>
  <si>
    <t>Orbis Global Equity Fund</t>
  </si>
  <si>
    <t>Sage Performance Fund</t>
  </si>
  <si>
    <t xml:space="preserve">Coronation Smaller Companies </t>
  </si>
  <si>
    <t>Sanlam General Equity Fund</t>
  </si>
  <si>
    <t>Sanlam Inflation Linked Fund</t>
  </si>
  <si>
    <t>io US Government Bond Fund</t>
  </si>
  <si>
    <t>Sanlam Balanced Fund</t>
  </si>
  <si>
    <t>Investec Worldwide A</t>
  </si>
  <si>
    <t>Sage Resources Fund</t>
  </si>
  <si>
    <t>Stanlib USD Cash FoF</t>
  </si>
  <si>
    <t>Sanlam Global Equity Fund</t>
  </si>
  <si>
    <t>Sanlam Small Cap Fund</t>
  </si>
  <si>
    <t>Sage SciTech Fund</t>
  </si>
  <si>
    <t>Stanlib Resources</t>
  </si>
  <si>
    <t>Sage Income Fund</t>
  </si>
  <si>
    <t>Stanlib Prosperity</t>
  </si>
  <si>
    <t>Sage Industrial Fund</t>
  </si>
  <si>
    <t>Old Mutual Investors Fund</t>
  </si>
  <si>
    <t>Sage Institutional Core</t>
  </si>
  <si>
    <t>RMB Emerging Enterprises</t>
  </si>
  <si>
    <t>Stanlib Property Income</t>
  </si>
  <si>
    <t>RMB Equity</t>
  </si>
  <si>
    <t>RMB Industrial Fund</t>
  </si>
  <si>
    <t>SANLAM INTERNATIONAL</t>
  </si>
  <si>
    <t>PLEXUS SPRINTER</t>
  </si>
  <si>
    <t>PLEXUS ENDURANCE</t>
  </si>
  <si>
    <t>PLEXUS PACER</t>
  </si>
  <si>
    <t>PLEXUS INT</t>
  </si>
  <si>
    <t>PLEXUS INCOME</t>
  </si>
  <si>
    <t>PLEXUS DEFENDER</t>
  </si>
  <si>
    <t>EQUITY INST FOF</t>
  </si>
  <si>
    <t>PRUDENTIAL INST FOF</t>
  </si>
  <si>
    <t>PLUS INST FOF</t>
  </si>
  <si>
    <t>PLUS FOF</t>
  </si>
  <si>
    <t>SCI TECH</t>
  </si>
  <si>
    <t>Sanlam Asia Pacific FoF</t>
  </si>
  <si>
    <t>Coronation Strategic Income</t>
  </si>
  <si>
    <t>Coronation Aggressive Absolute Return</t>
  </si>
  <si>
    <t>Coronation International A</t>
  </si>
  <si>
    <t>Liberty Income Fund</t>
  </si>
  <si>
    <t>RMB Absolute Focus Fund</t>
  </si>
  <si>
    <t>io North America Equity Fund</t>
  </si>
  <si>
    <t>Allan Gray Money Market</t>
  </si>
  <si>
    <t>Fidelity Euro Cash Fund</t>
  </si>
  <si>
    <t>io Liquidity Fund B</t>
  </si>
  <si>
    <t>Investec Value Fund Class</t>
  </si>
  <si>
    <t>Investec Absolute Income Fund</t>
  </si>
  <si>
    <t>RMB High Tide Fund</t>
  </si>
  <si>
    <t>io North America Index</t>
  </si>
  <si>
    <t>io Global Bond Fund C</t>
  </si>
  <si>
    <t>Old Mutual Gold Fund</t>
  </si>
  <si>
    <t>Investec Worldwide Fund C1</t>
  </si>
  <si>
    <t>Stanlib Flexible Income Fund</t>
  </si>
  <si>
    <t>Sanlam Global</t>
  </si>
  <si>
    <t>Liberty Global A</t>
  </si>
  <si>
    <t>STANLIB MM</t>
  </si>
  <si>
    <t>STANLIB BALANCED</t>
  </si>
  <si>
    <t>INTERN BALANCED FOF</t>
  </si>
  <si>
    <t>INTERN AGGRESS FOF</t>
  </si>
  <si>
    <t>INTERN CONSERV FOF</t>
  </si>
  <si>
    <t>HIGH EQUITY FOF</t>
  </si>
  <si>
    <t>MEDIUM EQUITY FOF</t>
  </si>
  <si>
    <t>EURO CURRENCY FOF</t>
  </si>
  <si>
    <t>INST MODERATE FOF</t>
  </si>
  <si>
    <t>INST MODERATE AGG FOF</t>
  </si>
  <si>
    <t>TRUSTEES FOF</t>
  </si>
  <si>
    <t>Foreign Collective Investment Schemes</t>
  </si>
  <si>
    <t>SA Collective Investment Schemes</t>
  </si>
  <si>
    <t>Foreign Collective Investment schemes</t>
  </si>
  <si>
    <t>Local Funds</t>
  </si>
  <si>
    <t>Standard Bank Multi-manager Equity Fund</t>
  </si>
  <si>
    <t>Standard Bank Multi-manager Bond Fund</t>
  </si>
  <si>
    <t>Standard Bank Multi-Manager Equity Fund</t>
  </si>
  <si>
    <t>Standard Bank Inst MM</t>
  </si>
  <si>
    <t>Standard Bank MM Equity</t>
  </si>
  <si>
    <t xml:space="preserve">Standard MM </t>
  </si>
  <si>
    <t>Standard Bank Multi-Manager Property Fund</t>
  </si>
  <si>
    <t>Standard Bank Multi-Manager Bond Fund</t>
  </si>
  <si>
    <t>Standard Bank MM Prop</t>
  </si>
  <si>
    <t>Standard Bank Multi-Manager Income Fund</t>
  </si>
  <si>
    <t>Standard Bank MM Incom</t>
  </si>
  <si>
    <t>Standard Bank MM Bond</t>
  </si>
  <si>
    <t>SB Money Market</t>
  </si>
  <si>
    <t>LOW EQUITY FOF</t>
  </si>
  <si>
    <t>WW PRUDENTIAL FOF</t>
  </si>
  <si>
    <t>WORLDWIDE FOF</t>
  </si>
  <si>
    <t>US DOLLAR BOND FOF</t>
  </si>
  <si>
    <t>US DOLLAR CASH FOF</t>
  </si>
  <si>
    <t>INST CONS FOF</t>
  </si>
  <si>
    <t>INST MOD CONS FOF</t>
  </si>
  <si>
    <t>South African Collective Investments</t>
  </si>
  <si>
    <t>Stanlib Multi-Manager Equity Fund</t>
  </si>
  <si>
    <t>Foreign Collective Investments</t>
  </si>
  <si>
    <t>Fidelity Funds -USD Fund</t>
  </si>
  <si>
    <t>Stanlib Multi-Manager Bond Fund</t>
  </si>
  <si>
    <t>Stanlib Multi-Manager Property Fund</t>
  </si>
  <si>
    <t>Stanlib Multi-Manager Income Fund</t>
  </si>
  <si>
    <t>STANLIB Global Fund</t>
  </si>
  <si>
    <t>Investect World Wide Fund</t>
  </si>
  <si>
    <t>Old Mututal Global Equity Fund</t>
  </si>
  <si>
    <t>Sanlam Global Fund</t>
  </si>
  <si>
    <t>Investec Global Fund</t>
  </si>
  <si>
    <t>ABSA International Fund</t>
  </si>
  <si>
    <t>Standard Bank Institutional Money Market Fund</t>
  </si>
  <si>
    <t>DOMESTIC - ASSET ALLOCATION</t>
  </si>
  <si>
    <t>PRUDENTIAL LOW EQUITY FUNDS</t>
  </si>
  <si>
    <t>APPLETON  PRUDENTIAL</t>
  </si>
  <si>
    <t xml:space="preserve">MCUBED RAND </t>
  </si>
  <si>
    <t>MOMENTUM</t>
  </si>
  <si>
    <t>SP2 CONSERVATIVE</t>
  </si>
  <si>
    <t>INSTIT CAUTIOUS</t>
  </si>
  <si>
    <t>STABLE</t>
  </si>
  <si>
    <t>DEFENSIVE</t>
  </si>
  <si>
    <t>STABLE CAPITAL</t>
  </si>
  <si>
    <t>CAUTIOUS FOF</t>
  </si>
  <si>
    <t>MANAGED STABLE</t>
  </si>
  <si>
    <t>INST BAL INCOME FOF</t>
  </si>
  <si>
    <t>MULTIMANAGED</t>
  </si>
  <si>
    <t xml:space="preserve">CAPITAL &amp; MONEY MARKET INSTRUMENTS </t>
  </si>
  <si>
    <t>AA Institutional</t>
  </si>
  <si>
    <t>MULTI LOW EQUITY</t>
  </si>
  <si>
    <t>PRUDENTIAL MEDIUM EQUITY FUNDS</t>
  </si>
  <si>
    <t xml:space="preserve">FNB </t>
  </si>
  <si>
    <t>BALANCED</t>
  </si>
  <si>
    <t xml:space="preserve">BALANCED </t>
  </si>
  <si>
    <t>MANAGED PRUDENTIAL</t>
  </si>
  <si>
    <t>GRYPHON IMP</t>
  </si>
  <si>
    <t>SUMMER FOF</t>
  </si>
  <si>
    <t>MCUBED RAND</t>
  </si>
  <si>
    <t>OLD MUTUAL FOURPLUS</t>
  </si>
  <si>
    <t>OLD MUTUAL SYMMETRY</t>
  </si>
  <si>
    <t xml:space="preserve">PRESCIENT BALANCED </t>
  </si>
  <si>
    <t>PRUDENTIAL PRUDENT</t>
  </si>
  <si>
    <t>MANAGED</t>
  </si>
  <si>
    <t>MULTI MNG BALANCED FOF</t>
  </si>
  <si>
    <t>MANAGED MODERATE</t>
  </si>
  <si>
    <t>BAL PRUD FOF</t>
  </si>
  <si>
    <t xml:space="preserve">BALANCED FOF </t>
  </si>
  <si>
    <t xml:space="preserve">QUANTPLUS FOF </t>
  </si>
  <si>
    <t>ALLOCATOR</t>
  </si>
  <si>
    <t>62.5% EQUITY FOF</t>
  </si>
  <si>
    <t xml:space="preserve">QUANTUM </t>
  </si>
  <si>
    <t>RE:CM CORE</t>
  </si>
  <si>
    <t>SP2 MODERATE</t>
  </si>
  <si>
    <t>RBK CORE</t>
  </si>
  <si>
    <t>COLLECTIVE WISDOM</t>
  </si>
  <si>
    <t>STABILITY</t>
  </si>
  <si>
    <t>MULTI MED EQUITY FOF</t>
  </si>
  <si>
    <t>INST MODERATE CONS FOF</t>
  </si>
  <si>
    <t>PROVIDER</t>
  </si>
  <si>
    <t>PRUDENTIAL HIGH EQUITY FUNDS</t>
  </si>
  <si>
    <t>ALLIANCE CAPITAL</t>
  </si>
  <si>
    <t>MANAGED PORTFOLIO</t>
  </si>
  <si>
    <t>AGG PRUD FOF</t>
  </si>
  <si>
    <t>RENAISANCE</t>
  </si>
  <si>
    <t>MULTI HIGH EQUITY FOF</t>
  </si>
  <si>
    <t>STANDARD MULTI MNG</t>
  </si>
  <si>
    <t>INTERNEURON MANAGED</t>
  </si>
  <si>
    <t>AGGRESSIVE FOF</t>
  </si>
  <si>
    <t>FLEXIBLE</t>
  </si>
  <si>
    <t>INFLATION BEATER</t>
  </si>
  <si>
    <t>MANAGED FLEX</t>
  </si>
  <si>
    <t>CAPITAL PLUS</t>
  </si>
  <si>
    <t>MARKET PLUS</t>
  </si>
  <si>
    <t>AGGRESSIVE ABSOLUTE</t>
  </si>
  <si>
    <t xml:space="preserve">FLEXIBLE </t>
  </si>
  <si>
    <t>ABSA INST FIDUCIARY</t>
  </si>
  <si>
    <t>ABSA INST</t>
  </si>
  <si>
    <t>ALLROUNDER FOF</t>
  </si>
  <si>
    <t>FLEXIBLE GROWTH</t>
  </si>
  <si>
    <t>INCOME &amp; GROWTH</t>
  </si>
  <si>
    <t>ABSOLUTE</t>
  </si>
  <si>
    <t>INTERNEURON MM</t>
  </si>
  <si>
    <t>MARRIOT</t>
  </si>
  <si>
    <t>OPPORTUNITY</t>
  </si>
  <si>
    <t>CORE INCOME</t>
  </si>
  <si>
    <t>RCI</t>
  </si>
  <si>
    <t>CAM OPTIMA</t>
  </si>
  <si>
    <t>CAM UNIVERSUM</t>
  </si>
  <si>
    <t>CAM FORTIS</t>
  </si>
  <si>
    <t>STANLIB /MEVILLE DOUGLAS</t>
  </si>
  <si>
    <t>FLEX MANAGED</t>
  </si>
  <si>
    <t>FLEXIBLE ASSET</t>
  </si>
  <si>
    <t xml:space="preserve">OPPORTUNITIES </t>
  </si>
  <si>
    <t>RBK ACTIVE</t>
  </si>
  <si>
    <t>HIGH TIDE</t>
  </si>
  <si>
    <t>ASSET ALLOCATOR FOF</t>
  </si>
  <si>
    <t>INSTITUTIONAL (Sanlam)</t>
  </si>
  <si>
    <t>QUANTS</t>
  </si>
  <si>
    <t>DYNAMIC STRATEGY</t>
  </si>
  <si>
    <t>Domestics Assets</t>
  </si>
  <si>
    <t>Froeign Direct Assets</t>
  </si>
  <si>
    <t>METRO RCI</t>
  </si>
  <si>
    <t>TARGETED ABSOLUTE AND REAL RETURN FUNDS</t>
  </si>
  <si>
    <t>BLUEBAY VISIO</t>
  </si>
  <si>
    <t xml:space="preserve">CORONATION </t>
  </si>
  <si>
    <t>INVESTEC ABSOLUTE</t>
  </si>
  <si>
    <t>MOMENTUM INST</t>
  </si>
  <si>
    <t>METROPOLITAN ABS</t>
  </si>
  <si>
    <t xml:space="preserve">METROPOLITAN </t>
  </si>
  <si>
    <t>OPTIMAL FUND</t>
  </si>
  <si>
    <t>ACTINIO PORTFOLIO</t>
  </si>
  <si>
    <t>SA CAPITAL PLUS</t>
  </si>
  <si>
    <t>PROTECTOR</t>
  </si>
  <si>
    <t>BALANCED FUND</t>
  </si>
  <si>
    <t>DYNAMIC BAL FOF</t>
  </si>
  <si>
    <t>INCOME PROPERTY</t>
  </si>
  <si>
    <t>INFLATION LINKED BOND</t>
  </si>
  <si>
    <t>ABSOLUTE PROVIDER</t>
  </si>
  <si>
    <t>DYNAMIC FLOOR</t>
  </si>
  <si>
    <t>SYMMETRY INCOME</t>
  </si>
  <si>
    <t>Derivatives and other assets</t>
  </si>
  <si>
    <t>PEREGRINE QUANT</t>
  </si>
  <si>
    <t>SANLAM Multi Mngd</t>
  </si>
  <si>
    <t>INFLATION PLUS 3 CORE</t>
  </si>
  <si>
    <t>INFLATION PLUS 5 CORE</t>
  </si>
  <si>
    <t>REAL RETURN CORE</t>
  </si>
  <si>
    <t>INFLATION PLUS 3 FOF</t>
  </si>
  <si>
    <t>INFLATION PLUS 5 FOF</t>
  </si>
  <si>
    <t>INFLATION PLUS</t>
  </si>
  <si>
    <t>ABSOLUTE FOCUS</t>
  </si>
  <si>
    <t>INFLATION LINKED</t>
  </si>
  <si>
    <t>INFLATION PLUS 3</t>
  </si>
  <si>
    <t>INFLATION PLUS 5</t>
  </si>
  <si>
    <t>INFLATION PLUS 7</t>
  </si>
  <si>
    <t>INSTI POSITIVE RETURN ONE</t>
  </si>
  <si>
    <t>INSTI POSITIVE RETURN TWO</t>
  </si>
  <si>
    <t>MANAGED FLEXIBLE</t>
  </si>
  <si>
    <t>FLEXIBLE nROnERTY FUnDS</t>
  </si>
  <si>
    <t>COROPATION</t>
  </si>
  <si>
    <t>BLUE HORIZOP</t>
  </si>
  <si>
    <t>OLD MUTUAL SA</t>
  </si>
  <si>
    <t>PROVEST PROPERTY</t>
  </si>
  <si>
    <t>PROPERTY GROWTH</t>
  </si>
  <si>
    <t>PROPERTY INCOME</t>
  </si>
  <si>
    <t>PROPERTY FUND</t>
  </si>
  <si>
    <t>EQUITY FUND</t>
  </si>
  <si>
    <t xml:space="preserve">PROPERTY </t>
  </si>
  <si>
    <t>PROPERTY</t>
  </si>
  <si>
    <t>ASSET ALLOCATIOn</t>
  </si>
  <si>
    <t>non listed nronerty</t>
  </si>
  <si>
    <t>EQUITY SECTOR WEIGHTInG:</t>
  </si>
  <si>
    <t>non-Cyclical Consumer Goods</t>
  </si>
  <si>
    <t>non-Cyclical Services</t>
  </si>
  <si>
    <t>Venture Canital Market</t>
  </si>
  <si>
    <t>Develonment Canital Market</t>
  </si>
  <si>
    <t>TOTAL FOREIGn EQUITIES</t>
  </si>
  <si>
    <t xml:space="preserve">CAnITAL &amp; MOnEY MARKET InSTRUMEnTS </t>
  </si>
  <si>
    <t xml:space="preserve">  Annroved securities</t>
  </si>
  <si>
    <t xml:space="preserve">  Cornorate debt - convertible</t>
  </si>
  <si>
    <t xml:space="preserve">  Cornorate debt - non-convertible</t>
  </si>
  <si>
    <t>TOTAL DOMESTIC MOnEY MARKET</t>
  </si>
  <si>
    <t>TOTAL FOREIGn MOnEY MARKET</t>
  </si>
  <si>
    <t>TOTAL MOnEY MARKET InSTRUMEnTS</t>
  </si>
  <si>
    <t>number of accounts</t>
  </si>
  <si>
    <t>Ave balance ner account</t>
  </si>
  <si>
    <t>Canital &amp; Money Market Maturity Snread</t>
  </si>
  <si>
    <t>METROP BLUE HORIZOP</t>
  </si>
  <si>
    <t>PROPERTY IPCOME</t>
  </si>
  <si>
    <t>PROPERTY FUPD</t>
  </si>
  <si>
    <t>EQUITY FUPD</t>
  </si>
  <si>
    <t>DOMESTIC  - FIXED INTEREST</t>
  </si>
  <si>
    <t xml:space="preserve">INVESTMENT SOLUTIONS </t>
  </si>
  <si>
    <t>BOND INDEX</t>
  </si>
  <si>
    <t>GILT</t>
  </si>
  <si>
    <t>PURE FIXED INTEREST</t>
  </si>
  <si>
    <t>Weighted Average Maturity              Years</t>
  </si>
  <si>
    <t>Months</t>
  </si>
  <si>
    <t>Modified duration</t>
  </si>
  <si>
    <t xml:space="preserve">OLD MUTUAL </t>
  </si>
  <si>
    <t>MODERATE BOND FOF</t>
  </si>
  <si>
    <t xml:space="preserve">ACTIVE BOND </t>
  </si>
  <si>
    <t>EMERGING BOND</t>
  </si>
  <si>
    <t>BOND FOF (Futuregrowth)</t>
  </si>
  <si>
    <t>SYMMETRY BOND</t>
  </si>
  <si>
    <t>ACTIVE BOND</t>
  </si>
  <si>
    <t xml:space="preserve">B CLASS </t>
  </si>
  <si>
    <t>FI Institutional</t>
  </si>
  <si>
    <t>DOMESTIC - FIXED INTEREST</t>
  </si>
  <si>
    <t xml:space="preserve">PRESCIENT </t>
  </si>
  <si>
    <t xml:space="preserve">SAGE </t>
  </si>
  <si>
    <t>INSTITUT LONG BOND</t>
  </si>
  <si>
    <t>INSTITUT STABLE INCOME</t>
  </si>
  <si>
    <t>ALL BOND ONE</t>
  </si>
  <si>
    <t>ALL BOND TWO</t>
  </si>
  <si>
    <t>ALL BOND THREE</t>
  </si>
  <si>
    <t>MULTI-MAN BOND</t>
  </si>
  <si>
    <t>INCOME FUNDS</t>
  </si>
  <si>
    <t>INCOME</t>
  </si>
  <si>
    <t>HIGH INCOME</t>
  </si>
  <si>
    <t>MAX INCOME</t>
  </si>
  <si>
    <t>MULTI-MAN INCOME</t>
  </si>
  <si>
    <t>DOMESTIC - FIXED INTERST</t>
  </si>
  <si>
    <t>EXTRA INCOME</t>
  </si>
  <si>
    <t>MONEY MARKET</t>
  </si>
  <si>
    <t>COMMUNITY GROWTH</t>
  </si>
  <si>
    <t>INNOFIN</t>
  </si>
  <si>
    <t xml:space="preserve">MARRIOT </t>
  </si>
  <si>
    <t>DOMESTIC  - MONEY MARKET</t>
  </si>
  <si>
    <t>RETAIL</t>
  </si>
  <si>
    <t>INSTITUTIONAL</t>
  </si>
  <si>
    <t>SYMMETRY MONEY MARKET</t>
  </si>
  <si>
    <t xml:space="preserve">CORPORATE </t>
  </si>
  <si>
    <t xml:space="preserve">                                                 Months</t>
  </si>
  <si>
    <t>VELOCITY</t>
  </si>
  <si>
    <t>SANALM</t>
  </si>
  <si>
    <t>ABSA DIVIDEND</t>
  </si>
  <si>
    <t>AIMS INSTI CAPITAL</t>
  </si>
  <si>
    <t xml:space="preserve">INCOME </t>
  </si>
  <si>
    <t>FLEXIBLE INCOME</t>
  </si>
  <si>
    <t>PROTECTOR PLUS</t>
  </si>
  <si>
    <t>CASH PLUS</t>
  </si>
  <si>
    <t>STRATEGIC INCOME</t>
  </si>
  <si>
    <t>REAL INCOME</t>
  </si>
  <si>
    <t>FIXED INTEREST</t>
  </si>
  <si>
    <t>OPPORTUNITY INCOME</t>
  </si>
  <si>
    <t>SUPERIOR CASH</t>
  </si>
  <si>
    <t>SMART CASH</t>
  </si>
  <si>
    <t>ANSBACHER</t>
  </si>
  <si>
    <t>ENHANCED CASH FOF</t>
  </si>
  <si>
    <t xml:space="preserve"> B Class</t>
  </si>
  <si>
    <t>PRESCIENT CASH</t>
  </si>
  <si>
    <t>SANLAM ABSOLUTE</t>
  </si>
  <si>
    <t>SANLAM/PLEXUS INCOME</t>
  </si>
  <si>
    <t>FLEXIBLE MATURITY</t>
  </si>
  <si>
    <t>ENHANCED CASH</t>
  </si>
  <si>
    <t>RETURN BOND</t>
  </si>
  <si>
    <t>WORLD-WIDE FUNDS - EQUITY</t>
  </si>
  <si>
    <t>NEW ERA FUND</t>
  </si>
  <si>
    <t>MUTLI-NATIONAL</t>
  </si>
  <si>
    <t xml:space="preserve">STANLIB GLOBAL </t>
  </si>
  <si>
    <t>WORLDWIDE TECHN</t>
  </si>
  <si>
    <t>GLOBAL TECH</t>
  </si>
  <si>
    <t>WW TELETECH</t>
  </si>
  <si>
    <t>SCI TECH FOF</t>
  </si>
  <si>
    <t>SCIENCE &amp; TECH FUND</t>
  </si>
  <si>
    <t>SP2 AGGRESSIVE</t>
  </si>
  <si>
    <t>SIS (Brait) INFLATION</t>
  </si>
  <si>
    <t>STANLIB MM  WW</t>
  </si>
  <si>
    <t>OPTIMUM</t>
  </si>
  <si>
    <t>WW FLEXIBLE FUND</t>
  </si>
  <si>
    <t>FOURPLUS GLOBAL</t>
  </si>
  <si>
    <t>PERFORMANCE</t>
  </si>
  <si>
    <t>PLUS 2-3 FOF</t>
  </si>
  <si>
    <t>PLUS 3-5 FOF</t>
  </si>
  <si>
    <t>PLUS 5-7 FOF</t>
  </si>
  <si>
    <t>PLUS 7-9 FOF</t>
  </si>
  <si>
    <t>STANDARD BANK WW</t>
  </si>
  <si>
    <t>PLUS 2 FOF</t>
  </si>
  <si>
    <t>PLUS 4 FOF</t>
  </si>
  <si>
    <t>PLUS 6 FOF</t>
  </si>
  <si>
    <t>PLUS 8 FOF</t>
  </si>
  <si>
    <t>FOREIGN INSTITUTIONAL</t>
  </si>
  <si>
    <t>INTERNATIONAL</t>
  </si>
  <si>
    <t>FOREIGN EQUITY</t>
  </si>
  <si>
    <t>WORLDWIDE</t>
  </si>
  <si>
    <t>GLOBAL MULTI-MAN</t>
  </si>
  <si>
    <t>GLOBAL EQ FOF</t>
  </si>
  <si>
    <t>GLOBAL</t>
  </si>
  <si>
    <t>GLOBAL BRANDS</t>
  </si>
  <si>
    <t>NEDBANK INTERN.</t>
  </si>
  <si>
    <t>SANLAM GLOBAL</t>
  </si>
  <si>
    <t>GLOBAL EQUITY FEEDER FUND</t>
  </si>
  <si>
    <t>GLOBAL INDEX FEEDER FUND</t>
  </si>
  <si>
    <t>GLOBAL EQUITY</t>
  </si>
  <si>
    <t>VALUE FOF</t>
  </si>
  <si>
    <t>INT AGGRESSIVE FOF</t>
  </si>
  <si>
    <t>INTERN. FOF</t>
  </si>
  <si>
    <t>NB:</t>
  </si>
  <si>
    <t>Mcubed Global FOF at quarter end had zero assets in the fund.</t>
  </si>
  <si>
    <t>FOREIGN FUNDS - EQUITY</t>
  </si>
  <si>
    <t>GLOBAL REAL ESTATE</t>
  </si>
  <si>
    <t>GLOBAL VALUE</t>
  </si>
  <si>
    <t>`</t>
  </si>
  <si>
    <t>FOREIGN FUNDS - ASSET ALLOCATION</t>
  </si>
  <si>
    <t>INVESTEC GLOBAL</t>
  </si>
  <si>
    <t>NEDBANK GLOBAL</t>
  </si>
  <si>
    <t>RMB INTERNATIONAL</t>
  </si>
  <si>
    <t>INST INTERNATIONAL FOF</t>
  </si>
  <si>
    <t>FEEDER FUND</t>
  </si>
  <si>
    <t>INT FLEXIBLE FOF</t>
  </si>
  <si>
    <t>INT BALANCED FOF</t>
  </si>
  <si>
    <t xml:space="preserve"> ALTERNATIVE STRAT FOF</t>
  </si>
  <si>
    <t>INT CONSERVATIVE FOF</t>
  </si>
  <si>
    <t>INT FOF</t>
  </si>
  <si>
    <t>INNOFIN INTERNATIONAL</t>
  </si>
  <si>
    <t>PRUDENTIAL GLOBAL</t>
  </si>
  <si>
    <t>GLOBAL INCOME</t>
  </si>
  <si>
    <t>MULTI CURRENCY FUND</t>
  </si>
  <si>
    <t>INCOME PLUS FOF</t>
  </si>
  <si>
    <t>INCOME FUND</t>
  </si>
  <si>
    <t>INVESTMENT SOL</t>
  </si>
  <si>
    <t>GLOBAL BOND</t>
  </si>
  <si>
    <t>GLOBAL FIXED INC FOF</t>
  </si>
  <si>
    <t>INT BOND FOF</t>
  </si>
  <si>
    <t>INTERNATIONAL BOND</t>
  </si>
  <si>
    <t>GLOBAL HIGH YIELD FOF</t>
  </si>
  <si>
    <t>REGIONAL FUNDS - EQUITY</t>
  </si>
  <si>
    <t>NORTH AMERICA</t>
  </si>
  <si>
    <t>EUROPE GROWTH</t>
  </si>
  <si>
    <t>EUROPEAN GROWTH</t>
  </si>
  <si>
    <t>NORTH AMERICAN FOF</t>
  </si>
  <si>
    <t>EURO INCOME FOF</t>
  </si>
  <si>
    <t>SMALLER COM FOF</t>
  </si>
  <si>
    <t>INV SOLUTIONS US</t>
  </si>
  <si>
    <t>OLD MUTUAL UK</t>
  </si>
  <si>
    <t xml:space="preserve">DOLLAR CASH FEEDER </t>
  </si>
  <si>
    <t>MONEY MARKET FOF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</si>
</sst>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0_);\(0\)"/>
    <numFmt numFmtId="167" formatCode="0.0"/>
    <numFmt numFmtId="168" formatCode="#,##0.0"/>
    <numFmt numFmtId="169" formatCode="0.000"/>
    <numFmt numFmtId="170" formatCode="0.00_);\(0.00\)"/>
    <numFmt numFmtId="171" formatCode="#,##0.0_);[Red]\(#,##0.0\)"/>
    <numFmt numFmtId="172" formatCode="0.0;[Red]0.0"/>
    <numFmt numFmtId="173" formatCode="_(* #,##0.0_);_(* \(#,##0.0\);_(* &quot;-&quot;??_);_(@_)"/>
    <numFmt numFmtId="174" formatCode="_ * #,##0_ ;_ * \-#,##0_ ;_ * &quot;-&quot;??_ ;_ @_ "/>
    <numFmt numFmtId="175" formatCode="#,##0.000_);\(#,##0.000\)"/>
    <numFmt numFmtId="176" formatCode="_ * #,##0.0_ ;_ * \-#,##0.0_ ;_ * &quot;-&quot;??_ ;_ @_ "/>
  </numFmts>
  <fonts count="59">
    <font>
      <sz val="10"/>
      <name val="Arial"/>
    </font>
    <font>
      <sz val="10"/>
      <name val="Arial"/>
    </font>
    <font>
      <sz val="11"/>
      <color indexed="8"/>
      <name val="System"/>
    </font>
    <font>
      <b/>
      <u/>
      <sz val="11"/>
      <color indexed="8"/>
      <name val="System"/>
    </font>
    <font>
      <b/>
      <sz val="11"/>
      <color indexed="8"/>
      <name val="System"/>
    </font>
    <font>
      <sz val="11"/>
      <name val="System"/>
    </font>
    <font>
      <sz val="10"/>
      <color indexed="8"/>
      <name val="System"/>
    </font>
    <font>
      <sz val="15"/>
      <name val="DUTCH"/>
    </font>
    <font>
      <sz val="11"/>
      <color indexed="8"/>
      <name val="System"/>
      <family val="2"/>
    </font>
    <font>
      <b/>
      <u/>
      <sz val="11"/>
      <color indexed="8"/>
      <name val="System"/>
      <family val="2"/>
    </font>
    <font>
      <sz val="11"/>
      <name val="System"/>
      <family val="2"/>
    </font>
    <font>
      <b/>
      <sz val="11"/>
      <color indexed="8"/>
      <name val="System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8"/>
      <name val="System"/>
      <family val="2"/>
    </font>
    <font>
      <sz val="8"/>
      <name val="Arial"/>
      <family val="2"/>
    </font>
    <font>
      <sz val="10"/>
      <color indexed="8"/>
      <name val="System"/>
      <family val="2"/>
    </font>
    <font>
      <sz val="11"/>
      <name val="DUTCH"/>
    </font>
    <font>
      <b/>
      <i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b/>
      <i/>
      <u/>
      <sz val="9"/>
      <name val="Arial"/>
      <family val="2"/>
    </font>
    <font>
      <sz val="9"/>
      <name val="DUTCH"/>
    </font>
    <font>
      <sz val="8"/>
      <name val="DUTCH"/>
    </font>
    <font>
      <b/>
      <sz val="8"/>
      <name val="Arial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u/>
      <sz val="10"/>
      <color indexed="12"/>
      <name val="Arial"/>
    </font>
    <font>
      <sz val="10"/>
      <color indexed="12"/>
      <name val="Arial"/>
      <family val="2"/>
    </font>
    <font>
      <i/>
      <sz val="11"/>
      <name val="System"/>
      <family val="2"/>
    </font>
    <font>
      <sz val="10"/>
      <name val="Times New Roman"/>
      <family val="1"/>
    </font>
    <font>
      <u/>
      <sz val="11"/>
      <name val="System"/>
      <family val="2"/>
    </font>
    <font>
      <u/>
      <sz val="11"/>
      <color indexed="12"/>
      <name val="System"/>
      <family val="2"/>
    </font>
    <font>
      <b/>
      <sz val="11"/>
      <color indexed="17"/>
      <name val="System"/>
      <family val="2"/>
    </font>
    <font>
      <sz val="9"/>
      <color indexed="12"/>
      <name val="Arial"/>
      <family val="2"/>
    </font>
    <font>
      <sz val="9"/>
      <color indexed="17"/>
      <name val="Arial"/>
      <family val="2"/>
    </font>
    <font>
      <sz val="8"/>
      <color indexed="12"/>
      <name val="Arial"/>
      <family val="2"/>
    </font>
    <font>
      <sz val="8"/>
      <color indexed="17"/>
      <name val="Arial"/>
      <family val="2"/>
    </font>
    <font>
      <sz val="11"/>
      <color indexed="12"/>
      <name val="System"/>
      <family val="2"/>
    </font>
    <font>
      <b/>
      <sz val="11"/>
      <name val="System"/>
      <family val="2"/>
    </font>
    <font>
      <i/>
      <sz val="11"/>
      <color indexed="17"/>
      <name val="System"/>
      <family val="2"/>
    </font>
    <font>
      <sz val="9"/>
      <color indexed="48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sz val="10"/>
      <color indexed="8"/>
      <name val="Times New Roman"/>
    </font>
  </fonts>
  <fills count="5">
    <fill>
      <patternFill patternType="none"/>
    </fill>
    <fill>
      <patternFill patternType="gray125"/>
    </fill>
    <fill>
      <patternFill patternType="gray0625"/>
    </fill>
    <fill>
      <patternFill patternType="gray0625">
        <bgColor indexed="9"/>
      </patternFill>
    </fill>
    <fill>
      <patternFill patternType="solid">
        <fgColor indexed="9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thick">
        <color indexed="8"/>
      </top>
      <bottom style="medium">
        <color indexed="64"/>
      </bottom>
      <diagonal/>
    </border>
    <border>
      <left/>
      <right/>
      <top style="thick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medium">
        <color indexed="64"/>
      </top>
      <bottom/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64"/>
      </bottom>
      <diagonal/>
    </border>
    <border>
      <left style="thick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541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164" fontId="2" fillId="0" borderId="0" xfId="0" applyNumberFormat="1" applyFont="1" applyAlignment="1"/>
    <xf numFmtId="1" fontId="2" fillId="0" borderId="0" xfId="0" applyNumberFormat="1" applyFont="1" applyAlignment="1"/>
    <xf numFmtId="37" fontId="2" fillId="0" borderId="0" xfId="0" applyNumberFormat="1" applyFont="1" applyAlignment="1"/>
    <xf numFmtId="37" fontId="4" fillId="0" borderId="0" xfId="0" applyNumberFormat="1" applyFont="1" applyAlignment="1"/>
    <xf numFmtId="0" fontId="4" fillId="0" borderId="0" xfId="0" applyFont="1" applyAlignment="1"/>
    <xf numFmtId="0" fontId="5" fillId="0" borderId="0" xfId="0" applyFont="1" applyAlignment="1"/>
    <xf numFmtId="1" fontId="2" fillId="0" borderId="0" xfId="0" applyNumberFormat="1" applyFont="1" applyBorder="1" applyAlignment="1"/>
    <xf numFmtId="0" fontId="2" fillId="0" borderId="0" xfId="0" applyFont="1" applyBorder="1" applyAlignment="1"/>
    <xf numFmtId="164" fontId="2" fillId="0" borderId="0" xfId="0" applyNumberFormat="1" applyFont="1" applyBorder="1" applyAlignment="1"/>
    <xf numFmtId="37" fontId="2" fillId="0" borderId="0" xfId="0" applyNumberFormat="1" applyFont="1" applyBorder="1" applyAlignment="1"/>
    <xf numFmtId="0" fontId="4" fillId="0" borderId="1" xfId="0" applyFont="1" applyBorder="1" applyAlignment="1"/>
    <xf numFmtId="164" fontId="4" fillId="0" borderId="1" xfId="0" applyNumberFormat="1" applyFont="1" applyBorder="1" applyAlignment="1">
      <alignment horizontal="centerContinuous"/>
    </xf>
    <xf numFmtId="3" fontId="4" fillId="0" borderId="2" xfId="0" applyNumberFormat="1" applyFont="1" applyBorder="1" applyAlignment="1">
      <alignment horizontal="centerContinuous"/>
    </xf>
    <xf numFmtId="164" fontId="4" fillId="0" borderId="2" xfId="0" applyNumberFormat="1" applyFont="1" applyBorder="1" applyAlignment="1">
      <alignment horizontal="centerContinuous"/>
    </xf>
    <xf numFmtId="164" fontId="4" fillId="0" borderId="3" xfId="0" applyNumberFormat="1" applyFont="1" applyBorder="1" applyAlignment="1">
      <alignment horizontal="centerContinuous"/>
    </xf>
    <xf numFmtId="37" fontId="4" fillId="0" borderId="3" xfId="0" applyNumberFormat="1" applyFont="1" applyBorder="1" applyAlignment="1">
      <alignment horizontal="centerContinuous"/>
    </xf>
    <xf numFmtId="37" fontId="4" fillId="0" borderId="2" xfId="0" applyNumberFormat="1" applyFont="1" applyBorder="1" applyAlignment="1">
      <alignment horizontal="centerContinuous"/>
    </xf>
    <xf numFmtId="3" fontId="2" fillId="0" borderId="4" xfId="0" applyNumberFormat="1" applyFont="1" applyBorder="1" applyAlignment="1">
      <alignment horizontal="centerContinuous"/>
    </xf>
    <xf numFmtId="0" fontId="4" fillId="0" borderId="5" xfId="0" applyFont="1" applyBorder="1" applyAlignment="1"/>
    <xf numFmtId="164" fontId="4" fillId="0" borderId="6" xfId="0" applyNumberFormat="1" applyFont="1" applyBorder="1" applyAlignment="1">
      <alignment horizontal="centerContinuous"/>
    </xf>
    <xf numFmtId="3" fontId="4" fillId="0" borderId="7" xfId="0" applyNumberFormat="1" applyFont="1" applyBorder="1" applyAlignment="1">
      <alignment horizontal="centerContinuous"/>
    </xf>
    <xf numFmtId="164" fontId="4" fillId="0" borderId="7" xfId="0" applyNumberFormat="1" applyFont="1" applyBorder="1" applyAlignment="1">
      <alignment horizontal="centerContinuous"/>
    </xf>
    <xf numFmtId="164" fontId="4" fillId="0" borderId="8" xfId="0" applyNumberFormat="1" applyFont="1" applyBorder="1" applyAlignment="1">
      <alignment horizontal="centerContinuous"/>
    </xf>
    <xf numFmtId="37" fontId="4" fillId="0" borderId="8" xfId="0" applyNumberFormat="1" applyFont="1" applyBorder="1" applyAlignment="1">
      <alignment horizontal="centerContinuous"/>
    </xf>
    <xf numFmtId="37" fontId="4" fillId="0" borderId="7" xfId="0" applyNumberFormat="1" applyFont="1" applyBorder="1" applyAlignment="1">
      <alignment horizontal="centerContinuous"/>
    </xf>
    <xf numFmtId="3" fontId="2" fillId="0" borderId="9" xfId="0" applyNumberFormat="1" applyFont="1" applyBorder="1" applyAlignment="1">
      <alignment horizontal="centerContinuous"/>
    </xf>
    <xf numFmtId="0" fontId="4" fillId="0" borderId="10" xfId="0" applyFont="1" applyBorder="1" applyAlignment="1">
      <alignment horizontal="centerContinuous"/>
    </xf>
    <xf numFmtId="164" fontId="5" fillId="2" borderId="10" xfId="0" applyNumberFormat="1" applyFont="1" applyFill="1" applyBorder="1" applyAlignment="1"/>
    <xf numFmtId="164" fontId="4" fillId="0" borderId="11" xfId="0" applyNumberFormat="1" applyFont="1" applyBorder="1" applyAlignment="1">
      <alignment horizontal="centerContinuous"/>
    </xf>
    <xf numFmtId="164" fontId="4" fillId="2" borderId="11" xfId="0" applyNumberFormat="1" applyFont="1" applyFill="1" applyBorder="1" applyAlignment="1">
      <alignment horizontal="centerContinuous"/>
    </xf>
    <xf numFmtId="0" fontId="4" fillId="2" borderId="10" xfId="0" applyFont="1" applyFill="1" applyBorder="1" applyAlignment="1">
      <alignment horizontal="centerContinuous"/>
    </xf>
    <xf numFmtId="37" fontId="4" fillId="0" borderId="11" xfId="0" applyNumberFormat="1" applyFont="1" applyBorder="1" applyAlignment="1">
      <alignment horizontal="centerContinuous"/>
    </xf>
    <xf numFmtId="0" fontId="2" fillId="2" borderId="12" xfId="0" applyFont="1" applyFill="1" applyBorder="1" applyAlignment="1">
      <alignment horizontal="centerContinuous"/>
    </xf>
    <xf numFmtId="164" fontId="4" fillId="0" borderId="13" xfId="0" applyNumberFormat="1" applyFont="1" applyBorder="1" applyAlignment="1">
      <alignment horizontal="center"/>
    </xf>
    <xf numFmtId="0" fontId="4" fillId="0" borderId="14" xfId="0" applyFont="1" applyBorder="1" applyAlignment="1"/>
    <xf numFmtId="164" fontId="4" fillId="2" borderId="14" xfId="0" applyNumberFormat="1" applyFont="1" applyFill="1" applyBorder="1" applyAlignment="1">
      <alignment horizontal="center"/>
    </xf>
    <xf numFmtId="0" fontId="4" fillId="2" borderId="14" xfId="0" applyFont="1" applyFill="1" applyBorder="1" applyAlignment="1"/>
    <xf numFmtId="164" fontId="4" fillId="0" borderId="14" xfId="0" applyNumberFormat="1" applyFont="1" applyBorder="1" applyAlignment="1">
      <alignment horizontal="center"/>
    </xf>
    <xf numFmtId="37" fontId="4" fillId="0" borderId="14" xfId="0" applyNumberFormat="1" applyFont="1" applyBorder="1" applyAlignment="1">
      <alignment horizontal="center"/>
    </xf>
    <xf numFmtId="37" fontId="4" fillId="2" borderId="14" xfId="0" applyNumberFormat="1" applyFont="1" applyFill="1" applyBorder="1" applyAlignment="1">
      <alignment horizontal="center"/>
    </xf>
    <xf numFmtId="0" fontId="2" fillId="2" borderId="15" xfId="0" applyFont="1" applyFill="1" applyBorder="1" applyAlignment="1"/>
    <xf numFmtId="0" fontId="2" fillId="0" borderId="5" xfId="0" applyFont="1" applyBorder="1" applyAlignment="1"/>
    <xf numFmtId="37" fontId="2" fillId="0" borderId="16" xfId="0" applyNumberFormat="1" applyFont="1" applyBorder="1" applyAlignment="1"/>
    <xf numFmtId="37" fontId="2" fillId="0" borderId="17" xfId="0" applyNumberFormat="1" applyFont="1" applyBorder="1" applyAlignment="1"/>
    <xf numFmtId="164" fontId="4" fillId="3" borderId="18" xfId="0" applyNumberFormat="1" applyFont="1" applyFill="1" applyBorder="1" applyAlignment="1">
      <alignment horizontal="centerContinuous"/>
    </xf>
    <xf numFmtId="37" fontId="2" fillId="3" borderId="19" xfId="0" applyNumberFormat="1" applyFont="1" applyFill="1" applyBorder="1" applyAlignment="1"/>
    <xf numFmtId="37" fontId="2" fillId="0" borderId="19" xfId="0" applyNumberFormat="1" applyFont="1" applyBorder="1" applyAlignment="1"/>
    <xf numFmtId="37" fontId="2" fillId="2" borderId="19" xfId="0" applyNumberFormat="1" applyFont="1" applyFill="1" applyBorder="1" applyAlignment="1"/>
    <xf numFmtId="37" fontId="2" fillId="2" borderId="20" xfId="0" applyNumberFormat="1" applyFont="1" applyFill="1" applyBorder="1" applyAlignment="1"/>
    <xf numFmtId="37" fontId="2" fillId="0" borderId="21" xfId="0" applyNumberFormat="1" applyFont="1" applyBorder="1" applyAlignment="1"/>
    <xf numFmtId="37" fontId="2" fillId="0" borderId="22" xfId="0" applyNumberFormat="1" applyFont="1" applyBorder="1" applyAlignment="1"/>
    <xf numFmtId="37" fontId="2" fillId="3" borderId="22" xfId="0" applyNumberFormat="1" applyFont="1" applyFill="1" applyBorder="1" applyAlignment="1"/>
    <xf numFmtId="37" fontId="2" fillId="2" borderId="22" xfId="0" applyNumberFormat="1" applyFont="1" applyFill="1" applyBorder="1" applyAlignment="1"/>
    <xf numFmtId="37" fontId="2" fillId="2" borderId="23" xfId="0" applyNumberFormat="1" applyFont="1" applyFill="1" applyBorder="1" applyAlignment="1"/>
    <xf numFmtId="165" fontId="2" fillId="0" borderId="22" xfId="1" applyNumberFormat="1" applyFont="1" applyBorder="1" applyAlignment="1"/>
    <xf numFmtId="166" fontId="2" fillId="0" borderId="22" xfId="0" applyNumberFormat="1" applyFont="1" applyBorder="1" applyAlignment="1"/>
    <xf numFmtId="166" fontId="2" fillId="2" borderId="22" xfId="0" applyNumberFormat="1" applyFont="1" applyFill="1" applyBorder="1" applyAlignment="1"/>
    <xf numFmtId="37" fontId="2" fillId="0" borderId="21" xfId="0" applyNumberFormat="1" applyFont="1" applyBorder="1" applyAlignment="1" applyProtection="1">
      <protection hidden="1"/>
    </xf>
    <xf numFmtId="0" fontId="2" fillId="0" borderId="1" xfId="0" applyFont="1" applyBorder="1" applyAlignment="1"/>
    <xf numFmtId="37" fontId="2" fillId="0" borderId="24" xfId="0" applyNumberFormat="1" applyFont="1" applyBorder="1" applyAlignment="1"/>
    <xf numFmtId="37" fontId="4" fillId="0" borderId="21" xfId="0" applyNumberFormat="1" applyFont="1" applyBorder="1" applyAlignment="1"/>
    <xf numFmtId="37" fontId="4" fillId="0" borderId="18" xfId="0" applyNumberFormat="1" applyFont="1" applyBorder="1" applyAlignment="1"/>
    <xf numFmtId="37" fontId="4" fillId="2" borderId="22" xfId="0" applyNumberFormat="1" applyFont="1" applyFill="1" applyBorder="1" applyAlignment="1"/>
    <xf numFmtId="0" fontId="2" fillId="0" borderId="25" xfId="0" applyFont="1" applyBorder="1" applyAlignment="1"/>
    <xf numFmtId="37" fontId="2" fillId="0" borderId="26" xfId="0" applyNumberFormat="1" applyFont="1" applyBorder="1" applyAlignment="1"/>
    <xf numFmtId="37" fontId="2" fillId="0" borderId="27" xfId="0" applyNumberFormat="1" applyFont="1" applyBorder="1" applyAlignment="1"/>
    <xf numFmtId="37" fontId="2" fillId="3" borderId="27" xfId="0" applyNumberFormat="1" applyFont="1" applyFill="1" applyBorder="1" applyAlignment="1"/>
    <xf numFmtId="37" fontId="2" fillId="2" borderId="27" xfId="0" applyNumberFormat="1" applyFont="1" applyFill="1" applyBorder="1" applyAlignment="1"/>
    <xf numFmtId="37" fontId="2" fillId="2" borderId="4" xfId="0" applyNumberFormat="1" applyFont="1" applyFill="1" applyBorder="1" applyAlignment="1"/>
    <xf numFmtId="0" fontId="4" fillId="0" borderId="21" xfId="0" applyFont="1" applyBorder="1" applyAlignment="1"/>
    <xf numFmtId="37" fontId="4" fillId="0" borderId="22" xfId="0" applyNumberFormat="1" applyFont="1" applyBorder="1" applyAlignment="1"/>
    <xf numFmtId="37" fontId="4" fillId="2" borderId="23" xfId="0" applyNumberFormat="1" applyFont="1" applyFill="1" applyBorder="1" applyAlignment="1"/>
    <xf numFmtId="37" fontId="2" fillId="0" borderId="28" xfId="0" applyNumberFormat="1" applyFont="1" applyBorder="1" applyAlignment="1"/>
    <xf numFmtId="37" fontId="2" fillId="3" borderId="28" xfId="0" applyNumberFormat="1" applyFont="1" applyFill="1" applyBorder="1" applyAlignment="1"/>
    <xf numFmtId="37" fontId="2" fillId="2" borderId="28" xfId="0" applyNumberFormat="1" applyFont="1" applyFill="1" applyBorder="1" applyAlignment="1"/>
    <xf numFmtId="37" fontId="2" fillId="2" borderId="29" xfId="0" applyNumberFormat="1" applyFont="1" applyFill="1" applyBorder="1" applyAlignment="1"/>
    <xf numFmtId="0" fontId="6" fillId="0" borderId="0" xfId="0" applyFont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164" fontId="5" fillId="0" borderId="0" xfId="0" applyNumberFormat="1" applyFont="1" applyAlignment="1"/>
    <xf numFmtId="0" fontId="3" fillId="0" borderId="0" xfId="0" applyFont="1" applyAlignment="1">
      <alignment horizontal="left"/>
    </xf>
    <xf numFmtId="0" fontId="4" fillId="0" borderId="30" xfId="0" applyFont="1" applyBorder="1" applyAlignment="1"/>
    <xf numFmtId="3" fontId="4" fillId="0" borderId="1" xfId="0" applyNumberFormat="1" applyFont="1" applyBorder="1" applyAlignment="1">
      <alignment horizontal="centerContinuous"/>
    </xf>
    <xf numFmtId="3" fontId="4" fillId="0" borderId="27" xfId="0" applyNumberFormat="1" applyFont="1" applyBorder="1" applyAlignment="1">
      <alignment horizontal="centerContinuous"/>
    </xf>
    <xf numFmtId="3" fontId="4" fillId="0" borderId="4" xfId="0" applyNumberFormat="1" applyFont="1" applyBorder="1" applyAlignment="1">
      <alignment horizontal="centerContinuous"/>
    </xf>
    <xf numFmtId="0" fontId="4" fillId="0" borderId="31" xfId="0" applyFont="1" applyBorder="1" applyAlignment="1"/>
    <xf numFmtId="3" fontId="4" fillId="0" borderId="6" xfId="0" applyNumberFormat="1" applyFont="1" applyBorder="1" applyAlignment="1">
      <alignment horizontal="centerContinuous"/>
    </xf>
    <xf numFmtId="3" fontId="4" fillId="0" borderId="32" xfId="0" applyNumberFormat="1" applyFont="1" applyBorder="1" applyAlignment="1">
      <alignment horizontal="centerContinuous"/>
    </xf>
    <xf numFmtId="3" fontId="4" fillId="0" borderId="9" xfId="0" applyNumberFormat="1" applyFont="1" applyBorder="1" applyAlignment="1">
      <alignment horizontal="centerContinuous"/>
    </xf>
    <xf numFmtId="0" fontId="4" fillId="0" borderId="11" xfId="0" applyFont="1" applyBorder="1" applyAlignment="1">
      <alignment horizontal="centerContinuous"/>
    </xf>
    <xf numFmtId="0" fontId="4" fillId="2" borderId="12" xfId="0" applyFont="1" applyFill="1" applyBorder="1" applyAlignment="1">
      <alignment horizontal="centerContinuous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" fillId="0" borderId="31" xfId="0" applyFont="1" applyBorder="1" applyAlignment="1"/>
    <xf numFmtId="166" fontId="2" fillId="0" borderId="19" xfId="0" applyNumberFormat="1" applyFont="1" applyBorder="1" applyAlignment="1"/>
    <xf numFmtId="37" fontId="2" fillId="2" borderId="19" xfId="0" applyNumberFormat="1" applyFont="1" applyFill="1" applyBorder="1" applyAlignment="1">
      <alignment horizontal="right"/>
    </xf>
    <xf numFmtId="37" fontId="2" fillId="2" borderId="22" xfId="0" applyNumberFormat="1" applyFont="1" applyFill="1" applyBorder="1" applyAlignment="1">
      <alignment horizontal="right"/>
    </xf>
    <xf numFmtId="37" fontId="2" fillId="0" borderId="22" xfId="1" applyNumberFormat="1" applyFont="1" applyBorder="1" applyAlignment="1"/>
    <xf numFmtId="37" fontId="2" fillId="0" borderId="22" xfId="1" applyNumberFormat="1" applyFont="1" applyBorder="1" applyAlignment="1">
      <alignment horizontal="right"/>
    </xf>
    <xf numFmtId="37" fontId="4" fillId="0" borderId="24" xfId="0" applyNumberFormat="1" applyFont="1" applyBorder="1" applyAlignment="1"/>
    <xf numFmtId="37" fontId="4" fillId="0" borderId="27" xfId="0" applyNumberFormat="1" applyFont="1" applyBorder="1" applyAlignment="1"/>
    <xf numFmtId="37" fontId="4" fillId="2" borderId="27" xfId="0" applyNumberFormat="1" applyFont="1" applyFill="1" applyBorder="1" applyAlignment="1"/>
    <xf numFmtId="166" fontId="4" fillId="0" borderId="27" xfId="0" applyNumberFormat="1" applyFont="1" applyBorder="1" applyAlignment="1"/>
    <xf numFmtId="37" fontId="4" fillId="2" borderId="4" xfId="0" applyNumberFormat="1" applyFont="1" applyFill="1" applyBorder="1" applyAlignment="1"/>
    <xf numFmtId="166" fontId="4" fillId="0" borderId="22" xfId="0" applyNumberFormat="1" applyFont="1" applyBorder="1" applyAlignment="1"/>
    <xf numFmtId="3" fontId="2" fillId="0" borderId="0" xfId="0" applyNumberFormat="1" applyFont="1" applyBorder="1" applyAlignment="1">
      <alignment horizontal="centerContinuous"/>
    </xf>
    <xf numFmtId="0" fontId="4" fillId="0" borderId="33" xfId="0" applyFont="1" applyBorder="1" applyAlignment="1"/>
    <xf numFmtId="37" fontId="4" fillId="0" borderId="26" xfId="0" applyNumberFormat="1" applyFont="1" applyBorder="1" applyAlignment="1"/>
    <xf numFmtId="37" fontId="4" fillId="0" borderId="34" xfId="0" applyNumberFormat="1" applyFont="1" applyBorder="1" applyAlignment="1"/>
    <xf numFmtId="37" fontId="4" fillId="2" borderId="28" xfId="0" applyNumberFormat="1" applyFont="1" applyFill="1" applyBorder="1" applyAlignment="1"/>
    <xf numFmtId="37" fontId="4" fillId="0" borderId="34" xfId="1" applyNumberFormat="1" applyFont="1" applyBorder="1" applyAlignment="1"/>
    <xf numFmtId="166" fontId="4" fillId="0" borderId="34" xfId="0" applyNumberFormat="1" applyFont="1" applyBorder="1" applyAlignment="1"/>
    <xf numFmtId="37" fontId="4" fillId="2" borderId="29" xfId="0" applyNumberFormat="1" applyFont="1" applyFill="1" applyBorder="1" applyAlignment="1"/>
    <xf numFmtId="37" fontId="4" fillId="0" borderId="35" xfId="0" applyNumberFormat="1" applyFont="1" applyBorder="1" applyAlignment="1">
      <alignment horizontal="centerContinuous"/>
    </xf>
    <xf numFmtId="37" fontId="4" fillId="0" borderId="36" xfId="0" applyNumberFormat="1" applyFont="1" applyBorder="1" applyAlignment="1">
      <alignment horizontal="centerContinuous"/>
    </xf>
    <xf numFmtId="37" fontId="4" fillId="2" borderId="37" xfId="0" applyNumberFormat="1" applyFont="1" applyFill="1" applyBorder="1" applyAlignment="1">
      <alignment horizontal="centerContinuous"/>
    </xf>
    <xf numFmtId="37" fontId="4" fillId="2" borderId="38" xfId="0" applyNumberFormat="1" applyFont="1" applyFill="1" applyBorder="1" applyAlignment="1">
      <alignment horizontal="centerContinuous"/>
    </xf>
    <xf numFmtId="37" fontId="5" fillId="0" borderId="0" xfId="0" applyNumberFormat="1" applyFont="1" applyBorder="1" applyAlignment="1"/>
    <xf numFmtId="37" fontId="2" fillId="0" borderId="39" xfId="0" applyNumberFormat="1" applyFont="1" applyBorder="1" applyAlignment="1"/>
    <xf numFmtId="37" fontId="2" fillId="2" borderId="40" xfId="0" applyNumberFormat="1" applyFont="1" applyFill="1" applyBorder="1" applyAlignment="1"/>
    <xf numFmtId="37" fontId="2" fillId="0" borderId="25" xfId="0" applyNumberFormat="1" applyFont="1" applyBorder="1" applyAlignment="1">
      <alignment horizontal="centerContinuous"/>
    </xf>
    <xf numFmtId="37" fontId="2" fillId="0" borderId="28" xfId="0" applyNumberFormat="1" applyFont="1" applyBorder="1" applyAlignment="1">
      <alignment horizontal="centerContinuous"/>
    </xf>
    <xf numFmtId="37" fontId="2" fillId="2" borderId="41" xfId="0" applyNumberFormat="1" applyFont="1" applyFill="1" applyBorder="1" applyAlignment="1">
      <alignment horizontal="centerContinuous"/>
    </xf>
    <xf numFmtId="37" fontId="2" fillId="2" borderId="29" xfId="0" applyNumberFormat="1" applyFont="1" applyFill="1" applyBorder="1" applyAlignment="1">
      <alignment horizontal="centerContinuous"/>
    </xf>
    <xf numFmtId="37" fontId="2" fillId="0" borderId="5" xfId="0" applyNumberFormat="1" applyFont="1" applyBorder="1" applyAlignment="1">
      <alignment horizontal="right"/>
    </xf>
    <xf numFmtId="37" fontId="2" fillId="2" borderId="0" xfId="0" applyNumberFormat="1" applyFont="1" applyFill="1" applyBorder="1" applyAlignment="1">
      <alignment horizontal="right"/>
    </xf>
    <xf numFmtId="39" fontId="2" fillId="0" borderId="25" xfId="0" applyNumberFormat="1" applyFont="1" applyBorder="1" applyAlignment="1">
      <alignment horizontal="centerContinuous"/>
    </xf>
    <xf numFmtId="39" fontId="2" fillId="2" borderId="41" xfId="0" applyNumberFormat="1" applyFont="1" applyFill="1" applyBorder="1" applyAlignment="1">
      <alignment horizontal="centerContinuous"/>
    </xf>
    <xf numFmtId="0" fontId="5" fillId="0" borderId="0" xfId="0" applyFont="1" applyBorder="1" applyAlignment="1"/>
    <xf numFmtId="166" fontId="5" fillId="0" borderId="0" xfId="0" applyNumberFormat="1" applyFont="1" applyBorder="1" applyAlignment="1"/>
    <xf numFmtId="166" fontId="2" fillId="0" borderId="0" xfId="0" applyNumberFormat="1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3" fontId="8" fillId="0" borderId="42" xfId="0" applyNumberFormat="1" applyFont="1" applyBorder="1" applyAlignment="1"/>
    <xf numFmtId="3" fontId="8" fillId="0" borderId="43" xfId="0" applyNumberFormat="1" applyFont="1" applyBorder="1" applyAlignment="1"/>
    <xf numFmtId="166" fontId="11" fillId="2" borderId="25" xfId="0" applyNumberFormat="1" applyFont="1" applyFill="1" applyBorder="1" applyAlignment="1">
      <alignment horizontal="centerContinuous"/>
    </xf>
    <xf numFmtId="0" fontId="12" fillId="0" borderId="22" xfId="0" applyFont="1" applyBorder="1"/>
    <xf numFmtId="0" fontId="0" fillId="0" borderId="22" xfId="0" applyBorder="1"/>
    <xf numFmtId="0" fontId="0" fillId="0" borderId="22" xfId="0" applyBorder="1" applyAlignment="1">
      <alignment horizontal="center"/>
    </xf>
    <xf numFmtId="0" fontId="12" fillId="0" borderId="0" xfId="0" applyFont="1" applyBorder="1"/>
    <xf numFmtId="0" fontId="0" fillId="0" borderId="0" xfId="0" applyBorder="1"/>
    <xf numFmtId="0" fontId="0" fillId="0" borderId="44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left"/>
    </xf>
    <xf numFmtId="0" fontId="0" fillId="0" borderId="19" xfId="0" applyBorder="1"/>
    <xf numFmtId="0" fontId="0" fillId="0" borderId="8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2" xfId="0" applyBorder="1"/>
    <xf numFmtId="0" fontId="0" fillId="0" borderId="4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1" xfId="0" applyBorder="1"/>
    <xf numFmtId="0" fontId="0" fillId="0" borderId="2" xfId="0" applyBorder="1"/>
    <xf numFmtId="0" fontId="0" fillId="0" borderId="25" xfId="0" applyBorder="1"/>
    <xf numFmtId="0" fontId="0" fillId="0" borderId="41" xfId="0" applyBorder="1"/>
    <xf numFmtId="0" fontId="12" fillId="0" borderId="46" xfId="0" applyFont="1" applyBorder="1"/>
    <xf numFmtId="0" fontId="0" fillId="0" borderId="46" xfId="0" applyBorder="1"/>
    <xf numFmtId="0" fontId="0" fillId="0" borderId="27" xfId="0" applyBorder="1"/>
    <xf numFmtId="0" fontId="0" fillId="0" borderId="28" xfId="0" applyBorder="1"/>
    <xf numFmtId="0" fontId="0" fillId="0" borderId="44" xfId="0" applyBorder="1" applyAlignment="1">
      <alignment horizontal="left"/>
    </xf>
    <xf numFmtId="0" fontId="13" fillId="0" borderId="7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22" xfId="0" applyBorder="1" applyAlignment="1">
      <alignment horizontal="left"/>
    </xf>
    <xf numFmtId="0" fontId="14" fillId="0" borderId="22" xfId="0" applyFont="1" applyBorder="1"/>
    <xf numFmtId="0" fontId="14" fillId="0" borderId="46" xfId="0" applyFont="1" applyBorder="1"/>
    <xf numFmtId="0" fontId="0" fillId="0" borderId="0" xfId="0" applyBorder="1" applyAlignment="1">
      <alignment horizontal="center"/>
    </xf>
    <xf numFmtId="0" fontId="0" fillId="0" borderId="21" xfId="0" applyBorder="1"/>
    <xf numFmtId="37" fontId="4" fillId="0" borderId="22" xfId="1" applyNumberFormat="1" applyFont="1" applyBorder="1" applyAlignment="1"/>
    <xf numFmtId="1" fontId="8" fillId="0" borderId="0" xfId="0" applyNumberFormat="1" applyFont="1" applyAlignment="1"/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0" fillId="0" borderId="0" xfId="0" applyFont="1" applyBorder="1" applyAlignment="1"/>
    <xf numFmtId="0" fontId="9" fillId="0" borderId="0" xfId="0" applyFont="1" applyAlignment="1">
      <alignment horizontal="left"/>
    </xf>
    <xf numFmtId="0" fontId="10" fillId="0" borderId="0" xfId="0" applyFont="1" applyAlignment="1"/>
    <xf numFmtId="0" fontId="11" fillId="0" borderId="0" xfId="0" applyFont="1" applyBorder="1" applyAlignment="1"/>
    <xf numFmtId="1" fontId="8" fillId="0" borderId="0" xfId="0" applyNumberFormat="1" applyFont="1" applyBorder="1" applyAlignment="1"/>
    <xf numFmtId="0" fontId="11" fillId="0" borderId="30" xfId="0" applyFont="1" applyBorder="1" applyAlignment="1"/>
    <xf numFmtId="0" fontId="11" fillId="0" borderId="1" xfId="0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/>
    </xf>
    <xf numFmtId="0" fontId="11" fillId="0" borderId="33" xfId="0" applyFont="1" applyBorder="1" applyAlignment="1"/>
    <xf numFmtId="0" fontId="11" fillId="0" borderId="25" xfId="0" applyFont="1" applyBorder="1" applyAlignment="1">
      <alignment horizontal="centerContinuous"/>
    </xf>
    <xf numFmtId="0" fontId="8" fillId="0" borderId="4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11" fillId="0" borderId="31" xfId="0" applyFont="1" applyBorder="1" applyAlignment="1"/>
    <xf numFmtId="0" fontId="11" fillId="0" borderId="47" xfId="0" applyFont="1" applyBorder="1" applyAlignment="1">
      <alignment horizontal="centerContinuous"/>
    </xf>
    <xf numFmtId="0" fontId="11" fillId="2" borderId="47" xfId="0" applyFont="1" applyFill="1" applyBorder="1" applyAlignment="1">
      <alignment horizontal="centerContinuous"/>
    </xf>
    <xf numFmtId="0" fontId="11" fillId="2" borderId="4" xfId="0" applyFont="1" applyFill="1" applyBorder="1" applyAlignment="1">
      <alignment horizontal="centerContinuous"/>
    </xf>
    <xf numFmtId="0" fontId="11" fillId="0" borderId="48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11" fillId="2" borderId="48" xfId="0" applyFont="1" applyFill="1" applyBorder="1" applyAlignment="1">
      <alignment horizontal="center"/>
    </xf>
    <xf numFmtId="0" fontId="11" fillId="2" borderId="49" xfId="0" applyFont="1" applyFill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1" fillId="0" borderId="51" xfId="0" applyFont="1" applyBorder="1" applyAlignment="1">
      <alignment horizontal="center"/>
    </xf>
    <xf numFmtId="0" fontId="8" fillId="0" borderId="30" xfId="0" applyFont="1" applyBorder="1" applyAlignment="1"/>
    <xf numFmtId="37" fontId="8" fillId="0" borderId="1" xfId="0" applyNumberFormat="1" applyFont="1" applyBorder="1" applyAlignment="1"/>
    <xf numFmtId="37" fontId="8" fillId="0" borderId="47" xfId="0" applyNumberFormat="1" applyFont="1" applyBorder="1" applyAlignment="1"/>
    <xf numFmtId="37" fontId="8" fillId="2" borderId="1" xfId="0" applyNumberFormat="1" applyFont="1" applyFill="1" applyBorder="1" applyAlignment="1"/>
    <xf numFmtId="37" fontId="8" fillId="2" borderId="47" xfId="0" applyNumberFormat="1" applyFont="1" applyFill="1" applyBorder="1" applyAlignment="1"/>
    <xf numFmtId="0" fontId="8" fillId="0" borderId="31" xfId="0" applyFont="1" applyBorder="1" applyAlignment="1"/>
    <xf numFmtId="37" fontId="8" fillId="0" borderId="5" xfId="0" applyNumberFormat="1" applyFont="1" applyBorder="1" applyAlignment="1"/>
    <xf numFmtId="37" fontId="8" fillId="0" borderId="52" xfId="0" applyNumberFormat="1" applyFont="1" applyBorder="1" applyAlignment="1"/>
    <xf numFmtId="37" fontId="8" fillId="2" borderId="5" xfId="0" applyNumberFormat="1" applyFont="1" applyFill="1" applyBorder="1" applyAlignment="1"/>
    <xf numFmtId="37" fontId="8" fillId="2" borderId="52" xfId="0" applyNumberFormat="1" applyFont="1" applyFill="1" applyBorder="1" applyAlignment="1"/>
    <xf numFmtId="0" fontId="8" fillId="0" borderId="53" xfId="0" applyFont="1" applyBorder="1" applyAlignment="1"/>
    <xf numFmtId="37" fontId="8" fillId="0" borderId="54" xfId="0" applyNumberFormat="1" applyFont="1" applyBorder="1" applyAlignment="1"/>
    <xf numFmtId="37" fontId="8" fillId="0" borderId="55" xfId="0" applyNumberFormat="1" applyFont="1" applyBorder="1" applyAlignment="1"/>
    <xf numFmtId="37" fontId="8" fillId="2" borderId="54" xfId="0" applyNumberFormat="1" applyFont="1" applyFill="1" applyBorder="1" applyAlignment="1"/>
    <xf numFmtId="37" fontId="8" fillId="2" borderId="55" xfId="0" applyNumberFormat="1" applyFont="1" applyFill="1" applyBorder="1" applyAlignment="1"/>
    <xf numFmtId="37" fontId="11" fillId="0" borderId="54" xfId="0" applyNumberFormat="1" applyFont="1" applyBorder="1" applyAlignment="1"/>
    <xf numFmtId="37" fontId="11" fillId="0" borderId="55" xfId="0" applyNumberFormat="1" applyFont="1" applyBorder="1" applyAlignment="1"/>
    <xf numFmtId="37" fontId="11" fillId="2" borderId="54" xfId="0" applyNumberFormat="1" applyFont="1" applyFill="1" applyBorder="1" applyAlignment="1"/>
    <xf numFmtId="37" fontId="11" fillId="2" borderId="55" xfId="0" applyNumberFormat="1" applyFont="1" applyFill="1" applyBorder="1" applyAlignment="1"/>
    <xf numFmtId="37" fontId="11" fillId="0" borderId="5" xfId="0" applyNumberFormat="1" applyFont="1" applyBorder="1" applyAlignment="1"/>
    <xf numFmtId="37" fontId="11" fillId="0" borderId="52" xfId="0" applyNumberFormat="1" applyFont="1" applyBorder="1" applyAlignment="1"/>
    <xf numFmtId="37" fontId="11" fillId="2" borderId="5" xfId="0" applyNumberFormat="1" applyFont="1" applyFill="1" applyBorder="1" applyAlignment="1"/>
    <xf numFmtId="37" fontId="11" fillId="2" borderId="52" xfId="0" applyNumberFormat="1" applyFont="1" applyFill="1" applyBorder="1" applyAlignment="1"/>
    <xf numFmtId="0" fontId="8" fillId="0" borderId="33" xfId="0" applyFont="1" applyBorder="1" applyAlignment="1"/>
    <xf numFmtId="37" fontId="11" fillId="0" borderId="25" xfId="0" applyNumberFormat="1" applyFont="1" applyBorder="1" applyAlignment="1"/>
    <xf numFmtId="37" fontId="11" fillId="0" borderId="56" xfId="0" applyNumberFormat="1" applyFont="1" applyBorder="1" applyAlignment="1"/>
    <xf numFmtId="37" fontId="11" fillId="2" borderId="26" xfId="0" applyNumberFormat="1" applyFont="1" applyFill="1" applyBorder="1" applyAlignment="1"/>
    <xf numFmtId="37" fontId="11" fillId="2" borderId="41" xfId="0" applyNumberFormat="1" applyFont="1" applyFill="1" applyBorder="1" applyAlignment="1"/>
    <xf numFmtId="37" fontId="11" fillId="2" borderId="25" xfId="0" applyNumberFormat="1" applyFont="1" applyFill="1" applyBorder="1" applyAlignment="1"/>
    <xf numFmtId="37" fontId="11" fillId="2" borderId="56" xfId="0" applyNumberFormat="1" applyFont="1" applyFill="1" applyBorder="1" applyAlignment="1"/>
    <xf numFmtId="37" fontId="11" fillId="2" borderId="29" xfId="0" applyNumberFormat="1" applyFont="1" applyFill="1" applyBorder="1" applyAlignment="1"/>
    <xf numFmtId="0" fontId="11" fillId="0" borderId="57" xfId="0" applyFont="1" applyBorder="1" applyAlignment="1"/>
    <xf numFmtId="37" fontId="11" fillId="0" borderId="58" xfId="0" applyNumberFormat="1" applyFont="1" applyBorder="1" applyAlignment="1"/>
    <xf numFmtId="37" fontId="11" fillId="0" borderId="59" xfId="0" applyNumberFormat="1" applyFont="1" applyBorder="1" applyAlignment="1"/>
    <xf numFmtId="37" fontId="11" fillId="0" borderId="60" xfId="0" applyNumberFormat="1" applyFont="1" applyBorder="1" applyAlignment="1"/>
    <xf numFmtId="37" fontId="11" fillId="0" borderId="61" xfId="0" applyNumberFormat="1" applyFont="1" applyBorder="1" applyAlignment="1"/>
    <xf numFmtId="37" fontId="11" fillId="0" borderId="62" xfId="0" applyNumberFormat="1" applyFont="1" applyBorder="1" applyAlignment="1"/>
    <xf numFmtId="37" fontId="11" fillId="0" borderId="41" xfId="0" applyNumberFormat="1" applyFont="1" applyBorder="1" applyAlignment="1"/>
    <xf numFmtId="37" fontId="11" fillId="0" borderId="29" xfId="0" applyNumberFormat="1" applyFont="1" applyBorder="1" applyAlignment="1"/>
    <xf numFmtId="37" fontId="11" fillId="0" borderId="0" xfId="0" applyNumberFormat="1" applyFont="1" applyBorder="1" applyAlignment="1"/>
    <xf numFmtId="37" fontId="8" fillId="0" borderId="0" xfId="0" applyNumberFormat="1" applyFont="1" applyBorder="1" applyAlignment="1"/>
    <xf numFmtId="37" fontId="8" fillId="0" borderId="1" xfId="0" applyNumberFormat="1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Continuous"/>
    </xf>
    <xf numFmtId="37" fontId="8" fillId="2" borderId="1" xfId="0" applyNumberFormat="1" applyFont="1" applyFill="1" applyBorder="1" applyAlignment="1">
      <alignment horizontal="centerContinuous"/>
    </xf>
    <xf numFmtId="37" fontId="8" fillId="2" borderId="4" xfId="0" applyNumberFormat="1" applyFont="1" applyFill="1" applyBorder="1" applyAlignment="1">
      <alignment horizontal="centerContinuous"/>
    </xf>
    <xf numFmtId="37" fontId="8" fillId="0" borderId="0" xfId="0" applyNumberFormat="1" applyFont="1" applyAlignment="1"/>
    <xf numFmtId="37" fontId="8" fillId="0" borderId="31" xfId="0" applyNumberFormat="1" applyFont="1" applyBorder="1" applyAlignment="1"/>
    <xf numFmtId="37" fontId="8" fillId="0" borderId="5" xfId="0" applyNumberFormat="1" applyFont="1" applyBorder="1" applyAlignment="1">
      <alignment horizontal="centerContinuous"/>
    </xf>
    <xf numFmtId="37" fontId="8" fillId="0" borderId="23" xfId="0" applyNumberFormat="1" applyFont="1" applyBorder="1" applyAlignment="1">
      <alignment horizontal="centerContinuous"/>
    </xf>
    <xf numFmtId="37" fontId="8" fillId="2" borderId="5" xfId="0" applyNumberFormat="1" applyFont="1" applyFill="1" applyBorder="1" applyAlignment="1">
      <alignment horizontal="centerContinuous"/>
    </xf>
    <xf numFmtId="37" fontId="8" fillId="2" borderId="23" xfId="0" applyNumberFormat="1" applyFont="1" applyFill="1" applyBorder="1" applyAlignment="1">
      <alignment horizontal="centerContinuous"/>
    </xf>
    <xf numFmtId="37" fontId="10" fillId="0" borderId="0" xfId="0" applyNumberFormat="1" applyFont="1" applyBorder="1" applyAlignment="1"/>
    <xf numFmtId="37" fontId="10" fillId="0" borderId="0" xfId="0" applyNumberFormat="1" applyFont="1" applyAlignment="1"/>
    <xf numFmtId="37" fontId="8" fillId="0" borderId="25" xfId="0" applyNumberFormat="1" applyFont="1" applyBorder="1" applyAlignment="1">
      <alignment horizontal="centerContinuous"/>
    </xf>
    <xf numFmtId="37" fontId="8" fillId="0" borderId="29" xfId="0" applyNumberFormat="1" applyFont="1" applyBorder="1" applyAlignment="1">
      <alignment horizontal="centerContinuous"/>
    </xf>
    <xf numFmtId="37" fontId="8" fillId="2" borderId="25" xfId="0" applyNumberFormat="1" applyFont="1" applyFill="1" applyBorder="1" applyAlignment="1">
      <alignment horizontal="centerContinuous"/>
    </xf>
    <xf numFmtId="37" fontId="8" fillId="2" borderId="29" xfId="0" applyNumberFormat="1" applyFont="1" applyFill="1" applyBorder="1" applyAlignment="1">
      <alignment horizontal="centerContinuous"/>
    </xf>
    <xf numFmtId="0" fontId="8" fillId="0" borderId="0" xfId="0" applyFont="1" applyBorder="1" applyAlignment="1"/>
    <xf numFmtId="37" fontId="8" fillId="0" borderId="0" xfId="0" applyNumberFormat="1" applyFont="1" applyBorder="1" applyAlignment="1">
      <alignment horizontal="centerContinuous"/>
    </xf>
    <xf numFmtId="0" fontId="11" fillId="0" borderId="53" xfId="0" applyFont="1" applyBorder="1" applyAlignment="1"/>
    <xf numFmtId="37" fontId="11" fillId="0" borderId="54" xfId="0" applyNumberFormat="1" applyFont="1" applyBorder="1" applyAlignment="1">
      <alignment horizontal="centerContinuous"/>
    </xf>
    <xf numFmtId="37" fontId="11" fillId="0" borderId="63" xfId="0" applyNumberFormat="1" applyFont="1" applyBorder="1" applyAlignment="1">
      <alignment horizontal="centerContinuous"/>
    </xf>
    <xf numFmtId="37" fontId="11" fillId="2" borderId="54" xfId="0" applyNumberFormat="1" applyFont="1" applyFill="1" applyBorder="1" applyAlignment="1">
      <alignment horizontal="centerContinuous"/>
    </xf>
    <xf numFmtId="37" fontId="11" fillId="2" borderId="63" xfId="0" applyNumberFormat="1" applyFont="1" applyFill="1" applyBorder="1" applyAlignment="1">
      <alignment horizontal="centerContinuous"/>
    </xf>
    <xf numFmtId="37" fontId="11" fillId="0" borderId="29" xfId="0" applyNumberFormat="1" applyFont="1" applyBorder="1" applyAlignment="1">
      <alignment horizontal="centerContinuous"/>
    </xf>
    <xf numFmtId="37" fontId="11" fillId="2" borderId="29" xfId="0" applyNumberFormat="1" applyFont="1" applyFill="1" applyBorder="1" applyAlignment="1">
      <alignment horizontal="centerContinuous"/>
    </xf>
    <xf numFmtId="37" fontId="11" fillId="2" borderId="25" xfId="0" applyNumberFormat="1" applyFont="1" applyFill="1" applyBorder="1" applyAlignment="1">
      <alignment horizontal="centerContinuous"/>
    </xf>
    <xf numFmtId="164" fontId="8" fillId="0" borderId="0" xfId="0" applyNumberFormat="1" applyFont="1" applyBorder="1" applyAlignment="1"/>
    <xf numFmtId="164" fontId="8" fillId="0" borderId="0" xfId="0" applyNumberFormat="1" applyFont="1" applyAlignment="1"/>
    <xf numFmtId="164" fontId="11" fillId="0" borderId="0" xfId="0" applyNumberFormat="1" applyFont="1" applyAlignment="1"/>
    <xf numFmtId="0" fontId="11" fillId="0" borderId="1" xfId="0" applyFont="1" applyBorder="1" applyAlignment="1"/>
    <xf numFmtId="0" fontId="11" fillId="0" borderId="5" xfId="0" applyFont="1" applyBorder="1" applyAlignment="1"/>
    <xf numFmtId="164" fontId="11" fillId="0" borderId="1" xfId="0" applyNumberFormat="1" applyFont="1" applyBorder="1" applyAlignment="1">
      <alignment horizontal="centerContinuous"/>
    </xf>
    <xf numFmtId="0" fontId="11" fillId="0" borderId="25" xfId="0" applyFont="1" applyBorder="1" applyAlignment="1"/>
    <xf numFmtId="164" fontId="11" fillId="0" borderId="48" xfId="0" applyNumberFormat="1" applyFont="1" applyBorder="1" applyAlignment="1">
      <alignment horizontal="center"/>
    </xf>
    <xf numFmtId="164" fontId="11" fillId="2" borderId="48" xfId="0" applyNumberFormat="1" applyFont="1" applyFill="1" applyBorder="1" applyAlignment="1">
      <alignment horizontal="center"/>
    </xf>
    <xf numFmtId="0" fontId="8" fillId="0" borderId="1" xfId="0" applyFont="1" applyBorder="1" applyAlignment="1"/>
    <xf numFmtId="37" fontId="8" fillId="0" borderId="64" xfId="0" applyNumberFormat="1" applyFont="1" applyBorder="1" applyAlignment="1"/>
    <xf numFmtId="37" fontId="8" fillId="2" borderId="64" xfId="0" applyNumberFormat="1" applyFont="1" applyFill="1" applyBorder="1" applyAlignment="1"/>
    <xf numFmtId="0" fontId="8" fillId="0" borderId="5" xfId="0" applyFont="1" applyBorder="1" applyAlignment="1"/>
    <xf numFmtId="37" fontId="8" fillId="0" borderId="42" xfId="0" applyNumberFormat="1" applyFont="1" applyBorder="1" applyAlignment="1"/>
    <xf numFmtId="37" fontId="8" fillId="2" borderId="42" xfId="0" applyNumberFormat="1" applyFont="1" applyFill="1" applyBorder="1" applyAlignment="1"/>
    <xf numFmtId="0" fontId="8" fillId="0" borderId="54" xfId="0" applyFont="1" applyBorder="1" applyAlignment="1"/>
    <xf numFmtId="37" fontId="8" fillId="0" borderId="65" xfId="0" applyNumberFormat="1" applyFont="1" applyBorder="1" applyAlignment="1"/>
    <xf numFmtId="37" fontId="8" fillId="2" borderId="65" xfId="0" applyNumberFormat="1" applyFont="1" applyFill="1" applyBorder="1" applyAlignment="1"/>
    <xf numFmtId="37" fontId="8" fillId="0" borderId="5" xfId="0" applyNumberFormat="1" applyFont="1" applyBorder="1" applyAlignment="1">
      <alignment horizontal="right"/>
    </xf>
    <xf numFmtId="37" fontId="8" fillId="0" borderId="52" xfId="0" applyNumberFormat="1" applyFont="1" applyBorder="1" applyAlignment="1">
      <alignment horizontal="right"/>
    </xf>
    <xf numFmtId="37" fontId="11" fillId="0" borderId="66" xfId="0" applyNumberFormat="1" applyFont="1" applyBorder="1" applyAlignment="1"/>
    <xf numFmtId="0" fontId="8" fillId="0" borderId="25" xfId="0" applyFont="1" applyBorder="1" applyAlignment="1"/>
    <xf numFmtId="0" fontId="8" fillId="0" borderId="62" xfId="0" applyFont="1" applyBorder="1" applyAlignment="1"/>
    <xf numFmtId="0" fontId="8" fillId="0" borderId="41" xfId="0" applyFont="1" applyBorder="1" applyAlignment="1"/>
    <xf numFmtId="0" fontId="8" fillId="0" borderId="61" xfId="0" applyFont="1" applyBorder="1" applyAlignment="1"/>
    <xf numFmtId="0" fontId="8" fillId="0" borderId="29" xfId="0" applyFont="1" applyBorder="1" applyAlignment="1"/>
    <xf numFmtId="1" fontId="8" fillId="0" borderId="67" xfId="0" applyNumberFormat="1" applyFont="1" applyBorder="1" applyAlignment="1"/>
    <xf numFmtId="1" fontId="8" fillId="0" borderId="62" xfId="0" applyNumberFormat="1" applyFont="1" applyBorder="1" applyAlignment="1"/>
    <xf numFmtId="1" fontId="8" fillId="0" borderId="41" xfId="0" applyNumberFormat="1" applyFont="1" applyBorder="1" applyAlignment="1"/>
    <xf numFmtId="1" fontId="8" fillId="0" borderId="29" xfId="0" applyNumberFormat="1" applyFont="1" applyBorder="1" applyAlignment="1"/>
    <xf numFmtId="37" fontId="8" fillId="0" borderId="68" xfId="0" applyNumberFormat="1" applyFont="1" applyBorder="1" applyAlignment="1"/>
    <xf numFmtId="37" fontId="8" fillId="0" borderId="69" xfId="0" applyNumberFormat="1" applyFont="1" applyBorder="1" applyAlignment="1"/>
    <xf numFmtId="37" fontId="8" fillId="2" borderId="68" xfId="0" applyNumberFormat="1" applyFont="1" applyFill="1" applyBorder="1" applyAlignment="1"/>
    <xf numFmtId="37" fontId="8" fillId="2" borderId="69" xfId="0" applyNumberFormat="1" applyFont="1" applyFill="1" applyBorder="1" applyAlignment="1"/>
    <xf numFmtId="37" fontId="8" fillId="0" borderId="70" xfId="0" applyNumberFormat="1" applyFont="1" applyBorder="1" applyAlignment="1">
      <alignment horizontal="right"/>
    </xf>
    <xf numFmtId="0" fontId="8" fillId="0" borderId="45" xfId="0" applyFont="1" applyBorder="1" applyAlignment="1"/>
    <xf numFmtId="37" fontId="8" fillId="2" borderId="10" xfId="0" applyNumberFormat="1" applyFont="1" applyFill="1" applyBorder="1" applyAlignment="1"/>
    <xf numFmtId="37" fontId="8" fillId="0" borderId="45" xfId="0" applyNumberFormat="1" applyFont="1" applyBorder="1" applyAlignment="1">
      <alignment horizontal="right"/>
    </xf>
    <xf numFmtId="0" fontId="2" fillId="0" borderId="15" xfId="0" applyFont="1" applyBorder="1" applyAlignment="1"/>
    <xf numFmtId="37" fontId="2" fillId="0" borderId="13" xfId="0" applyNumberFormat="1" applyFont="1" applyBorder="1" applyAlignment="1"/>
    <xf numFmtId="37" fontId="2" fillId="0" borderId="10" xfId="0" applyNumberFormat="1" applyFont="1" applyBorder="1" applyAlignment="1"/>
    <xf numFmtId="37" fontId="2" fillId="2" borderId="10" xfId="0" applyNumberFormat="1" applyFont="1" applyFill="1" applyBorder="1" applyAlignment="1"/>
    <xf numFmtId="166" fontId="2" fillId="0" borderId="10" xfId="0" applyNumberFormat="1" applyFont="1" applyBorder="1" applyAlignment="1"/>
    <xf numFmtId="37" fontId="2" fillId="2" borderId="10" xfId="0" applyNumberFormat="1" applyFont="1" applyFill="1" applyBorder="1" applyAlignment="1">
      <alignment horizontal="right"/>
    </xf>
    <xf numFmtId="0" fontId="2" fillId="0" borderId="33" xfId="0" applyFont="1" applyBorder="1" applyAlignment="1"/>
    <xf numFmtId="0" fontId="3" fillId="0" borderId="31" xfId="0" applyFont="1" applyBorder="1" applyAlignment="1"/>
    <xf numFmtId="0" fontId="15" fillId="0" borderId="22" xfId="0" applyFont="1" applyBorder="1"/>
    <xf numFmtId="0" fontId="15" fillId="0" borderId="22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2" fillId="0" borderId="21" xfId="0" applyFont="1" applyBorder="1"/>
    <xf numFmtId="0" fontId="0" fillId="0" borderId="21" xfId="0" applyBorder="1" applyAlignment="1">
      <alignment horizontal="left"/>
    </xf>
    <xf numFmtId="0" fontId="16" fillId="0" borderId="46" xfId="0" applyFont="1" applyBorder="1"/>
    <xf numFmtId="0" fontId="12" fillId="0" borderId="4" xfId="0" applyFont="1" applyBorder="1"/>
    <xf numFmtId="0" fontId="14" fillId="0" borderId="22" xfId="0" applyFont="1" applyBorder="1" applyAlignment="1">
      <alignment horizontal="left"/>
    </xf>
    <xf numFmtId="0" fontId="13" fillId="0" borderId="40" xfId="0" applyFont="1" applyBorder="1" applyAlignment="1">
      <alignment horizontal="left"/>
    </xf>
    <xf numFmtId="0" fontId="14" fillId="0" borderId="22" xfId="0" applyFont="1" applyBorder="1" applyAlignment="1"/>
    <xf numFmtId="0" fontId="0" fillId="0" borderId="6" xfId="0" applyBorder="1"/>
    <xf numFmtId="0" fontId="0" fillId="0" borderId="30" xfId="0" applyBorder="1"/>
    <xf numFmtId="0" fontId="0" fillId="0" borderId="25" xfId="0" applyBorder="1" applyAlignment="1">
      <alignment horizontal="right"/>
    </xf>
    <xf numFmtId="0" fontId="3" fillId="0" borderId="5" xfId="0" applyFont="1" applyBorder="1" applyAlignment="1"/>
    <xf numFmtId="0" fontId="4" fillId="0" borderId="0" xfId="0" applyFont="1" applyBorder="1" applyAlignment="1"/>
    <xf numFmtId="0" fontId="4" fillId="0" borderId="45" xfId="0" applyFont="1" applyBorder="1" applyAlignment="1">
      <alignment horizontal="centerContinuous"/>
    </xf>
    <xf numFmtId="0" fontId="4" fillId="0" borderId="71" xfId="0" applyFont="1" applyBorder="1" applyAlignment="1"/>
    <xf numFmtId="0" fontId="2" fillId="0" borderId="23" xfId="0" applyFont="1" applyBorder="1" applyAlignment="1"/>
    <xf numFmtId="37" fontId="8" fillId="2" borderId="11" xfId="0" applyNumberFormat="1" applyFont="1" applyFill="1" applyBorder="1" applyAlignment="1"/>
    <xf numFmtId="167" fontId="12" fillId="0" borderId="0" xfId="0" applyNumberFormat="1" applyFont="1" applyBorder="1"/>
    <xf numFmtId="167" fontId="0" fillId="0" borderId="0" xfId="0" applyNumberFormat="1"/>
    <xf numFmtId="167" fontId="0" fillId="0" borderId="0" xfId="0" applyNumberFormat="1" applyBorder="1"/>
    <xf numFmtId="167" fontId="0" fillId="0" borderId="22" xfId="0" applyNumberFormat="1" applyBorder="1"/>
    <xf numFmtId="167" fontId="0" fillId="0" borderId="19" xfId="0" applyNumberFormat="1" applyBorder="1"/>
    <xf numFmtId="167" fontId="0" fillId="0" borderId="40" xfId="0" applyNumberFormat="1" applyBorder="1" applyAlignment="1">
      <alignment horizontal="left"/>
    </xf>
    <xf numFmtId="167" fontId="0" fillId="0" borderId="8" xfId="0" applyNumberFormat="1" applyBorder="1"/>
    <xf numFmtId="167" fontId="0" fillId="0" borderId="32" xfId="0" applyNumberFormat="1" applyBorder="1"/>
    <xf numFmtId="167" fontId="0" fillId="0" borderId="7" xfId="0" applyNumberFormat="1" applyBorder="1"/>
    <xf numFmtId="167" fontId="0" fillId="0" borderId="45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167" fontId="12" fillId="0" borderId="22" xfId="0" applyNumberFormat="1" applyFont="1" applyBorder="1"/>
    <xf numFmtId="167" fontId="0" fillId="0" borderId="18" xfId="0" applyNumberFormat="1" applyBorder="1"/>
    <xf numFmtId="167" fontId="15" fillId="0" borderId="22" xfId="0" applyNumberFormat="1" applyFont="1" applyBorder="1"/>
    <xf numFmtId="167" fontId="0" fillId="0" borderId="22" xfId="0" applyNumberFormat="1" applyBorder="1" applyAlignment="1">
      <alignment horizontal="left"/>
    </xf>
    <xf numFmtId="167" fontId="0" fillId="0" borderId="22" xfId="0" applyNumberFormat="1" applyBorder="1" applyAlignment="1">
      <alignment horizontal="center"/>
    </xf>
    <xf numFmtId="167" fontId="15" fillId="0" borderId="22" xfId="0" applyNumberFormat="1" applyFont="1" applyBorder="1" applyAlignment="1">
      <alignment horizontal="left"/>
    </xf>
    <xf numFmtId="167" fontId="16" fillId="0" borderId="46" xfId="0" applyNumberFormat="1" applyFont="1" applyBorder="1"/>
    <xf numFmtId="167" fontId="0" fillId="0" borderId="57" xfId="0" applyNumberFormat="1" applyBorder="1"/>
    <xf numFmtId="167" fontId="0" fillId="0" borderId="58" xfId="0" applyNumberFormat="1" applyBorder="1"/>
    <xf numFmtId="167" fontId="14" fillId="0" borderId="46" xfId="0" applyNumberFormat="1" applyFont="1" applyBorder="1"/>
    <xf numFmtId="167" fontId="0" fillId="0" borderId="46" xfId="0" applyNumberFormat="1" applyBorder="1"/>
    <xf numFmtId="167" fontId="0" fillId="0" borderId="1" xfId="0" applyNumberFormat="1" applyBorder="1"/>
    <xf numFmtId="167" fontId="0" fillId="0" borderId="72" xfId="0" applyNumberFormat="1" applyBorder="1"/>
    <xf numFmtId="167" fontId="0" fillId="0" borderId="2" xfId="0" applyNumberFormat="1" applyBorder="1"/>
    <xf numFmtId="167" fontId="12" fillId="0" borderId="46" xfId="0" applyNumberFormat="1" applyFont="1" applyBorder="1"/>
    <xf numFmtId="167" fontId="0" fillId="0" borderId="25" xfId="0" applyNumberFormat="1" applyBorder="1"/>
    <xf numFmtId="1" fontId="0" fillId="0" borderId="41" xfId="0" applyNumberFormat="1" applyBorder="1"/>
    <xf numFmtId="1" fontId="0" fillId="0" borderId="73" xfId="0" applyNumberFormat="1" applyBorder="1"/>
    <xf numFmtId="1" fontId="0" fillId="0" borderId="18" xfId="0" applyNumberFormat="1" applyBorder="1"/>
    <xf numFmtId="1" fontId="0" fillId="0" borderId="0" xfId="0" applyNumberFormat="1"/>
    <xf numFmtId="1" fontId="0" fillId="0" borderId="19" xfId="0" applyNumberFormat="1" applyBorder="1"/>
    <xf numFmtId="1" fontId="0" fillId="0" borderId="32" xfId="0" applyNumberFormat="1" applyBorder="1"/>
    <xf numFmtId="1" fontId="0" fillId="0" borderId="14" xfId="0" applyNumberFormat="1" applyBorder="1" applyAlignment="1">
      <alignment horizontal="center"/>
    </xf>
    <xf numFmtId="1" fontId="0" fillId="0" borderId="72" xfId="0" applyNumberFormat="1" applyBorder="1"/>
    <xf numFmtId="1" fontId="0" fillId="0" borderId="27" xfId="0" applyNumberFormat="1" applyBorder="1"/>
    <xf numFmtId="1" fontId="0" fillId="0" borderId="28" xfId="0" applyNumberFormat="1" applyBorder="1"/>
    <xf numFmtId="2" fontId="0" fillId="0" borderId="0" xfId="0" applyNumberFormat="1"/>
    <xf numFmtId="2" fontId="0" fillId="0" borderId="25" xfId="0" applyNumberFormat="1" applyBorder="1"/>
    <xf numFmtId="2" fontId="0" fillId="0" borderId="28" xfId="0" applyNumberFormat="1" applyBorder="1"/>
    <xf numFmtId="2" fontId="0" fillId="0" borderId="41" xfId="0" applyNumberFormat="1" applyBorder="1"/>
    <xf numFmtId="167" fontId="0" fillId="0" borderId="44" xfId="0" applyNumberFormat="1" applyBorder="1" applyAlignment="1">
      <alignment horizontal="left"/>
    </xf>
    <xf numFmtId="167" fontId="0" fillId="0" borderId="17" xfId="0" applyNumberFormat="1" applyBorder="1"/>
    <xf numFmtId="167" fontId="0" fillId="0" borderId="74" xfId="0" applyNumberFormat="1" applyBorder="1"/>
    <xf numFmtId="167" fontId="0" fillId="0" borderId="41" xfId="0" applyNumberFormat="1" applyBorder="1"/>
    <xf numFmtId="1" fontId="0" fillId="0" borderId="25" xfId="0" applyNumberFormat="1" applyBorder="1"/>
    <xf numFmtId="167" fontId="13" fillId="0" borderId="7" xfId="0" applyNumberFormat="1" applyFont="1" applyBorder="1" applyAlignment="1">
      <alignment horizontal="left"/>
    </xf>
    <xf numFmtId="167" fontId="0" fillId="0" borderId="75" xfId="0" applyNumberFormat="1" applyBorder="1"/>
    <xf numFmtId="3" fontId="0" fillId="0" borderId="0" xfId="0" applyNumberFormat="1"/>
    <xf numFmtId="3" fontId="0" fillId="0" borderId="27" xfId="0" applyNumberFormat="1" applyBorder="1"/>
    <xf numFmtId="3" fontId="0" fillId="0" borderId="28" xfId="0" applyNumberFormat="1" applyBorder="1"/>
    <xf numFmtId="168" fontId="12" fillId="0" borderId="0" xfId="0" applyNumberFormat="1" applyFont="1" applyBorder="1"/>
    <xf numFmtId="168" fontId="0" fillId="0" borderId="0" xfId="0" applyNumberFormat="1"/>
    <xf numFmtId="168" fontId="0" fillId="0" borderId="0" xfId="0" applyNumberFormat="1" applyBorder="1"/>
    <xf numFmtId="168" fontId="0" fillId="0" borderId="22" xfId="0" applyNumberFormat="1" applyBorder="1"/>
    <xf numFmtId="168" fontId="13" fillId="0" borderId="7" xfId="0" applyNumberFormat="1" applyFont="1" applyBorder="1" applyAlignment="1">
      <alignment horizontal="left"/>
    </xf>
    <xf numFmtId="168" fontId="0" fillId="0" borderId="45" xfId="0" applyNumberFormat="1" applyBorder="1" applyAlignment="1">
      <alignment horizontal="center"/>
    </xf>
    <xf numFmtId="168" fontId="0" fillId="0" borderId="14" xfId="0" applyNumberFormat="1" applyBorder="1" applyAlignment="1">
      <alignment horizontal="center"/>
    </xf>
    <xf numFmtId="168" fontId="0" fillId="0" borderId="11" xfId="0" applyNumberFormat="1" applyBorder="1" applyAlignment="1">
      <alignment horizontal="center"/>
    </xf>
    <xf numFmtId="168" fontId="12" fillId="0" borderId="22" xfId="0" applyNumberFormat="1" applyFont="1" applyBorder="1"/>
    <xf numFmtId="168" fontId="0" fillId="0" borderId="18" xfId="0" applyNumberFormat="1" applyBorder="1"/>
    <xf numFmtId="168" fontId="15" fillId="0" borderId="22" xfId="0" applyNumberFormat="1" applyFont="1" applyBorder="1"/>
    <xf numFmtId="168" fontId="0" fillId="0" borderId="22" xfId="0" applyNumberFormat="1" applyBorder="1" applyAlignment="1">
      <alignment horizontal="left"/>
    </xf>
    <xf numFmtId="168" fontId="0" fillId="0" borderId="22" xfId="0" applyNumberFormat="1" applyBorder="1" applyAlignment="1">
      <alignment horizontal="center"/>
    </xf>
    <xf numFmtId="168" fontId="15" fillId="0" borderId="22" xfId="0" applyNumberFormat="1" applyFont="1" applyBorder="1" applyAlignment="1">
      <alignment horizontal="left"/>
    </xf>
    <xf numFmtId="168" fontId="12" fillId="0" borderId="46" xfId="0" applyNumberFormat="1" applyFont="1" applyBorder="1"/>
    <xf numFmtId="168" fontId="0" fillId="0" borderId="57" xfId="0" applyNumberFormat="1" applyBorder="1"/>
    <xf numFmtId="168" fontId="0" fillId="0" borderId="58" xfId="0" applyNumberFormat="1" applyBorder="1"/>
    <xf numFmtId="168" fontId="14" fillId="0" borderId="46" xfId="0" applyNumberFormat="1" applyFont="1" applyBorder="1"/>
    <xf numFmtId="168" fontId="0" fillId="0" borderId="1" xfId="0" applyNumberFormat="1" applyBorder="1"/>
    <xf numFmtId="168" fontId="0" fillId="0" borderId="72" xfId="0" applyNumberFormat="1" applyBorder="1"/>
    <xf numFmtId="168" fontId="0" fillId="0" borderId="2" xfId="0" applyNumberFormat="1" applyBorder="1"/>
    <xf numFmtId="168" fontId="0" fillId="0" borderId="46" xfId="0" applyNumberFormat="1" applyBorder="1"/>
    <xf numFmtId="168" fontId="0" fillId="0" borderId="25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25" xfId="0" applyNumberFormat="1" applyBorder="1"/>
    <xf numFmtId="3" fontId="0" fillId="0" borderId="41" xfId="0" applyNumberFormat="1" applyBorder="1"/>
    <xf numFmtId="168" fontId="14" fillId="0" borderId="57" xfId="0" applyNumberFormat="1" applyFont="1" applyBorder="1"/>
    <xf numFmtId="167" fontId="14" fillId="0" borderId="22" xfId="0" applyNumberFormat="1" applyFont="1" applyBorder="1"/>
    <xf numFmtId="167" fontId="14" fillId="0" borderId="22" xfId="0" applyNumberFormat="1" applyFont="1" applyBorder="1" applyAlignment="1">
      <alignment horizontal="left"/>
    </xf>
    <xf numFmtId="167" fontId="12" fillId="0" borderId="4" xfId="0" applyNumberFormat="1" applyFont="1" applyBorder="1"/>
    <xf numFmtId="167" fontId="0" fillId="0" borderId="0" xfId="0" applyNumberFormat="1" applyBorder="1" applyAlignment="1">
      <alignment horizontal="center"/>
    </xf>
    <xf numFmtId="167" fontId="0" fillId="0" borderId="0" xfId="0" applyNumberFormat="1" applyBorder="1" applyAlignment="1">
      <alignment horizontal="right"/>
    </xf>
    <xf numFmtId="167" fontId="0" fillId="0" borderId="0" xfId="0" applyNumberFormat="1" applyAlignment="1">
      <alignment horizontal="right"/>
    </xf>
    <xf numFmtId="167" fontId="0" fillId="0" borderId="58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41" xfId="0" applyNumberFormat="1" applyBorder="1" applyAlignment="1">
      <alignment horizontal="right"/>
    </xf>
    <xf numFmtId="1" fontId="0" fillId="0" borderId="18" xfId="0" applyNumberFormat="1" applyBorder="1" applyAlignment="1">
      <alignment horizontal="right"/>
    </xf>
    <xf numFmtId="1" fontId="0" fillId="0" borderId="73" xfId="0" applyNumberFormat="1" applyBorder="1" applyAlignment="1">
      <alignment horizontal="right"/>
    </xf>
    <xf numFmtId="0" fontId="13" fillId="0" borderId="19" xfId="0" applyFont="1" applyBorder="1"/>
    <xf numFmtId="0" fontId="13" fillId="0" borderId="0" xfId="0" applyFont="1"/>
    <xf numFmtId="0" fontId="13" fillId="0" borderId="32" xfId="0" applyFont="1" applyBorder="1"/>
    <xf numFmtId="0" fontId="13" fillId="0" borderId="44" xfId="0" applyFont="1" applyBorder="1" applyAlignment="1">
      <alignment horizontal="left"/>
    </xf>
    <xf numFmtId="0" fontId="13" fillId="0" borderId="8" xfId="0" applyFont="1" applyBorder="1"/>
    <xf numFmtId="0" fontId="13" fillId="0" borderId="22" xfId="0" applyFont="1" applyBorder="1"/>
    <xf numFmtId="0" fontId="13" fillId="0" borderId="40" xfId="0" applyFont="1" applyBorder="1" applyAlignment="1">
      <alignment horizontal="center"/>
    </xf>
    <xf numFmtId="0" fontId="14" fillId="0" borderId="44" xfId="0" applyFont="1" applyBorder="1" applyAlignment="1">
      <alignment horizontal="left"/>
    </xf>
    <xf numFmtId="0" fontId="13" fillId="0" borderId="7" xfId="0" applyFont="1" applyBorder="1" applyAlignment="1">
      <alignment horizontal="center"/>
    </xf>
    <xf numFmtId="0" fontId="13" fillId="0" borderId="7" xfId="0" applyFont="1" applyBorder="1"/>
    <xf numFmtId="167" fontId="13" fillId="0" borderId="22" xfId="0" applyNumberFormat="1" applyFont="1" applyBorder="1"/>
    <xf numFmtId="167" fontId="14" fillId="0" borderId="44" xfId="0" applyNumberFormat="1" applyFont="1" applyBorder="1" applyAlignment="1">
      <alignment horizontal="left"/>
    </xf>
    <xf numFmtId="167" fontId="13" fillId="0" borderId="19" xfId="0" applyNumberFormat="1" applyFont="1" applyBorder="1"/>
    <xf numFmtId="167" fontId="13" fillId="0" borderId="44" xfId="0" applyNumberFormat="1" applyFont="1" applyBorder="1" applyAlignment="1">
      <alignment horizontal="left"/>
    </xf>
    <xf numFmtId="167" fontId="13" fillId="0" borderId="40" xfId="0" applyNumberFormat="1" applyFont="1" applyBorder="1" applyAlignment="1">
      <alignment horizontal="left"/>
    </xf>
    <xf numFmtId="167" fontId="13" fillId="0" borderId="0" xfId="0" applyNumberFormat="1" applyFont="1"/>
    <xf numFmtId="167" fontId="13" fillId="0" borderId="8" xfId="0" applyNumberFormat="1" applyFont="1" applyBorder="1"/>
    <xf numFmtId="167" fontId="13" fillId="0" borderId="32" xfId="0" applyNumberFormat="1" applyFont="1" applyBorder="1"/>
    <xf numFmtId="167" fontId="13" fillId="0" borderId="7" xfId="0" applyNumberFormat="1" applyFont="1" applyBorder="1"/>
    <xf numFmtId="167" fontId="0" fillId="0" borderId="30" xfId="0" applyNumberFormat="1" applyBorder="1"/>
    <xf numFmtId="167" fontId="0" fillId="0" borderId="25" xfId="0" applyNumberFormat="1" applyBorder="1" applyAlignment="1">
      <alignment horizontal="right"/>
    </xf>
    <xf numFmtId="167" fontId="0" fillId="0" borderId="6" xfId="0" applyNumberFormat="1" applyBorder="1"/>
    <xf numFmtId="1" fontId="13" fillId="0" borderId="19" xfId="0" applyNumberFormat="1" applyFont="1" applyBorder="1"/>
    <xf numFmtId="1" fontId="13" fillId="0" borderId="32" xfId="0" applyNumberFormat="1" applyFont="1" applyBorder="1"/>
    <xf numFmtId="167" fontId="0" fillId="0" borderId="18" xfId="0" applyNumberFormat="1" applyBorder="1" applyAlignment="1">
      <alignment horizontal="right"/>
    </xf>
    <xf numFmtId="167" fontId="0" fillId="0" borderId="57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1" fontId="0" fillId="0" borderId="27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25" xfId="0" applyNumberFormat="1" applyBorder="1" applyAlignment="1">
      <alignment horizontal="right"/>
    </xf>
    <xf numFmtId="1" fontId="0" fillId="0" borderId="28" xfId="0" applyNumberFormat="1" applyBorder="1" applyAlignment="1">
      <alignment horizontal="right"/>
    </xf>
    <xf numFmtId="167" fontId="14" fillId="0" borderId="22" xfId="0" applyNumberFormat="1" applyFont="1" applyBorder="1" applyAlignment="1"/>
    <xf numFmtId="167" fontId="14" fillId="0" borderId="57" xfId="0" applyNumberFormat="1" applyFont="1" applyBorder="1"/>
    <xf numFmtId="167" fontId="14" fillId="0" borderId="58" xfId="0" applyNumberFormat="1" applyFont="1" applyBorder="1"/>
    <xf numFmtId="167" fontId="14" fillId="0" borderId="0" xfId="0" applyNumberFormat="1" applyFont="1"/>
    <xf numFmtId="167" fontId="12" fillId="0" borderId="0" xfId="0" applyNumberFormat="1" applyFont="1"/>
    <xf numFmtId="1" fontId="14" fillId="0" borderId="73" xfId="0" applyNumberFormat="1" applyFont="1" applyBorder="1"/>
    <xf numFmtId="167" fontId="13" fillId="0" borderId="40" xfId="0" applyNumberFormat="1" applyFont="1" applyBorder="1" applyAlignment="1">
      <alignment horizontal="center"/>
    </xf>
    <xf numFmtId="167" fontId="13" fillId="0" borderId="40" xfId="0" applyNumberFormat="1" applyFont="1" applyBorder="1"/>
    <xf numFmtId="167" fontId="13" fillId="0" borderId="7" xfId="0" applyNumberFormat="1" applyFont="1" applyBorder="1" applyAlignment="1">
      <alignment horizontal="center"/>
    </xf>
    <xf numFmtId="167" fontId="0" fillId="0" borderId="0" xfId="0" applyNumberFormat="1" applyAlignment="1"/>
    <xf numFmtId="167" fontId="0" fillId="0" borderId="0" xfId="0" applyNumberFormat="1" applyBorder="1" applyAlignment="1"/>
    <xf numFmtId="3" fontId="0" fillId="0" borderId="2" xfId="0" applyNumberFormat="1" applyBorder="1" applyAlignment="1"/>
    <xf numFmtId="3" fontId="0" fillId="0" borderId="41" xfId="0" applyNumberFormat="1" applyBorder="1" applyAlignment="1"/>
    <xf numFmtId="1" fontId="0" fillId="0" borderId="0" xfId="0" applyNumberFormat="1" applyAlignment="1">
      <alignment horizontal="right"/>
    </xf>
    <xf numFmtId="167" fontId="0" fillId="0" borderId="73" xfId="0" applyNumberFormat="1" applyBorder="1" applyAlignment="1">
      <alignment horizontal="right"/>
    </xf>
    <xf numFmtId="167" fontId="0" fillId="0" borderId="2" xfId="0" applyNumberFormat="1" applyBorder="1" applyAlignment="1">
      <alignment horizontal="right"/>
    </xf>
    <xf numFmtId="167" fontId="0" fillId="0" borderId="27" xfId="0" applyNumberFormat="1" applyBorder="1" applyAlignment="1">
      <alignment horizontal="right"/>
    </xf>
    <xf numFmtId="167" fontId="0" fillId="0" borderId="41" xfId="0" applyNumberFormat="1" applyBorder="1" applyAlignment="1">
      <alignment horizontal="right"/>
    </xf>
    <xf numFmtId="167" fontId="0" fillId="0" borderId="28" xfId="0" applyNumberFormat="1" applyBorder="1" applyAlignment="1">
      <alignment horizontal="right"/>
    </xf>
    <xf numFmtId="167" fontId="0" fillId="0" borderId="1" xfId="0" applyNumberFormat="1" applyBorder="1" applyAlignment="1">
      <alignment horizontal="right"/>
    </xf>
    <xf numFmtId="3" fontId="0" fillId="0" borderId="27" xfId="0" applyNumberFormat="1" applyBorder="1" applyAlignment="1">
      <alignment horizontal="right"/>
    </xf>
    <xf numFmtId="3" fontId="0" fillId="0" borderId="28" xfId="0" applyNumberFormat="1" applyBorder="1" applyAlignment="1">
      <alignment horizontal="right"/>
    </xf>
    <xf numFmtId="167" fontId="0" fillId="0" borderId="44" xfId="0" applyNumberFormat="1" applyBorder="1" applyAlignment="1">
      <alignment horizontal="right"/>
    </xf>
    <xf numFmtId="167" fontId="0" fillId="0" borderId="19" xfId="0" applyNumberFormat="1" applyBorder="1" applyAlignment="1">
      <alignment horizontal="right"/>
    </xf>
    <xf numFmtId="167" fontId="0" fillId="0" borderId="8" xfId="0" applyNumberFormat="1" applyBorder="1" applyAlignment="1">
      <alignment horizontal="right"/>
    </xf>
    <xf numFmtId="167" fontId="0" fillId="0" borderId="32" xfId="0" applyNumberFormat="1" applyBorder="1" applyAlignment="1">
      <alignment horizontal="right"/>
    </xf>
    <xf numFmtId="167" fontId="0" fillId="0" borderId="6" xfId="0" applyNumberFormat="1" applyBorder="1" applyAlignment="1">
      <alignment horizontal="right"/>
    </xf>
    <xf numFmtId="167" fontId="0" fillId="0" borderId="7" xfId="0" applyNumberFormat="1" applyBorder="1" applyAlignment="1">
      <alignment horizontal="right"/>
    </xf>
    <xf numFmtId="167" fontId="13" fillId="0" borderId="8" xfId="0" applyNumberFormat="1" applyFont="1" applyBorder="1" applyAlignment="1">
      <alignment horizontal="left"/>
    </xf>
    <xf numFmtId="1" fontId="0" fillId="0" borderId="19" xfId="0" applyNumberFormat="1" applyBorder="1" applyAlignment="1">
      <alignment horizontal="right"/>
    </xf>
    <xf numFmtId="1" fontId="0" fillId="0" borderId="32" xfId="0" applyNumberFormat="1" applyBorder="1" applyAlignment="1">
      <alignment horizontal="right"/>
    </xf>
    <xf numFmtId="167" fontId="0" fillId="0" borderId="16" xfId="0" applyNumberFormat="1" applyBorder="1"/>
    <xf numFmtId="167" fontId="0" fillId="0" borderId="21" xfId="0" applyNumberFormat="1" applyBorder="1"/>
    <xf numFmtId="167" fontId="12" fillId="0" borderId="21" xfId="0" applyNumberFormat="1" applyFont="1" applyBorder="1"/>
    <xf numFmtId="167" fontId="0" fillId="0" borderId="21" xfId="0" applyNumberFormat="1" applyBorder="1" applyAlignment="1">
      <alignment horizontal="left"/>
    </xf>
    <xf numFmtId="167" fontId="0" fillId="0" borderId="76" xfId="0" applyNumberFormat="1" applyBorder="1"/>
    <xf numFmtId="167" fontId="12" fillId="0" borderId="5" xfId="0" applyNumberFormat="1" applyFont="1" applyBorder="1"/>
    <xf numFmtId="167" fontId="0" fillId="0" borderId="5" xfId="0" applyNumberFormat="1" applyBorder="1"/>
    <xf numFmtId="3" fontId="0" fillId="0" borderId="3" xfId="0" applyNumberFormat="1" applyBorder="1"/>
    <xf numFmtId="3" fontId="0" fillId="0" borderId="77" xfId="0" applyNumberFormat="1" applyBorder="1"/>
    <xf numFmtId="0" fontId="13" fillId="0" borderId="75" xfId="0" applyFont="1" applyBorder="1" applyAlignment="1">
      <alignment horizontal="left"/>
    </xf>
    <xf numFmtId="0" fontId="13" fillId="0" borderId="44" xfId="0" applyFont="1" applyBorder="1" applyAlignment="1">
      <alignment horizontal="center"/>
    </xf>
    <xf numFmtId="0" fontId="13" fillId="0" borderId="44" xfId="0" applyFont="1" applyBorder="1"/>
    <xf numFmtId="167" fontId="13" fillId="0" borderId="44" xfId="0" applyNumberFormat="1" applyFont="1" applyBorder="1"/>
    <xf numFmtId="167" fontId="13" fillId="0" borderId="16" xfId="0" applyNumberFormat="1" applyFont="1" applyBorder="1"/>
    <xf numFmtId="167" fontId="13" fillId="0" borderId="44" xfId="0" applyNumberFormat="1" applyFont="1" applyBorder="1" applyAlignment="1">
      <alignment horizontal="center"/>
    </xf>
    <xf numFmtId="167" fontId="13" fillId="0" borderId="21" xfId="0" applyNumberFormat="1" applyFont="1" applyBorder="1"/>
    <xf numFmtId="167" fontId="13" fillId="0" borderId="75" xfId="0" applyNumberFormat="1" applyFont="1" applyBorder="1" applyAlignment="1">
      <alignment horizontal="left"/>
    </xf>
    <xf numFmtId="0" fontId="13" fillId="0" borderId="22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32" xfId="0" applyFont="1" applyBorder="1" applyAlignment="1">
      <alignment horizontal="left"/>
    </xf>
    <xf numFmtId="0" fontId="0" fillId="0" borderId="0" xfId="0" applyAlignment="1">
      <alignment horizontal="right"/>
    </xf>
    <xf numFmtId="0" fontId="1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3" fontId="0" fillId="0" borderId="0" xfId="0" applyNumberFormat="1" applyBorder="1"/>
    <xf numFmtId="167" fontId="13" fillId="0" borderId="22" xfId="0" applyNumberFormat="1" applyFont="1" applyBorder="1" applyAlignment="1">
      <alignment horizontal="left"/>
    </xf>
    <xf numFmtId="167" fontId="13" fillId="0" borderId="19" xfId="0" applyNumberFormat="1" applyFont="1" applyBorder="1" applyAlignment="1">
      <alignment horizontal="left"/>
    </xf>
    <xf numFmtId="1" fontId="13" fillId="0" borderId="19" xfId="0" applyNumberFormat="1" applyFont="1" applyBorder="1" applyAlignment="1">
      <alignment horizontal="left"/>
    </xf>
    <xf numFmtId="167" fontId="13" fillId="0" borderId="0" xfId="0" applyNumberFormat="1" applyFont="1" applyAlignment="1">
      <alignment horizontal="left"/>
    </xf>
    <xf numFmtId="167" fontId="13" fillId="0" borderId="32" xfId="0" applyNumberFormat="1" applyFont="1" applyBorder="1" applyAlignment="1">
      <alignment horizontal="left"/>
    </xf>
    <xf numFmtId="1" fontId="13" fillId="0" borderId="32" xfId="0" applyNumberFormat="1" applyFont="1" applyBorder="1" applyAlignment="1">
      <alignment horizontal="left"/>
    </xf>
    <xf numFmtId="167" fontId="0" fillId="0" borderId="0" xfId="0" applyNumberFormat="1" applyBorder="1" applyAlignment="1">
      <alignment horizontal="left"/>
    </xf>
    <xf numFmtId="167" fontId="13" fillId="0" borderId="0" xfId="0" applyNumberFormat="1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168" fontId="0" fillId="0" borderId="27" xfId="0" applyNumberFormat="1" applyBorder="1" applyAlignment="1">
      <alignment horizontal="right"/>
    </xf>
    <xf numFmtId="168" fontId="0" fillId="0" borderId="2" xfId="0" applyNumberFormat="1" applyBorder="1" applyAlignment="1">
      <alignment horizontal="right"/>
    </xf>
    <xf numFmtId="168" fontId="0" fillId="0" borderId="25" xfId="0" applyNumberFormat="1" applyBorder="1" applyAlignment="1">
      <alignment horizontal="right"/>
    </xf>
    <xf numFmtId="168" fontId="0" fillId="0" borderId="28" xfId="0" applyNumberFormat="1" applyBorder="1" applyAlignment="1">
      <alignment horizontal="right"/>
    </xf>
    <xf numFmtId="168" fontId="0" fillId="0" borderId="41" xfId="0" applyNumberFormat="1" applyBorder="1" applyAlignment="1">
      <alignment horizontal="right"/>
    </xf>
    <xf numFmtId="167" fontId="17" fillId="0" borderId="22" xfId="0" applyNumberFormat="1" applyFont="1" applyBorder="1" applyAlignment="1">
      <alignment horizontal="left"/>
    </xf>
    <xf numFmtId="168" fontId="13" fillId="0" borderId="44" xfId="0" applyNumberFormat="1" applyFont="1" applyBorder="1" applyAlignment="1">
      <alignment horizontal="left"/>
    </xf>
    <xf numFmtId="168" fontId="13" fillId="0" borderId="40" xfId="0" applyNumberFormat="1" applyFont="1" applyBorder="1" applyAlignment="1">
      <alignment horizontal="left"/>
    </xf>
    <xf numFmtId="168" fontId="13" fillId="0" borderId="22" xfId="0" applyNumberFormat="1" applyFont="1" applyBorder="1" applyAlignment="1">
      <alignment horizontal="left"/>
    </xf>
    <xf numFmtId="168" fontId="13" fillId="0" borderId="19" xfId="0" applyNumberFormat="1" applyFont="1" applyBorder="1" applyAlignment="1">
      <alignment horizontal="left"/>
    </xf>
    <xf numFmtId="168" fontId="13" fillId="0" borderId="0" xfId="0" applyNumberFormat="1" applyFont="1" applyAlignment="1">
      <alignment horizontal="left"/>
    </xf>
    <xf numFmtId="168" fontId="13" fillId="0" borderId="8" xfId="0" applyNumberFormat="1" applyFont="1" applyBorder="1" applyAlignment="1">
      <alignment horizontal="left"/>
    </xf>
    <xf numFmtId="168" fontId="13" fillId="0" borderId="32" xfId="0" applyNumberFormat="1" applyFont="1" applyBorder="1" applyAlignment="1">
      <alignment horizontal="left"/>
    </xf>
    <xf numFmtId="0" fontId="14" fillId="0" borderId="57" xfId="0" applyFont="1" applyBorder="1"/>
    <xf numFmtId="1" fontId="0" fillId="0" borderId="74" xfId="0" applyNumberFormat="1" applyBorder="1"/>
    <xf numFmtId="167" fontId="0" fillId="0" borderId="40" xfId="0" applyNumberFormat="1" applyBorder="1" applyAlignment="1"/>
    <xf numFmtId="167" fontId="12" fillId="0" borderId="40" xfId="0" applyNumberFormat="1" applyFont="1" applyBorder="1"/>
    <xf numFmtId="167" fontId="12" fillId="0" borderId="40" xfId="0" applyNumberFormat="1" applyFont="1" applyBorder="1" applyAlignment="1"/>
    <xf numFmtId="167" fontId="12" fillId="0" borderId="40" xfId="0" applyNumberFormat="1" applyFont="1" applyBorder="1" applyAlignment="1">
      <alignment horizontal="left"/>
    </xf>
    <xf numFmtId="167" fontId="12" fillId="0" borderId="40" xfId="0" applyNumberFormat="1" applyFont="1" applyBorder="1" applyAlignment="1">
      <alignment horizontal="center"/>
    </xf>
    <xf numFmtId="167" fontId="12" fillId="0" borderId="45" xfId="0" applyNumberFormat="1" applyFont="1" applyBorder="1"/>
    <xf numFmtId="167" fontId="12" fillId="0" borderId="11" xfId="0" applyNumberFormat="1" applyFont="1" applyBorder="1"/>
    <xf numFmtId="167" fontId="12" fillId="3" borderId="11" xfId="0" applyNumberFormat="1" applyFont="1" applyFill="1" applyBorder="1" applyAlignment="1">
      <alignment horizontal="center"/>
    </xf>
    <xf numFmtId="167" fontId="0" fillId="3" borderId="11" xfId="0" applyNumberFormat="1" applyFill="1" applyBorder="1" applyAlignment="1">
      <alignment horizontal="center"/>
    </xf>
    <xf numFmtId="167" fontId="0" fillId="3" borderId="14" xfId="0" applyNumberFormat="1" applyFill="1" applyBorder="1" applyAlignment="1">
      <alignment horizontal="center"/>
    </xf>
    <xf numFmtId="167" fontId="0" fillId="3" borderId="0" xfId="0" applyNumberFormat="1" applyFill="1"/>
    <xf numFmtId="167" fontId="0" fillId="3" borderId="18" xfId="0" applyNumberFormat="1" applyFill="1" applyBorder="1"/>
    <xf numFmtId="167" fontId="0" fillId="3" borderId="58" xfId="0" applyNumberFormat="1" applyFill="1" applyBorder="1"/>
    <xf numFmtId="167" fontId="0" fillId="3" borderId="74" xfId="0" applyNumberFormat="1" applyFill="1" applyBorder="1"/>
    <xf numFmtId="1" fontId="12" fillId="0" borderId="40" xfId="0" applyNumberFormat="1" applyFont="1" applyBorder="1"/>
    <xf numFmtId="1" fontId="12" fillId="0" borderId="11" xfId="0" applyNumberFormat="1" applyFont="1" applyBorder="1"/>
    <xf numFmtId="167" fontId="0" fillId="3" borderId="2" xfId="0" applyNumberFormat="1" applyFill="1" applyBorder="1"/>
    <xf numFmtId="1" fontId="0" fillId="0" borderId="34" xfId="0" applyNumberFormat="1" applyBorder="1"/>
    <xf numFmtId="1" fontId="0" fillId="0" borderId="14" xfId="0" applyNumberFormat="1" applyBorder="1"/>
    <xf numFmtId="37" fontId="8" fillId="0" borderId="4" xfId="0" applyNumberFormat="1" applyFont="1" applyBorder="1" applyAlignment="1">
      <alignment horizontal="left"/>
    </xf>
    <xf numFmtId="37" fontId="8" fillId="0" borderId="5" xfId="0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167" fontId="13" fillId="0" borderId="30" xfId="0" applyNumberFormat="1" applyFont="1" applyBorder="1" applyAlignment="1">
      <alignment horizontal="left"/>
    </xf>
    <xf numFmtId="167" fontId="13" fillId="0" borderId="31" xfId="0" applyNumberFormat="1" applyFont="1" applyBorder="1" applyAlignment="1">
      <alignment horizontal="left"/>
    </xf>
    <xf numFmtId="167" fontId="12" fillId="0" borderId="24" xfId="0" applyNumberFormat="1" applyFont="1" applyBorder="1"/>
    <xf numFmtId="167" fontId="14" fillId="0" borderId="21" xfId="0" applyNumberFormat="1" applyFont="1" applyBorder="1"/>
    <xf numFmtId="167" fontId="14" fillId="0" borderId="21" xfId="0" applyNumberFormat="1" applyFont="1" applyBorder="1" applyAlignment="1">
      <alignment horizontal="left"/>
    </xf>
    <xf numFmtId="167" fontId="12" fillId="0" borderId="30" xfId="0" applyNumberFormat="1" applyFont="1" applyBorder="1"/>
    <xf numFmtId="167" fontId="13" fillId="0" borderId="3" xfId="0" applyNumberFormat="1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67" fontId="17" fillId="0" borderId="24" xfId="0" applyNumberFormat="1" applyFont="1" applyBorder="1" applyAlignment="1">
      <alignment horizontal="left"/>
    </xf>
    <xf numFmtId="1" fontId="13" fillId="0" borderId="27" xfId="0" applyNumberFormat="1" applyFont="1" applyBorder="1" applyAlignment="1">
      <alignment horizontal="left"/>
    </xf>
    <xf numFmtId="167" fontId="13" fillId="0" borderId="21" xfId="0" applyNumberFormat="1" applyFont="1" applyBorder="1" applyAlignment="1">
      <alignment horizontal="left"/>
    </xf>
    <xf numFmtId="167" fontId="12" fillId="0" borderId="1" xfId="0" applyNumberFormat="1" applyFont="1" applyBorder="1" applyAlignment="1">
      <alignment horizontal="left"/>
    </xf>
    <xf numFmtId="167" fontId="17" fillId="3" borderId="8" xfId="0" applyNumberFormat="1" applyFont="1" applyFill="1" applyBorder="1" applyAlignment="1">
      <alignment horizontal="left"/>
    </xf>
    <xf numFmtId="1" fontId="13" fillId="3" borderId="9" xfId="0" applyNumberFormat="1" applyFont="1" applyFill="1" applyBorder="1" applyAlignment="1">
      <alignment horizontal="left"/>
    </xf>
    <xf numFmtId="1" fontId="0" fillId="3" borderId="18" xfId="0" applyNumberFormat="1" applyFill="1" applyBorder="1"/>
    <xf numFmtId="167" fontId="0" fillId="3" borderId="0" xfId="0" applyNumberFormat="1" applyFill="1" applyAlignment="1">
      <alignment horizontal="right"/>
    </xf>
    <xf numFmtId="167" fontId="0" fillId="3" borderId="58" xfId="0" applyNumberFormat="1" applyFill="1" applyBorder="1" applyAlignment="1">
      <alignment horizontal="right"/>
    </xf>
    <xf numFmtId="1" fontId="0" fillId="3" borderId="73" xfId="0" applyNumberFormat="1" applyFill="1" applyBorder="1"/>
    <xf numFmtId="167" fontId="0" fillId="3" borderId="0" xfId="0" applyNumberFormat="1" applyFill="1" applyBorder="1" applyAlignment="1">
      <alignment horizontal="right"/>
    </xf>
    <xf numFmtId="1" fontId="0" fillId="3" borderId="18" xfId="0" applyNumberFormat="1" applyFill="1" applyBorder="1" applyAlignment="1">
      <alignment horizontal="right"/>
    </xf>
    <xf numFmtId="1" fontId="0" fillId="3" borderId="73" xfId="0" applyNumberFormat="1" applyFill="1" applyBorder="1" applyAlignment="1">
      <alignment horizontal="right"/>
    </xf>
    <xf numFmtId="3" fontId="0" fillId="3" borderId="27" xfId="0" applyNumberFormat="1" applyFill="1" applyBorder="1"/>
    <xf numFmtId="3" fontId="0" fillId="3" borderId="28" xfId="0" applyNumberFormat="1" applyFill="1" applyBorder="1"/>
    <xf numFmtId="167" fontId="12" fillId="0" borderId="3" xfId="0" applyNumberFormat="1" applyFont="1" applyBorder="1" applyAlignment="1">
      <alignment horizontal="center"/>
    </xf>
    <xf numFmtId="1" fontId="13" fillId="3" borderId="27" xfId="0" applyNumberFormat="1" applyFont="1" applyFill="1" applyBorder="1" applyAlignment="1">
      <alignment horizontal="left"/>
    </xf>
    <xf numFmtId="167" fontId="13" fillId="3" borderId="8" xfId="0" applyNumberFormat="1" applyFont="1" applyFill="1" applyBorder="1" applyAlignment="1">
      <alignment horizontal="left"/>
    </xf>
    <xf numFmtId="1" fontId="13" fillId="3" borderId="32" xfId="0" applyNumberFormat="1" applyFont="1" applyFill="1" applyBorder="1" applyAlignment="1">
      <alignment horizontal="left"/>
    </xf>
    <xf numFmtId="1" fontId="0" fillId="3" borderId="14" xfId="0" applyNumberFormat="1" applyFill="1" applyBorder="1" applyAlignment="1">
      <alignment horizontal="center"/>
    </xf>
    <xf numFmtId="1" fontId="0" fillId="0" borderId="0" xfId="0" applyNumberFormat="1" applyBorder="1"/>
    <xf numFmtId="167" fontId="12" fillId="3" borderId="3" xfId="0" applyNumberFormat="1" applyFont="1" applyFill="1" applyBorder="1" applyAlignment="1">
      <alignment horizontal="right"/>
    </xf>
    <xf numFmtId="167" fontId="17" fillId="3" borderId="8" xfId="0" applyNumberFormat="1" applyFont="1" applyFill="1" applyBorder="1" applyAlignment="1">
      <alignment horizontal="right"/>
    </xf>
    <xf numFmtId="167" fontId="0" fillId="3" borderId="8" xfId="0" applyNumberFormat="1" applyFill="1" applyBorder="1" applyAlignment="1">
      <alignment horizontal="right"/>
    </xf>
    <xf numFmtId="167" fontId="0" fillId="3" borderId="32" xfId="0" applyNumberFormat="1" applyFill="1" applyBorder="1"/>
    <xf numFmtId="167" fontId="0" fillId="3" borderId="45" xfId="0" applyNumberFormat="1" applyFill="1" applyBorder="1" applyAlignment="1">
      <alignment horizontal="center"/>
    </xf>
    <xf numFmtId="3" fontId="0" fillId="3" borderId="2" xfId="0" applyNumberFormat="1" applyFill="1" applyBorder="1"/>
    <xf numFmtId="1" fontId="0" fillId="3" borderId="27" xfId="0" applyNumberFormat="1" applyFill="1" applyBorder="1"/>
    <xf numFmtId="3" fontId="0" fillId="3" borderId="41" xfId="0" applyNumberFormat="1" applyFill="1" applyBorder="1"/>
    <xf numFmtId="1" fontId="0" fillId="3" borderId="28" xfId="0" applyNumberFormat="1" applyFill="1" applyBorder="1"/>
    <xf numFmtId="167" fontId="12" fillId="0" borderId="78" xfId="0" applyNumberFormat="1" applyFont="1" applyBorder="1"/>
    <xf numFmtId="167" fontId="12" fillId="0" borderId="78" xfId="0" applyNumberFormat="1" applyFont="1" applyBorder="1" applyAlignment="1">
      <alignment horizontal="center"/>
    </xf>
    <xf numFmtId="167" fontId="0" fillId="0" borderId="36" xfId="0" applyNumberFormat="1" applyBorder="1"/>
    <xf numFmtId="167" fontId="0" fillId="0" borderId="24" xfId="0" applyNumberFormat="1" applyBorder="1"/>
    <xf numFmtId="167" fontId="15" fillId="0" borderId="21" xfId="0" applyNumberFormat="1" applyFont="1" applyBorder="1"/>
    <xf numFmtId="167" fontId="15" fillId="0" borderId="21" xfId="0" applyNumberFormat="1" applyFont="1" applyBorder="1" applyAlignment="1">
      <alignment horizontal="left"/>
    </xf>
    <xf numFmtId="167" fontId="14" fillId="0" borderId="21" xfId="0" applyNumberFormat="1" applyFont="1" applyBorder="1" applyAlignment="1"/>
    <xf numFmtId="167" fontId="14" fillId="0" borderId="24" xfId="0" applyNumberFormat="1" applyFont="1" applyBorder="1" applyAlignment="1">
      <alignment horizontal="left"/>
    </xf>
    <xf numFmtId="167" fontId="0" fillId="3" borderId="8" xfId="0" applyNumberFormat="1" applyFill="1" applyBorder="1"/>
    <xf numFmtId="167" fontId="0" fillId="3" borderId="15" xfId="0" applyNumberFormat="1" applyFill="1" applyBorder="1" applyAlignment="1">
      <alignment horizontal="center"/>
    </xf>
    <xf numFmtId="167" fontId="0" fillId="3" borderId="79" xfId="0" applyNumberFormat="1" applyFill="1" applyBorder="1"/>
    <xf numFmtId="167" fontId="0" fillId="3" borderId="57" xfId="0" applyNumberFormat="1" applyFill="1" applyBorder="1"/>
    <xf numFmtId="167" fontId="12" fillId="0" borderId="3" xfId="0" applyNumberFormat="1" applyFont="1" applyBorder="1" applyAlignment="1">
      <alignment horizontal="left"/>
    </xf>
    <xf numFmtId="167" fontId="17" fillId="0" borderId="3" xfId="0" applyNumberFormat="1" applyFont="1" applyBorder="1" applyAlignment="1">
      <alignment horizontal="left"/>
    </xf>
    <xf numFmtId="167" fontId="12" fillId="0" borderId="2" xfId="0" applyNumberFormat="1" applyFont="1" applyBorder="1" applyAlignment="1">
      <alignment horizontal="right"/>
    </xf>
    <xf numFmtId="167" fontId="17" fillId="0" borderId="4" xfId="0" applyNumberFormat="1" applyFont="1" applyBorder="1" applyAlignment="1">
      <alignment horizontal="left"/>
    </xf>
    <xf numFmtId="167" fontId="17" fillId="0" borderId="8" xfId="0" applyNumberFormat="1" applyFont="1" applyBorder="1" applyAlignment="1">
      <alignment horizontal="left"/>
    </xf>
    <xf numFmtId="167" fontId="17" fillId="3" borderId="9" xfId="0" applyNumberFormat="1" applyFont="1" applyFill="1" applyBorder="1" applyAlignment="1">
      <alignment horizontal="left"/>
    </xf>
    <xf numFmtId="3" fontId="0" fillId="3" borderId="1" xfId="0" applyNumberFormat="1" applyFill="1" applyBorder="1"/>
    <xf numFmtId="3" fontId="0" fillId="3" borderId="25" xfId="0" applyNumberFormat="1" applyFill="1" applyBorder="1"/>
    <xf numFmtId="1" fontId="12" fillId="0" borderId="2" xfId="0" applyNumberFormat="1" applyFont="1" applyBorder="1" applyAlignment="1">
      <alignment horizontal="left"/>
    </xf>
    <xf numFmtId="1" fontId="17" fillId="0" borderId="32" xfId="0" applyNumberFormat="1" applyFont="1" applyBorder="1" applyAlignment="1">
      <alignment horizontal="left"/>
    </xf>
    <xf numFmtId="0" fontId="12" fillId="0" borderId="0" xfId="0" applyFont="1"/>
    <xf numFmtId="167" fontId="17" fillId="0" borderId="8" xfId="0" applyNumberFormat="1" applyFont="1" applyBorder="1"/>
    <xf numFmtId="167" fontId="17" fillId="0" borderId="32" xfId="0" applyNumberFormat="1" applyFont="1" applyBorder="1"/>
    <xf numFmtId="167" fontId="17" fillId="3" borderId="8" xfId="0" applyNumberFormat="1" applyFont="1" applyFill="1" applyBorder="1"/>
    <xf numFmtId="167" fontId="17" fillId="3" borderId="32" xfId="0" applyNumberFormat="1" applyFont="1" applyFill="1" applyBorder="1"/>
    <xf numFmtId="167" fontId="14" fillId="0" borderId="24" xfId="0" applyNumberFormat="1" applyFont="1" applyBorder="1"/>
    <xf numFmtId="167" fontId="0" fillId="0" borderId="21" xfId="0" applyNumberFormat="1" applyBorder="1" applyAlignment="1">
      <alignment horizontal="center"/>
    </xf>
    <xf numFmtId="167" fontId="0" fillId="3" borderId="57" xfId="0" applyNumberFormat="1" applyFill="1" applyBorder="1" applyAlignment="1">
      <alignment horizontal="right"/>
    </xf>
    <xf numFmtId="167" fontId="12" fillId="0" borderId="8" xfId="0" applyNumberFormat="1" applyFont="1" applyBorder="1"/>
    <xf numFmtId="167" fontId="12" fillId="3" borderId="8" xfId="0" applyNumberFormat="1" applyFont="1" applyFill="1" applyBorder="1"/>
    <xf numFmtId="167" fontId="17" fillId="0" borderId="37" xfId="0" applyNumberFormat="1" applyFont="1" applyBorder="1" applyAlignment="1">
      <alignment horizontal="right"/>
    </xf>
    <xf numFmtId="167" fontId="17" fillId="0" borderId="78" xfId="0" applyNumberFormat="1" applyFont="1" applyBorder="1" applyAlignment="1">
      <alignment horizontal="left"/>
    </xf>
    <xf numFmtId="167" fontId="17" fillId="0" borderId="36" xfId="0" applyNumberFormat="1" applyFont="1" applyBorder="1"/>
    <xf numFmtId="167" fontId="12" fillId="0" borderId="78" xfId="0" applyNumberFormat="1" applyFont="1" applyBorder="1" applyAlignment="1">
      <alignment horizontal="left"/>
    </xf>
    <xf numFmtId="3" fontId="0" fillId="3" borderId="1" xfId="0" applyNumberFormat="1" applyFill="1" applyBorder="1" applyAlignment="1">
      <alignment horizontal="right"/>
    </xf>
    <xf numFmtId="3" fontId="0" fillId="3" borderId="25" xfId="0" applyNumberFormat="1" applyFill="1" applyBorder="1" applyAlignment="1">
      <alignment horizontal="right"/>
    </xf>
    <xf numFmtId="3" fontId="0" fillId="3" borderId="28" xfId="0" applyNumberFormat="1" applyFill="1" applyBorder="1" applyAlignment="1">
      <alignment horizontal="right"/>
    </xf>
    <xf numFmtId="167" fontId="12" fillId="0" borderId="37" xfId="0" applyNumberFormat="1" applyFont="1" applyBorder="1" applyAlignment="1">
      <alignment horizontal="right"/>
    </xf>
    <xf numFmtId="1" fontId="12" fillId="0" borderId="78" xfId="0" applyNumberFormat="1" applyFont="1" applyBorder="1" applyAlignment="1">
      <alignment horizontal="left"/>
    </xf>
    <xf numFmtId="1" fontId="12" fillId="0" borderId="32" xfId="0" applyNumberFormat="1" applyFont="1" applyBorder="1" applyAlignment="1">
      <alignment horizontal="left"/>
    </xf>
    <xf numFmtId="1" fontId="12" fillId="0" borderId="32" xfId="0" applyNumberFormat="1" applyFont="1" applyBorder="1"/>
    <xf numFmtId="1" fontId="12" fillId="0" borderId="36" xfId="0" applyNumberFormat="1" applyFont="1" applyBorder="1"/>
    <xf numFmtId="1" fontId="12" fillId="3" borderId="32" xfId="0" applyNumberFormat="1" applyFont="1" applyFill="1" applyBorder="1"/>
    <xf numFmtId="1" fontId="0" fillId="3" borderId="27" xfId="0" applyNumberFormat="1" applyFill="1" applyBorder="1" applyAlignment="1">
      <alignment horizontal="right"/>
    </xf>
    <xf numFmtId="1" fontId="0" fillId="3" borderId="28" xfId="0" applyNumberFormat="1" applyFill="1" applyBorder="1" applyAlignment="1">
      <alignment horizontal="right"/>
    </xf>
    <xf numFmtId="0" fontId="0" fillId="3" borderId="45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0" xfId="0" applyFill="1"/>
    <xf numFmtId="0" fontId="0" fillId="3" borderId="18" xfId="0" applyFill="1" applyBorder="1"/>
    <xf numFmtId="0" fontId="12" fillId="0" borderId="8" xfId="0" applyFont="1" applyBorder="1"/>
    <xf numFmtId="0" fontId="12" fillId="0" borderId="32" xfId="0" applyFont="1" applyBorder="1"/>
    <xf numFmtId="0" fontId="12" fillId="3" borderId="8" xfId="0" applyFont="1" applyFill="1" applyBorder="1"/>
    <xf numFmtId="0" fontId="12" fillId="3" borderId="32" xfId="0" applyFont="1" applyFill="1" applyBorder="1"/>
    <xf numFmtId="0" fontId="0" fillId="0" borderId="24" xfId="0" applyBorder="1"/>
    <xf numFmtId="0" fontId="14" fillId="0" borderId="21" xfId="0" applyFont="1" applyBorder="1"/>
    <xf numFmtId="0" fontId="14" fillId="0" borderId="21" xfId="0" applyFont="1" applyBorder="1" applyAlignment="1">
      <alignment horizontal="left"/>
    </xf>
    <xf numFmtId="0" fontId="12" fillId="0" borderId="30" xfId="0" applyFont="1" applyBorder="1"/>
    <xf numFmtId="0" fontId="12" fillId="0" borderId="37" xfId="0" applyFont="1" applyBorder="1" applyAlignment="1">
      <alignment horizontal="right"/>
    </xf>
    <xf numFmtId="0" fontId="12" fillId="0" borderId="78" xfId="0" applyFont="1" applyBorder="1" applyAlignment="1">
      <alignment horizontal="left"/>
    </xf>
    <xf numFmtId="0" fontId="12" fillId="0" borderId="36" xfId="0" applyFont="1" applyBorder="1"/>
    <xf numFmtId="0" fontId="15" fillId="0" borderId="21" xfId="0" applyFont="1" applyBorder="1"/>
    <xf numFmtId="0" fontId="15" fillId="0" borderId="21" xfId="0" applyFont="1" applyBorder="1" applyAlignment="1">
      <alignment horizontal="left"/>
    </xf>
    <xf numFmtId="0" fontId="14" fillId="0" borderId="21" xfId="0" applyFont="1" applyBorder="1" applyAlignment="1"/>
    <xf numFmtId="167" fontId="0" fillId="3" borderId="0" xfId="0" applyNumberFormat="1" applyFill="1" applyBorder="1"/>
    <xf numFmtId="1" fontId="0" fillId="3" borderId="79" xfId="0" applyNumberFormat="1" applyFill="1" applyBorder="1"/>
    <xf numFmtId="1" fontId="0" fillId="3" borderId="80" xfId="0" applyNumberFormat="1" applyFill="1" applyBorder="1"/>
    <xf numFmtId="1" fontId="0" fillId="3" borderId="79" xfId="0" applyNumberFormat="1" applyFill="1" applyBorder="1" applyAlignment="1">
      <alignment horizontal="right"/>
    </xf>
    <xf numFmtId="1" fontId="0" fillId="3" borderId="80" xfId="0" applyNumberFormat="1" applyFill="1" applyBorder="1" applyAlignment="1">
      <alignment horizontal="right"/>
    </xf>
    <xf numFmtId="37" fontId="4" fillId="0" borderId="28" xfId="0" applyNumberFormat="1" applyFont="1" applyBorder="1" applyAlignment="1"/>
    <xf numFmtId="0" fontId="5" fillId="0" borderId="18" xfId="0" applyFont="1" applyBorder="1" applyAlignment="1"/>
    <xf numFmtId="37" fontId="4" fillId="2" borderId="2" xfId="0" applyNumberFormat="1" applyFont="1" applyFill="1" applyBorder="1" applyAlignment="1"/>
    <xf numFmtId="37" fontId="4" fillId="2" borderId="41" xfId="0" applyNumberFormat="1" applyFont="1" applyFill="1" applyBorder="1" applyAlignment="1"/>
    <xf numFmtId="0" fontId="5" fillId="0" borderId="30" xfId="0" applyFont="1" applyBorder="1" applyAlignment="1"/>
    <xf numFmtId="37" fontId="5" fillId="0" borderId="18" xfId="0" applyNumberFormat="1" applyFont="1" applyBorder="1" applyAlignment="1"/>
    <xf numFmtId="37" fontId="5" fillId="0" borderId="33" xfId="0" applyNumberFormat="1" applyFont="1" applyBorder="1" applyAlignment="1"/>
    <xf numFmtId="0" fontId="5" fillId="0" borderId="31" xfId="0" applyFont="1" applyBorder="1" applyAlignment="1"/>
    <xf numFmtId="37" fontId="2" fillId="0" borderId="5" xfId="0" applyNumberFormat="1" applyFont="1" applyBorder="1" applyAlignment="1"/>
    <xf numFmtId="37" fontId="2" fillId="0" borderId="68" xfId="0" applyNumberFormat="1" applyFont="1" applyBorder="1" applyAlignment="1"/>
    <xf numFmtId="37" fontId="4" fillId="0" borderId="25" xfId="0" applyNumberFormat="1" applyFont="1" applyBorder="1" applyAlignment="1"/>
    <xf numFmtId="3" fontId="0" fillId="2" borderId="2" xfId="0" applyNumberFormat="1" applyFill="1" applyBorder="1"/>
    <xf numFmtId="3" fontId="0" fillId="2" borderId="41" xfId="0" applyNumberFormat="1" applyFill="1" applyBorder="1"/>
    <xf numFmtId="167" fontId="0" fillId="2" borderId="2" xfId="0" applyNumberFormat="1" applyFill="1" applyBorder="1"/>
    <xf numFmtId="167" fontId="0" fillId="2" borderId="27" xfId="0" applyNumberFormat="1" applyFill="1" applyBorder="1"/>
    <xf numFmtId="167" fontId="0" fillId="2" borderId="41" xfId="0" applyNumberFormat="1" applyFill="1" applyBorder="1"/>
    <xf numFmtId="167" fontId="0" fillId="2" borderId="28" xfId="0" applyNumberFormat="1" applyFill="1" applyBorder="1"/>
    <xf numFmtId="167" fontId="0" fillId="2" borderId="58" xfId="0" applyNumberFormat="1" applyFill="1" applyBorder="1"/>
    <xf numFmtId="167" fontId="0" fillId="2" borderId="73" xfId="0" applyNumberFormat="1" applyFill="1" applyBorder="1"/>
    <xf numFmtId="37" fontId="11" fillId="0" borderId="25" xfId="0" applyNumberFormat="1" applyFont="1" applyBorder="1" applyAlignment="1">
      <alignment horizontal="center"/>
    </xf>
    <xf numFmtId="166" fontId="11" fillId="0" borderId="25" xfId="0" applyNumberFormat="1" applyFont="1" applyBorder="1" applyAlignment="1">
      <alignment horizontal="center"/>
    </xf>
    <xf numFmtId="39" fontId="2" fillId="2" borderId="0" xfId="0" applyNumberFormat="1" applyFont="1" applyFill="1" applyBorder="1" applyAlignment="1">
      <alignment horizontal="right"/>
    </xf>
    <xf numFmtId="0" fontId="4" fillId="2" borderId="10" xfId="0" applyFont="1" applyFill="1" applyBorder="1" applyAlignment="1">
      <alignment horizontal="center"/>
    </xf>
    <xf numFmtId="0" fontId="4" fillId="2" borderId="23" xfId="0" applyFont="1" applyFill="1" applyBorder="1" applyAlignment="1"/>
    <xf numFmtId="0" fontId="4" fillId="2" borderId="71" xfId="0" applyFont="1" applyFill="1" applyBorder="1" applyAlignment="1"/>
    <xf numFmtId="0" fontId="2" fillId="2" borderId="31" xfId="0" applyFont="1" applyFill="1" applyBorder="1" applyAlignment="1"/>
    <xf numFmtId="37" fontId="2" fillId="2" borderId="31" xfId="0" applyNumberFormat="1" applyFont="1" applyFill="1" applyBorder="1" applyAlignment="1"/>
    <xf numFmtId="37" fontId="2" fillId="2" borderId="71" xfId="0" applyNumberFormat="1" applyFont="1" applyFill="1" applyBorder="1" applyAlignment="1"/>
    <xf numFmtId="0" fontId="4" fillId="2" borderId="30" xfId="0" applyFont="1" applyFill="1" applyBorder="1" applyAlignment="1"/>
    <xf numFmtId="37" fontId="4" fillId="2" borderId="33" xfId="0" applyNumberFormat="1" applyFont="1" applyFill="1" applyBorder="1" applyAlignment="1"/>
    <xf numFmtId="1" fontId="12" fillId="3" borderId="10" xfId="0" applyNumberFormat="1" applyFont="1" applyFill="1" applyBorder="1"/>
    <xf numFmtId="1" fontId="0" fillId="3" borderId="10" xfId="0" applyNumberFormat="1" applyFill="1" applyBorder="1"/>
    <xf numFmtId="1" fontId="0" fillId="2" borderId="27" xfId="0" applyNumberFormat="1" applyFill="1" applyBorder="1"/>
    <xf numFmtId="1" fontId="0" fillId="2" borderId="28" xfId="0" applyNumberFormat="1" applyFill="1" applyBorder="1"/>
    <xf numFmtId="1" fontId="0" fillId="3" borderId="17" xfId="0" applyNumberFormat="1" applyFill="1" applyBorder="1"/>
    <xf numFmtId="1" fontId="0" fillId="3" borderId="81" xfId="0" applyNumberFormat="1" applyFill="1" applyBorder="1"/>
    <xf numFmtId="37" fontId="8" fillId="2" borderId="68" xfId="0" applyNumberFormat="1" applyFont="1" applyFill="1" applyBorder="1" applyAlignment="1">
      <alignment horizontal="right"/>
    </xf>
    <xf numFmtId="37" fontId="8" fillId="2" borderId="82" xfId="0" applyNumberFormat="1" applyFont="1" applyFill="1" applyBorder="1" applyAlignment="1">
      <alignment horizontal="right"/>
    </xf>
    <xf numFmtId="167" fontId="19" fillId="0" borderId="0" xfId="0" applyNumberFormat="1" applyFont="1"/>
    <xf numFmtId="0" fontId="8" fillId="0" borderId="15" xfId="0" applyFont="1" applyBorder="1" applyAlignment="1"/>
    <xf numFmtId="37" fontId="8" fillId="0" borderId="13" xfId="0" applyNumberFormat="1" applyFont="1" applyBorder="1" applyAlignment="1"/>
    <xf numFmtId="37" fontId="8" fillId="0" borderId="10" xfId="0" applyNumberFormat="1" applyFont="1" applyBorder="1" applyAlignment="1"/>
    <xf numFmtId="166" fontId="8" fillId="0" borderId="10" xfId="0" applyNumberFormat="1" applyFont="1" applyBorder="1" applyAlignment="1"/>
    <xf numFmtId="37" fontId="8" fillId="2" borderId="10" xfId="0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1" fillId="0" borderId="8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0" borderId="84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85" xfId="0" applyFont="1" applyBorder="1" applyAlignment="1"/>
    <xf numFmtId="1" fontId="11" fillId="0" borderId="86" xfId="0" applyNumberFormat="1" applyFont="1" applyBorder="1" applyAlignment="1">
      <alignment horizontal="center"/>
    </xf>
    <xf numFmtId="164" fontId="8" fillId="0" borderId="87" xfId="0" applyNumberFormat="1" applyFont="1" applyBorder="1" applyAlignment="1"/>
    <xf numFmtId="164" fontId="8" fillId="0" borderId="43" xfId="0" applyNumberFormat="1" applyFont="1" applyBorder="1" applyAlignment="1"/>
    <xf numFmtId="166" fontId="8" fillId="0" borderId="43" xfId="0" applyNumberFormat="1" applyFont="1" applyBorder="1" applyAlignment="1"/>
    <xf numFmtId="166" fontId="8" fillId="0" borderId="88" xfId="0" applyNumberFormat="1" applyFont="1" applyBorder="1" applyAlignment="1"/>
    <xf numFmtId="164" fontId="8" fillId="0" borderId="84" xfId="0" applyNumberFormat="1" applyFont="1" applyBorder="1" applyAlignment="1"/>
    <xf numFmtId="164" fontId="8" fillId="0" borderId="42" xfId="0" applyNumberFormat="1" applyFont="1" applyBorder="1" applyAlignment="1"/>
    <xf numFmtId="166" fontId="8" fillId="0" borderId="42" xfId="0" applyNumberFormat="1" applyFont="1" applyBorder="1" applyAlignment="1"/>
    <xf numFmtId="166" fontId="8" fillId="0" borderId="52" xfId="0" applyNumberFormat="1" applyFont="1" applyBorder="1" applyAlignment="1"/>
    <xf numFmtId="164" fontId="8" fillId="0" borderId="89" xfId="0" applyNumberFormat="1" applyFont="1" applyBorder="1" applyAlignment="1"/>
    <xf numFmtId="164" fontId="8" fillId="0" borderId="66" xfId="0" applyNumberFormat="1" applyFont="1" applyBorder="1" applyAlignment="1"/>
    <xf numFmtId="3" fontId="8" fillId="0" borderId="66" xfId="0" applyNumberFormat="1" applyFont="1" applyBorder="1" applyAlignment="1"/>
    <xf numFmtId="166" fontId="8" fillId="0" borderId="66" xfId="0" applyNumberFormat="1" applyFont="1" applyBorder="1" applyAlignment="1"/>
    <xf numFmtId="166" fontId="8" fillId="0" borderId="56" xfId="0" applyNumberFormat="1" applyFont="1" applyBorder="1" applyAlignment="1"/>
    <xf numFmtId="0" fontId="11" fillId="0" borderId="86" xfId="0" applyFont="1" applyBorder="1" applyAlignment="1">
      <alignment horizontal="center"/>
    </xf>
    <xf numFmtId="0" fontId="18" fillId="0" borderId="5" xfId="0" applyFont="1" applyBorder="1" applyAlignment="1"/>
    <xf numFmtId="164" fontId="20" fillId="0" borderId="87" xfId="0" applyNumberFormat="1" applyFont="1" applyBorder="1" applyAlignment="1"/>
    <xf numFmtId="164" fontId="20" fillId="0" borderId="43" xfId="0" applyNumberFormat="1" applyFont="1" applyBorder="1" applyAlignment="1"/>
    <xf numFmtId="3" fontId="20" fillId="0" borderId="43" xfId="0" applyNumberFormat="1" applyFont="1" applyBorder="1" applyAlignment="1"/>
    <xf numFmtId="166" fontId="20" fillId="0" borderId="43" xfId="0" applyNumberFormat="1" applyFont="1" applyBorder="1" applyAlignment="1"/>
    <xf numFmtId="166" fontId="20" fillId="0" borderId="88" xfId="0" applyNumberFormat="1" applyFont="1" applyBorder="1" applyAlignment="1"/>
    <xf numFmtId="164" fontId="8" fillId="0" borderId="42" xfId="0" applyNumberFormat="1" applyFont="1" applyBorder="1" applyAlignment="1">
      <alignment horizontal="right"/>
    </xf>
    <xf numFmtId="164" fontId="8" fillId="0" borderId="90" xfId="0" applyNumberFormat="1" applyFont="1" applyBorder="1" applyAlignment="1"/>
    <xf numFmtId="164" fontId="8" fillId="0" borderId="91" xfId="0" applyNumberFormat="1" applyFont="1" applyBorder="1" applyAlignment="1"/>
    <xf numFmtId="164" fontId="8" fillId="0" borderId="92" xfId="0" applyNumberFormat="1" applyFont="1" applyBorder="1" applyAlignment="1"/>
    <xf numFmtId="1" fontId="0" fillId="2" borderId="74" xfId="0" applyNumberFormat="1" applyFill="1" applyBorder="1"/>
    <xf numFmtId="167" fontId="0" fillId="2" borderId="76" xfId="0" applyNumberFormat="1" applyFill="1" applyBorder="1"/>
    <xf numFmtId="39" fontId="2" fillId="0" borderId="25" xfId="0" applyNumberFormat="1" applyFont="1" applyBorder="1" applyAlignment="1">
      <alignment horizontal="center"/>
    </xf>
    <xf numFmtId="39" fontId="2" fillId="0" borderId="5" xfId="0" applyNumberFormat="1" applyFont="1" applyBorder="1" applyAlignment="1">
      <alignment horizontal="right"/>
    </xf>
    <xf numFmtId="0" fontId="0" fillId="0" borderId="0" xfId="0" applyFont="1" applyAlignment="1"/>
    <xf numFmtId="170" fontId="21" fillId="0" borderId="0" xfId="0" applyNumberFormat="1" applyFont="1" applyAlignment="1"/>
    <xf numFmtId="170" fontId="16" fillId="0" borderId="0" xfId="0" applyNumberFormat="1" applyFont="1" applyAlignment="1">
      <alignment horizontal="centerContinuous"/>
    </xf>
    <xf numFmtId="0" fontId="21" fillId="0" borderId="0" xfId="0" applyFont="1" applyAlignment="1">
      <alignment horizontal="centerContinuous"/>
    </xf>
    <xf numFmtId="170" fontId="22" fillId="0" borderId="0" xfId="0" applyNumberFormat="1" applyFont="1"/>
    <xf numFmtId="170" fontId="13" fillId="0" borderId="0" xfId="0" applyNumberFormat="1" applyFont="1"/>
    <xf numFmtId="170" fontId="0" fillId="0" borderId="0" xfId="0" applyNumberFormat="1" applyFont="1" applyAlignment="1"/>
    <xf numFmtId="170" fontId="22" fillId="0" borderId="44" xfId="0" applyNumberFormat="1" applyFont="1" applyBorder="1"/>
    <xf numFmtId="170" fontId="23" fillId="0" borderId="40" xfId="0" applyNumberFormat="1" applyFont="1" applyBorder="1"/>
    <xf numFmtId="170" fontId="22" fillId="0" borderId="40" xfId="0" applyNumberFormat="1" applyFont="1" applyBorder="1"/>
    <xf numFmtId="170" fontId="13" fillId="0" borderId="40" xfId="0" applyNumberFormat="1" applyFont="1" applyBorder="1"/>
    <xf numFmtId="170" fontId="13" fillId="0" borderId="19" xfId="0" applyNumberFormat="1" applyFont="1" applyBorder="1"/>
    <xf numFmtId="166" fontId="17" fillId="0" borderId="7" xfId="0" applyNumberFormat="1" applyFont="1" applyBorder="1" applyAlignment="1">
      <alignment horizontal="center"/>
    </xf>
    <xf numFmtId="166" fontId="17" fillId="0" borderId="32" xfId="0" applyNumberFormat="1" applyFont="1" applyBorder="1" applyAlignment="1">
      <alignment horizontal="center"/>
    </xf>
    <xf numFmtId="170" fontId="17" fillId="0" borderId="46" xfId="0" applyNumberFormat="1" applyFont="1" applyBorder="1"/>
    <xf numFmtId="166" fontId="17" fillId="0" borderId="0" xfId="0" applyNumberFormat="1" applyFont="1" applyBorder="1" applyAlignment="1">
      <alignment horizontal="center"/>
    </xf>
    <xf numFmtId="170" fontId="24" fillId="0" borderId="0" xfId="0" applyNumberFormat="1" applyFont="1" applyBorder="1"/>
    <xf numFmtId="170" fontId="17" fillId="0" borderId="0" xfId="0" applyNumberFormat="1" applyFont="1" applyAlignment="1">
      <alignment horizontal="center"/>
    </xf>
    <xf numFmtId="170" fontId="25" fillId="0" borderId="0" xfId="0" applyNumberFormat="1" applyFont="1" applyBorder="1"/>
    <xf numFmtId="170" fontId="24" fillId="0" borderId="0" xfId="0" applyNumberFormat="1" applyFont="1"/>
    <xf numFmtId="170" fontId="26" fillId="0" borderId="0" xfId="0" applyNumberFormat="1" applyFont="1" applyAlignment="1"/>
    <xf numFmtId="2" fontId="13" fillId="0" borderId="0" xfId="0" applyNumberFormat="1" applyFont="1" applyBorder="1"/>
    <xf numFmtId="2" fontId="17" fillId="0" borderId="0" xfId="0" applyNumberFormat="1" applyFont="1" applyBorder="1" applyAlignment="1">
      <alignment horizontal="center"/>
    </xf>
    <xf numFmtId="2" fontId="0" fillId="0" borderId="0" xfId="0" applyNumberFormat="1" applyFont="1" applyAlignment="1"/>
    <xf numFmtId="170" fontId="0" fillId="0" borderId="0" xfId="0" applyNumberFormat="1" applyAlignment="1"/>
    <xf numFmtId="0" fontId="27" fillId="0" borderId="0" xfId="0" applyFont="1" applyAlignment="1"/>
    <xf numFmtId="170" fontId="19" fillId="0" borderId="0" xfId="0" applyNumberFormat="1" applyFont="1" applyAlignment="1">
      <alignment horizontal="centerContinuous"/>
    </xf>
    <xf numFmtId="0" fontId="0" fillId="0" borderId="0" xfId="0" applyFont="1" applyAlignment="1">
      <alignment horizontal="centerContinuous"/>
    </xf>
    <xf numFmtId="1" fontId="0" fillId="0" borderId="14" xfId="0" applyNumberFormat="1" applyBorder="1" applyAlignment="1">
      <alignment horizontal="right"/>
    </xf>
    <xf numFmtId="1" fontId="0" fillId="0" borderId="0" xfId="0" applyNumberFormat="1" applyBorder="1" applyAlignment="1">
      <alignment horizontal="center"/>
    </xf>
    <xf numFmtId="0" fontId="14" fillId="0" borderId="0" xfId="0" applyFont="1"/>
    <xf numFmtId="0" fontId="14" fillId="0" borderId="0" xfId="0" applyFont="1" applyBorder="1"/>
    <xf numFmtId="0" fontId="14" fillId="0" borderId="19" xfId="0" applyFont="1" applyBorder="1"/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4" fillId="0" borderId="8" xfId="0" applyFont="1" applyBorder="1"/>
    <xf numFmtId="0" fontId="14" fillId="0" borderId="32" xfId="0" applyFont="1" applyBorder="1"/>
    <xf numFmtId="0" fontId="14" fillId="0" borderId="45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8" xfId="0" applyFont="1" applyBorder="1"/>
    <xf numFmtId="1" fontId="14" fillId="0" borderId="18" xfId="0" applyNumberFormat="1" applyFont="1" applyBorder="1"/>
    <xf numFmtId="167" fontId="14" fillId="0" borderId="0" xfId="0" applyNumberFormat="1" applyFont="1" applyBorder="1" applyAlignment="1">
      <alignment horizontal="right"/>
    </xf>
    <xf numFmtId="1" fontId="14" fillId="0" borderId="18" xfId="0" applyNumberFormat="1" applyFont="1" applyBorder="1" applyAlignment="1">
      <alignment horizontal="right"/>
    </xf>
    <xf numFmtId="1" fontId="14" fillId="0" borderId="73" xfId="0" applyNumberFormat="1" applyFont="1" applyBorder="1" applyAlignment="1">
      <alignment horizontal="right"/>
    </xf>
    <xf numFmtId="167" fontId="14" fillId="0" borderId="58" xfId="0" applyNumberFormat="1" applyFont="1" applyBorder="1" applyAlignment="1">
      <alignment horizontal="right"/>
    </xf>
    <xf numFmtId="167" fontId="14" fillId="0" borderId="0" xfId="0" applyNumberFormat="1" applyFont="1" applyAlignment="1">
      <alignment horizontal="right"/>
    </xf>
    <xf numFmtId="1" fontId="14" fillId="0" borderId="58" xfId="0" applyNumberFormat="1" applyFont="1" applyBorder="1" applyAlignment="1">
      <alignment horizontal="right"/>
    </xf>
    <xf numFmtId="3" fontId="14" fillId="0" borderId="1" xfId="0" applyNumberFormat="1" applyFont="1" applyBorder="1"/>
    <xf numFmtId="3" fontId="14" fillId="0" borderId="27" xfId="0" applyNumberFormat="1" applyFont="1" applyBorder="1"/>
    <xf numFmtId="3" fontId="14" fillId="0" borderId="2" xfId="0" applyNumberFormat="1" applyFont="1" applyBorder="1" applyAlignment="1">
      <alignment horizontal="right"/>
    </xf>
    <xf numFmtId="3" fontId="14" fillId="0" borderId="27" xfId="0" applyNumberFormat="1" applyFont="1" applyBorder="1" applyAlignment="1">
      <alignment horizontal="right"/>
    </xf>
    <xf numFmtId="3" fontId="14" fillId="0" borderId="0" xfId="0" applyNumberFormat="1" applyFont="1" applyBorder="1"/>
    <xf numFmtId="3" fontId="14" fillId="0" borderId="0" xfId="0" applyNumberFormat="1" applyFont="1"/>
    <xf numFmtId="3" fontId="14" fillId="0" borderId="25" xfId="0" applyNumberFormat="1" applyFont="1" applyBorder="1"/>
    <xf numFmtId="3" fontId="14" fillId="0" borderId="28" xfId="0" applyNumberFormat="1" applyFont="1" applyBorder="1"/>
    <xf numFmtId="3" fontId="14" fillId="0" borderId="41" xfId="0" applyNumberFormat="1" applyFont="1" applyBorder="1" applyAlignment="1">
      <alignment horizontal="right"/>
    </xf>
    <xf numFmtId="3" fontId="14" fillId="0" borderId="28" xfId="0" applyNumberFormat="1" applyFont="1" applyBorder="1" applyAlignment="1">
      <alignment horizontal="right"/>
    </xf>
    <xf numFmtId="0" fontId="14" fillId="0" borderId="17" xfId="0" applyFont="1" applyBorder="1"/>
    <xf numFmtId="1" fontId="14" fillId="0" borderId="0" xfId="0" applyNumberFormat="1" applyFont="1" applyAlignment="1">
      <alignment horizontal="right"/>
    </xf>
    <xf numFmtId="3" fontId="29" fillId="0" borderId="0" xfId="0" applyNumberFormat="1" applyFont="1" applyAlignment="1"/>
    <xf numFmtId="3" fontId="30" fillId="0" borderId="0" xfId="0" applyNumberFormat="1" applyFont="1" applyAlignment="1"/>
    <xf numFmtId="3" fontId="31" fillId="0" borderId="0" xfId="0" applyNumberFormat="1" applyFont="1" applyAlignment="1"/>
    <xf numFmtId="1" fontId="31" fillId="0" borderId="0" xfId="0" applyNumberFormat="1" applyFont="1" applyAlignment="1"/>
    <xf numFmtId="0" fontId="30" fillId="0" borderId="0" xfId="0" applyFont="1" applyAlignment="1">
      <alignment horizontal="left"/>
    </xf>
    <xf numFmtId="3" fontId="32" fillId="0" borderId="0" xfId="0" applyNumberFormat="1" applyFont="1" applyAlignment="1"/>
    <xf numFmtId="3" fontId="29" fillId="0" borderId="30" xfId="0" applyNumberFormat="1" applyFont="1" applyBorder="1" applyAlignment="1"/>
    <xf numFmtId="3" fontId="32" fillId="0" borderId="83" xfId="0" applyNumberFormat="1" applyFont="1" applyBorder="1" applyAlignment="1"/>
    <xf numFmtId="3" fontId="32" fillId="0" borderId="2" xfId="0" applyNumberFormat="1" applyFont="1" applyBorder="1" applyAlignment="1"/>
    <xf numFmtId="3" fontId="29" fillId="0" borderId="83" xfId="0" applyNumberFormat="1" applyFont="1" applyBorder="1" applyAlignment="1"/>
    <xf numFmtId="3" fontId="32" fillId="0" borderId="1" xfId="0" applyNumberFormat="1" applyFont="1" applyBorder="1" applyAlignment="1"/>
    <xf numFmtId="3" fontId="32" fillId="0" borderId="4" xfId="0" applyNumberFormat="1" applyFont="1" applyBorder="1" applyAlignment="1"/>
    <xf numFmtId="3" fontId="29" fillId="0" borderId="0" xfId="0" applyNumberFormat="1" applyFont="1" applyBorder="1" applyAlignment="1"/>
    <xf numFmtId="3" fontId="29" fillId="0" borderId="31" xfId="0" applyNumberFormat="1" applyFont="1" applyBorder="1" applyAlignment="1">
      <alignment horizontal="center"/>
    </xf>
    <xf numFmtId="3" fontId="32" fillId="0" borderId="84" xfId="0" applyNumberFormat="1" applyFont="1" applyBorder="1" applyAlignment="1"/>
    <xf numFmtId="3" fontId="32" fillId="0" borderId="0" xfId="0" applyNumberFormat="1" applyFont="1" applyBorder="1" applyAlignment="1"/>
    <xf numFmtId="3" fontId="29" fillId="0" borderId="84" xfId="0" applyNumberFormat="1" applyFont="1" applyBorder="1" applyAlignment="1"/>
    <xf numFmtId="3" fontId="32" fillId="0" borderId="7" xfId="0" applyNumberFormat="1" applyFont="1" applyBorder="1" applyAlignment="1"/>
    <xf numFmtId="3" fontId="32" fillId="0" borderId="23" xfId="0" applyNumberFormat="1" applyFont="1" applyBorder="1" applyAlignment="1"/>
    <xf numFmtId="3" fontId="32" fillId="0" borderId="31" xfId="0" applyNumberFormat="1" applyFont="1" applyBorder="1" applyAlignment="1"/>
    <xf numFmtId="3" fontId="32" fillId="0" borderId="93" xfId="0" applyNumberFormat="1" applyFont="1" applyBorder="1" applyAlignment="1">
      <alignment horizontal="center"/>
    </xf>
    <xf numFmtId="3" fontId="32" fillId="0" borderId="94" xfId="0" applyNumberFormat="1" applyFont="1" applyBorder="1" applyAlignment="1"/>
    <xf numFmtId="3" fontId="32" fillId="1" borderId="65" xfId="0" applyNumberFormat="1" applyFont="1" applyFill="1" applyBorder="1" applyAlignment="1">
      <alignment horizontal="center"/>
    </xf>
    <xf numFmtId="3" fontId="32" fillId="1" borderId="94" xfId="0" applyNumberFormat="1" applyFont="1" applyFill="1" applyBorder="1" applyAlignment="1"/>
    <xf numFmtId="167" fontId="14" fillId="0" borderId="33" xfId="0" applyNumberFormat="1" applyFont="1" applyBorder="1"/>
    <xf numFmtId="167" fontId="14" fillId="0" borderId="50" xfId="0" applyNumberFormat="1" applyFont="1" applyBorder="1" applyAlignment="1">
      <alignment horizontal="center"/>
    </xf>
    <xf numFmtId="1" fontId="14" fillId="0" borderId="95" xfId="0" applyNumberFormat="1" applyFont="1" applyBorder="1" applyAlignment="1">
      <alignment horizontal="center"/>
    </xf>
    <xf numFmtId="167" fontId="14" fillId="3" borderId="96" xfId="0" applyNumberFormat="1" applyFont="1" applyFill="1" applyBorder="1" applyAlignment="1">
      <alignment horizontal="center"/>
    </xf>
    <xf numFmtId="1" fontId="14" fillId="3" borderId="97" xfId="0" applyNumberFormat="1" applyFont="1" applyFill="1" applyBorder="1" applyAlignment="1">
      <alignment horizontal="center"/>
    </xf>
    <xf numFmtId="3" fontId="32" fillId="0" borderId="65" xfId="0" applyNumberFormat="1" applyFont="1" applyBorder="1" applyAlignment="1">
      <alignment horizontal="center"/>
    </xf>
    <xf numFmtId="3" fontId="32" fillId="0" borderId="5" xfId="0" applyNumberFormat="1" applyFont="1" applyBorder="1" applyAlignment="1">
      <alignment horizontal="center"/>
    </xf>
    <xf numFmtId="3" fontId="32" fillId="0" borderId="65" xfId="0" applyNumberFormat="1" applyFont="1" applyBorder="1" applyAlignment="1"/>
    <xf numFmtId="3" fontId="32" fillId="2" borderId="65" xfId="0" applyNumberFormat="1" applyFont="1" applyFill="1" applyBorder="1" applyAlignment="1">
      <alignment horizontal="center"/>
    </xf>
    <xf numFmtId="3" fontId="32" fillId="2" borderId="55" xfId="0" applyNumberFormat="1" applyFont="1" applyFill="1" applyBorder="1" applyAlignment="1"/>
    <xf numFmtId="167" fontId="14" fillId="3" borderId="0" xfId="0" applyNumberFormat="1" applyFont="1" applyFill="1"/>
    <xf numFmtId="1" fontId="14" fillId="3" borderId="18" xfId="0" applyNumberFormat="1" applyFont="1" applyFill="1" applyBorder="1"/>
    <xf numFmtId="3" fontId="32" fillId="0" borderId="53" xfId="0" applyNumberFormat="1" applyFont="1" applyBorder="1" applyAlignment="1"/>
    <xf numFmtId="3" fontId="29" fillId="0" borderId="93" xfId="0" applyNumberFormat="1" applyFont="1" applyBorder="1" applyAlignment="1"/>
    <xf numFmtId="3" fontId="29" fillId="0" borderId="65" xfId="0" applyNumberFormat="1" applyFont="1" applyBorder="1" applyAlignment="1"/>
    <xf numFmtId="3" fontId="29" fillId="1" borderId="65" xfId="0" applyNumberFormat="1" applyFont="1" applyFill="1" applyBorder="1" applyAlignment="1"/>
    <xf numFmtId="3" fontId="29" fillId="0" borderId="54" xfId="0" applyNumberFormat="1" applyFont="1" applyBorder="1" applyAlignment="1"/>
    <xf numFmtId="3" fontId="29" fillId="2" borderId="65" xfId="0" applyNumberFormat="1" applyFont="1" applyFill="1" applyBorder="1" applyAlignment="1"/>
    <xf numFmtId="3" fontId="29" fillId="2" borderId="55" xfId="0" applyNumberFormat="1" applyFont="1" applyFill="1" applyBorder="1" applyAlignment="1"/>
    <xf numFmtId="3" fontId="29" fillId="0" borderId="42" xfId="0" applyNumberFormat="1" applyFont="1" applyBorder="1" applyAlignment="1"/>
    <xf numFmtId="3" fontId="29" fillId="1" borderId="42" xfId="0" applyNumberFormat="1" applyFont="1" applyFill="1" applyBorder="1" applyAlignment="1"/>
    <xf numFmtId="3" fontId="29" fillId="0" borderId="5" xfId="0" applyNumberFormat="1" applyFont="1" applyBorder="1" applyAlignment="1"/>
    <xf numFmtId="3" fontId="29" fillId="2" borderId="42" xfId="0" applyNumberFormat="1" applyFont="1" applyFill="1" applyBorder="1" applyAlignment="1"/>
    <xf numFmtId="3" fontId="29" fillId="2" borderId="52" xfId="0" applyNumberFormat="1" applyFont="1" applyFill="1" applyBorder="1" applyAlignment="1"/>
    <xf numFmtId="3" fontId="29" fillId="0" borderId="31" xfId="0" applyNumberFormat="1" applyFont="1" applyBorder="1" applyAlignment="1"/>
    <xf numFmtId="1" fontId="14" fillId="3" borderId="73" xfId="0" applyNumberFormat="1" applyFont="1" applyFill="1" applyBorder="1"/>
    <xf numFmtId="1" fontId="14" fillId="3" borderId="18" xfId="0" applyNumberFormat="1" applyFont="1" applyFill="1" applyBorder="1" applyAlignment="1">
      <alignment horizontal="right"/>
    </xf>
    <xf numFmtId="3" fontId="29" fillId="0" borderId="87" xfId="0" applyNumberFormat="1" applyFont="1" applyBorder="1" applyAlignment="1"/>
    <xf numFmtId="3" fontId="29" fillId="0" borderId="43" xfId="0" applyNumberFormat="1" applyFont="1" applyBorder="1" applyAlignment="1"/>
    <xf numFmtId="3" fontId="29" fillId="1" borderId="43" xfId="0" applyNumberFormat="1" applyFont="1" applyFill="1" applyBorder="1" applyAlignment="1"/>
    <xf numFmtId="3" fontId="29" fillId="0" borderId="1" xfId="0" applyNumberFormat="1" applyFont="1" applyBorder="1" applyAlignment="1"/>
    <xf numFmtId="3" fontId="29" fillId="0" borderId="98" xfId="0" applyNumberFormat="1" applyFont="1" applyBorder="1" applyAlignment="1"/>
    <xf numFmtId="3" fontId="29" fillId="0" borderId="18" xfId="0" applyNumberFormat="1" applyFont="1" applyBorder="1" applyAlignment="1"/>
    <xf numFmtId="3" fontId="29" fillId="2" borderId="2" xfId="0" applyNumberFormat="1" applyFont="1" applyFill="1" applyBorder="1" applyAlignment="1"/>
    <xf numFmtId="3" fontId="29" fillId="2" borderId="98" xfId="0" applyNumberFormat="1" applyFont="1" applyFill="1" applyBorder="1" applyAlignment="1"/>
    <xf numFmtId="3" fontId="29" fillId="2" borderId="23" xfId="0" applyNumberFormat="1" applyFont="1" applyFill="1" applyBorder="1" applyAlignment="1"/>
    <xf numFmtId="3" fontId="32" fillId="0" borderId="33" xfId="0" applyNumberFormat="1" applyFont="1" applyBorder="1" applyAlignment="1"/>
    <xf numFmtId="3" fontId="32" fillId="0" borderId="42" xfId="0" applyNumberFormat="1" applyFont="1" applyBorder="1" applyAlignment="1"/>
    <xf numFmtId="3" fontId="32" fillId="1" borderId="42" xfId="0" applyNumberFormat="1" applyFont="1" applyFill="1" applyBorder="1" applyAlignment="1"/>
    <xf numFmtId="3" fontId="32" fillId="0" borderId="25" xfId="0" applyNumberFormat="1" applyFont="1" applyBorder="1" applyAlignment="1"/>
    <xf numFmtId="3" fontId="32" fillId="0" borderId="99" xfId="0" applyNumberFormat="1" applyFont="1" applyBorder="1" applyAlignment="1"/>
    <xf numFmtId="3" fontId="32" fillId="0" borderId="34" xfId="0" applyNumberFormat="1" applyFont="1" applyBorder="1" applyAlignment="1"/>
    <xf numFmtId="3" fontId="32" fillId="2" borderId="28" xfId="0" applyNumberFormat="1" applyFont="1" applyFill="1" applyBorder="1" applyAlignment="1"/>
    <xf numFmtId="3" fontId="32" fillId="2" borderId="41" xfId="0" applyNumberFormat="1" applyFont="1" applyFill="1" applyBorder="1" applyAlignment="1"/>
    <xf numFmtId="3" fontId="32" fillId="2" borderId="56" xfId="0" applyNumberFormat="1" applyFont="1" applyFill="1" applyBorder="1" applyAlignment="1"/>
    <xf numFmtId="3" fontId="32" fillId="0" borderId="30" xfId="0" applyNumberFormat="1" applyFont="1" applyBorder="1" applyAlignment="1"/>
    <xf numFmtId="3" fontId="29" fillId="0" borderId="64" xfId="0" applyNumberFormat="1" applyFont="1" applyBorder="1" applyAlignment="1"/>
    <xf numFmtId="3" fontId="33" fillId="0" borderId="64" xfId="0" applyNumberFormat="1" applyFont="1" applyBorder="1" applyAlignment="1">
      <alignment horizontal="center"/>
    </xf>
    <xf numFmtId="3" fontId="29" fillId="2" borderId="64" xfId="0" applyNumberFormat="1" applyFont="1" applyFill="1" applyBorder="1" applyAlignment="1"/>
    <xf numFmtId="3" fontId="32" fillId="2" borderId="47" xfId="0" applyNumberFormat="1" applyFont="1" applyFill="1" applyBorder="1" applyAlignment="1">
      <alignment horizontal="center"/>
    </xf>
    <xf numFmtId="3" fontId="34" fillId="0" borderId="42" xfId="0" applyNumberFormat="1" applyFont="1" applyBorder="1" applyAlignment="1"/>
    <xf numFmtId="3" fontId="32" fillId="2" borderId="52" xfId="0" applyNumberFormat="1" applyFont="1" applyFill="1" applyBorder="1" applyAlignment="1"/>
    <xf numFmtId="3" fontId="29" fillId="0" borderId="100" xfId="0" applyNumberFormat="1" applyFont="1" applyBorder="1" applyAlignment="1"/>
    <xf numFmtId="3" fontId="29" fillId="0" borderId="42" xfId="0" applyNumberFormat="1" applyFont="1" applyBorder="1" applyAlignment="1">
      <alignment horizontal="right"/>
    </xf>
    <xf numFmtId="3" fontId="29" fillId="2" borderId="52" xfId="0" applyNumberFormat="1" applyFont="1" applyFill="1" applyBorder="1" applyAlignment="1">
      <alignment horizontal="right"/>
    </xf>
    <xf numFmtId="1" fontId="14" fillId="3" borderId="73" xfId="0" applyNumberFormat="1" applyFont="1" applyFill="1" applyBorder="1" applyAlignment="1">
      <alignment horizontal="right"/>
    </xf>
    <xf numFmtId="3" fontId="32" fillId="0" borderId="64" xfId="0" applyNumberFormat="1" applyFont="1" applyBorder="1" applyAlignment="1"/>
    <xf numFmtId="3" fontId="32" fillId="1" borderId="64" xfId="0" applyNumberFormat="1" applyFont="1" applyFill="1" applyBorder="1" applyAlignment="1"/>
    <xf numFmtId="3" fontId="32" fillId="2" borderId="64" xfId="0" applyNumberFormat="1" applyFont="1" applyFill="1" applyBorder="1" applyAlignment="1"/>
    <xf numFmtId="3" fontId="32" fillId="2" borderId="47" xfId="0" applyNumberFormat="1" applyFont="1" applyFill="1" applyBorder="1" applyAlignment="1"/>
    <xf numFmtId="3" fontId="32" fillId="0" borderId="89" xfId="0" applyNumberFormat="1" applyFont="1" applyBorder="1" applyAlignment="1"/>
    <xf numFmtId="3" fontId="32" fillId="0" borderId="66" xfId="0" applyNumberFormat="1" applyFont="1" applyBorder="1" applyAlignment="1"/>
    <xf numFmtId="3" fontId="32" fillId="1" borderId="66" xfId="0" applyNumberFormat="1" applyFont="1" applyFill="1" applyBorder="1" applyAlignment="1"/>
    <xf numFmtId="1" fontId="14" fillId="0" borderId="0" xfId="0" applyNumberFormat="1" applyFont="1"/>
    <xf numFmtId="1" fontId="14" fillId="0" borderId="27" xfId="0" applyNumberFormat="1" applyFont="1" applyBorder="1"/>
    <xf numFmtId="3" fontId="14" fillId="3" borderId="2" xfId="0" applyNumberFormat="1" applyFont="1" applyFill="1" applyBorder="1" applyAlignment="1">
      <alignment horizontal="right"/>
    </xf>
    <xf numFmtId="3" fontId="14" fillId="3" borderId="27" xfId="0" applyNumberFormat="1" applyFont="1" applyFill="1" applyBorder="1"/>
    <xf numFmtId="1" fontId="14" fillId="0" borderId="28" xfId="0" applyNumberFormat="1" applyFont="1" applyBorder="1"/>
    <xf numFmtId="3" fontId="14" fillId="3" borderId="41" xfId="0" applyNumberFormat="1" applyFont="1" applyFill="1" applyBorder="1" applyAlignment="1">
      <alignment horizontal="right"/>
    </xf>
    <xf numFmtId="3" fontId="14" fillId="3" borderId="28" xfId="0" applyNumberFormat="1" applyFont="1" applyFill="1" applyBorder="1"/>
    <xf numFmtId="167" fontId="14" fillId="0" borderId="45" xfId="0" applyNumberFormat="1" applyFont="1" applyBorder="1" applyAlignment="1">
      <alignment horizontal="center"/>
    </xf>
    <xf numFmtId="1" fontId="14" fillId="0" borderId="14" xfId="0" applyNumberFormat="1" applyFont="1" applyBorder="1" applyAlignment="1">
      <alignment horizontal="center"/>
    </xf>
    <xf numFmtId="167" fontId="14" fillId="3" borderId="11" xfId="0" applyNumberFormat="1" applyFont="1" applyFill="1" applyBorder="1" applyAlignment="1">
      <alignment horizontal="center"/>
    </xf>
    <xf numFmtId="1" fontId="14" fillId="3" borderId="14" xfId="0" applyNumberFormat="1" applyFont="1" applyFill="1" applyBorder="1" applyAlignment="1">
      <alignment horizontal="center"/>
    </xf>
    <xf numFmtId="3" fontId="32" fillId="2" borderId="5" xfId="0" applyNumberFormat="1" applyFont="1" applyFill="1" applyBorder="1" applyAlignment="1"/>
    <xf numFmtId="3" fontId="32" fillId="1" borderId="0" xfId="0" applyNumberFormat="1" applyFont="1" applyFill="1" applyAlignment="1"/>
    <xf numFmtId="167" fontId="14" fillId="3" borderId="58" xfId="0" applyNumberFormat="1" applyFont="1" applyFill="1" applyBorder="1"/>
    <xf numFmtId="3" fontId="32" fillId="2" borderId="21" xfId="0" applyNumberFormat="1" applyFont="1" applyFill="1" applyBorder="1" applyAlignment="1"/>
    <xf numFmtId="3" fontId="32" fillId="2" borderId="23" xfId="0" applyNumberFormat="1" applyFont="1" applyFill="1" applyBorder="1" applyAlignment="1"/>
    <xf numFmtId="3" fontId="29" fillId="0" borderId="89" xfId="0" applyNumberFormat="1" applyFont="1" applyBorder="1" applyAlignment="1"/>
    <xf numFmtId="3" fontId="32" fillId="0" borderId="29" xfId="0" applyNumberFormat="1" applyFont="1" applyBorder="1" applyAlignment="1"/>
    <xf numFmtId="3" fontId="32" fillId="2" borderId="26" xfId="0" applyNumberFormat="1" applyFont="1" applyFill="1" applyBorder="1" applyAlignment="1"/>
    <xf numFmtId="3" fontId="32" fillId="2" borderId="29" xfId="0" applyNumberFormat="1" applyFont="1" applyFill="1" applyBorder="1" applyAlignment="1"/>
    <xf numFmtId="167" fontId="14" fillId="0" borderId="0" xfId="0" applyNumberFormat="1" applyFont="1" applyBorder="1"/>
    <xf numFmtId="1" fontId="14" fillId="0" borderId="0" xfId="0" applyNumberFormat="1" applyFont="1" applyBorder="1"/>
    <xf numFmtId="3" fontId="29" fillId="0" borderId="2" xfId="0" applyNumberFormat="1" applyFont="1" applyBorder="1" applyAlignment="1"/>
    <xf numFmtId="3" fontId="29" fillId="1" borderId="64" xfId="0" applyNumberFormat="1" applyFont="1" applyFill="1" applyBorder="1" applyAlignment="1"/>
    <xf numFmtId="3" fontId="29" fillId="1" borderId="2" xfId="0" applyNumberFormat="1" applyFont="1" applyFill="1" applyBorder="1" applyAlignment="1"/>
    <xf numFmtId="3" fontId="29" fillId="0" borderId="0" xfId="0" applyNumberFormat="1" applyFont="1" applyFill="1" applyBorder="1" applyAlignment="1"/>
    <xf numFmtId="3" fontId="29" fillId="0" borderId="4" xfId="0" applyNumberFormat="1" applyFont="1" applyBorder="1" applyAlignment="1"/>
    <xf numFmtId="3" fontId="29" fillId="2" borderId="1" xfId="0" applyNumberFormat="1" applyFont="1" applyFill="1" applyBorder="1" applyAlignment="1"/>
    <xf numFmtId="3" fontId="29" fillId="2" borderId="4" xfId="0" applyNumberFormat="1" applyFont="1" applyFill="1" applyBorder="1" applyAlignment="1"/>
    <xf numFmtId="3" fontId="29" fillId="1" borderId="0" xfId="0" applyNumberFormat="1" applyFont="1" applyFill="1" applyBorder="1" applyAlignment="1"/>
    <xf numFmtId="3" fontId="29" fillId="0" borderId="0" xfId="0" applyNumberFormat="1" applyFont="1" applyBorder="1" applyAlignment="1">
      <alignment horizontal="centerContinuous"/>
    </xf>
    <xf numFmtId="3" fontId="29" fillId="0" borderId="0" xfId="0" applyNumberFormat="1" applyFont="1" applyFill="1" applyBorder="1" applyAlignment="1">
      <alignment horizontal="centerContinuous"/>
    </xf>
    <xf numFmtId="3" fontId="29" fillId="0" borderId="5" xfId="0" applyNumberFormat="1" applyFont="1" applyBorder="1" applyAlignment="1">
      <alignment horizontal="centerContinuous"/>
    </xf>
    <xf numFmtId="3" fontId="29" fillId="0" borderId="23" xfId="0" applyNumberFormat="1" applyFont="1" applyBorder="1" applyAlignment="1">
      <alignment horizontal="centerContinuous"/>
    </xf>
    <xf numFmtId="3" fontId="29" fillId="2" borderId="5" xfId="0" applyNumberFormat="1" applyFont="1" applyFill="1" applyBorder="1" applyAlignment="1">
      <alignment horizontal="centerContinuous"/>
    </xf>
    <xf numFmtId="3" fontId="29" fillId="2" borderId="23" xfId="0" applyNumberFormat="1" applyFont="1" applyFill="1" applyBorder="1" applyAlignment="1">
      <alignment horizontal="centerContinuous"/>
    </xf>
    <xf numFmtId="3" fontId="29" fillId="0" borderId="33" xfId="0" applyNumberFormat="1" applyFont="1" applyBorder="1" applyAlignment="1"/>
    <xf numFmtId="3" fontId="29" fillId="0" borderId="41" xfId="0" applyNumberFormat="1" applyFont="1" applyBorder="1" applyAlignment="1"/>
    <xf numFmtId="3" fontId="29" fillId="1" borderId="66" xfId="0" applyNumberFormat="1" applyFont="1" applyFill="1" applyBorder="1" applyAlignment="1"/>
    <xf numFmtId="3" fontId="29" fillId="1" borderId="41" xfId="0" applyNumberFormat="1" applyFont="1" applyFill="1" applyBorder="1" applyAlignment="1"/>
    <xf numFmtId="3" fontId="29" fillId="0" borderId="25" xfId="0" applyNumberFormat="1" applyFont="1" applyBorder="1" applyAlignment="1">
      <alignment horizontal="centerContinuous"/>
    </xf>
    <xf numFmtId="3" fontId="29" fillId="0" borderId="29" xfId="0" applyNumberFormat="1" applyFont="1" applyBorder="1" applyAlignment="1">
      <alignment horizontal="centerContinuous"/>
    </xf>
    <xf numFmtId="3" fontId="29" fillId="2" borderId="25" xfId="0" applyNumberFormat="1" applyFont="1" applyFill="1" applyBorder="1" applyAlignment="1">
      <alignment horizontal="centerContinuous"/>
    </xf>
    <xf numFmtId="3" fontId="29" fillId="2" borderId="29" xfId="0" applyNumberFormat="1" applyFont="1" applyFill="1" applyBorder="1" applyAlignment="1">
      <alignment horizontal="centerContinuous"/>
    </xf>
    <xf numFmtId="3" fontId="32" fillId="0" borderId="54" xfId="0" applyNumberFormat="1" applyFont="1" applyBorder="1" applyAlignment="1"/>
    <xf numFmtId="3" fontId="32" fillId="1" borderId="65" xfId="0" applyNumberFormat="1" applyFont="1" applyFill="1" applyBorder="1" applyAlignment="1"/>
    <xf numFmtId="3" fontId="32" fillId="0" borderId="0" xfId="0" applyNumberFormat="1" applyFont="1" applyBorder="1" applyAlignment="1">
      <alignment horizontal="centerContinuous"/>
    </xf>
    <xf numFmtId="3" fontId="32" fillId="0" borderId="0" xfId="0" applyNumberFormat="1" applyFont="1" applyFill="1" applyBorder="1" applyAlignment="1">
      <alignment horizontal="centerContinuous"/>
    </xf>
    <xf numFmtId="3" fontId="32" fillId="0" borderId="41" xfId="0" applyNumberFormat="1" applyFont="1" applyBorder="1" applyAlignment="1"/>
    <xf numFmtId="3" fontId="32" fillId="1" borderId="41" xfId="0" applyNumberFormat="1" applyFont="1" applyFill="1" applyBorder="1" applyAlignment="1"/>
    <xf numFmtId="166" fontId="32" fillId="0" borderId="0" xfId="0" applyNumberFormat="1" applyFont="1" applyBorder="1" applyAlignment="1">
      <alignment horizontal="centerContinuous"/>
    </xf>
    <xf numFmtId="166" fontId="32" fillId="0" borderId="0" xfId="0" applyNumberFormat="1" applyFont="1" applyFill="1" applyBorder="1" applyAlignment="1">
      <alignment horizontal="centerContinuous"/>
    </xf>
    <xf numFmtId="3" fontId="32" fillId="0" borderId="54" xfId="0" applyNumberFormat="1" applyFont="1" applyBorder="1" applyAlignment="1">
      <alignment horizontal="centerContinuous"/>
    </xf>
    <xf numFmtId="3" fontId="32" fillId="0" borderId="63" xfId="0" applyNumberFormat="1" applyFont="1" applyBorder="1" applyAlignment="1">
      <alignment horizontal="centerContinuous"/>
    </xf>
    <xf numFmtId="3" fontId="32" fillId="2" borderId="54" xfId="0" applyNumberFormat="1" applyFont="1" applyFill="1" applyBorder="1" applyAlignment="1">
      <alignment horizontal="centerContinuous"/>
    </xf>
    <xf numFmtId="3" fontId="32" fillId="2" borderId="63" xfId="0" applyNumberFormat="1" applyFont="1" applyFill="1" applyBorder="1" applyAlignment="1">
      <alignment horizontal="centerContinuous"/>
    </xf>
    <xf numFmtId="166" fontId="32" fillId="0" borderId="25" xfId="0" applyNumberFormat="1" applyFont="1" applyBorder="1" applyAlignment="1">
      <alignment horizontal="centerContinuous"/>
    </xf>
    <xf numFmtId="3" fontId="32" fillId="0" borderId="29" xfId="0" applyNumberFormat="1" applyFont="1" applyBorder="1" applyAlignment="1">
      <alignment horizontal="centerContinuous"/>
    </xf>
    <xf numFmtId="166" fontId="32" fillId="2" borderId="25" xfId="0" applyNumberFormat="1" applyFont="1" applyFill="1" applyBorder="1" applyAlignment="1">
      <alignment horizontal="centerContinuous"/>
    </xf>
    <xf numFmtId="3" fontId="32" fillId="2" borderId="29" xfId="0" applyNumberFormat="1" applyFont="1" applyFill="1" applyBorder="1" applyAlignment="1">
      <alignment horizontal="centerContinuous"/>
    </xf>
    <xf numFmtId="3" fontId="31" fillId="0" borderId="0" xfId="0" applyNumberFormat="1" applyFont="1"/>
    <xf numFmtId="3" fontId="33" fillId="0" borderId="94" xfId="0" applyNumberFormat="1" applyFont="1" applyBorder="1" applyAlignment="1">
      <alignment horizontal="right"/>
    </xf>
    <xf numFmtId="3" fontId="33" fillId="0" borderId="11" xfId="0" applyNumberFormat="1" applyFont="1" applyBorder="1" applyAlignment="1">
      <alignment horizontal="center"/>
    </xf>
    <xf numFmtId="3" fontId="33" fillId="0" borderId="94" xfId="0" applyNumberFormat="1" applyFont="1" applyBorder="1" applyAlignment="1">
      <alignment horizontal="left"/>
    </xf>
    <xf numFmtId="3" fontId="33" fillId="0" borderId="94" xfId="0" applyNumberFormat="1" applyFont="1" applyBorder="1" applyAlignment="1"/>
    <xf numFmtId="3" fontId="33" fillId="2" borderId="65" xfId="0" applyNumberFormat="1" applyFont="1" applyFill="1" applyBorder="1" applyAlignment="1"/>
    <xf numFmtId="1" fontId="33" fillId="2" borderId="94" xfId="0" applyNumberFormat="1" applyFont="1" applyFill="1" applyBorder="1" applyAlignment="1">
      <alignment horizontal="centerContinuous"/>
    </xf>
    <xf numFmtId="3" fontId="33" fillId="2" borderId="63" xfId="0" applyNumberFormat="1" applyFont="1" applyFill="1" applyBorder="1" applyAlignment="1"/>
    <xf numFmtId="167" fontId="14" fillId="0" borderId="40" xfId="0" applyNumberFormat="1" applyFont="1" applyBorder="1" applyAlignment="1"/>
    <xf numFmtId="167" fontId="14" fillId="0" borderId="40" xfId="0" applyNumberFormat="1" applyFont="1" applyBorder="1" applyAlignment="1">
      <alignment horizontal="left"/>
    </xf>
    <xf numFmtId="1" fontId="14" fillId="0" borderId="19" xfId="0" applyNumberFormat="1" applyFont="1" applyBorder="1"/>
    <xf numFmtId="1" fontId="14" fillId="3" borderId="10" xfId="0" applyNumberFormat="1" applyFont="1" applyFill="1" applyBorder="1"/>
    <xf numFmtId="167" fontId="14" fillId="0" borderId="11" xfId="0" applyNumberFormat="1" applyFont="1" applyBorder="1" applyAlignment="1">
      <alignment horizontal="center"/>
    </xf>
    <xf numFmtId="167" fontId="14" fillId="0" borderId="14" xfId="0" applyNumberFormat="1" applyFont="1" applyBorder="1" applyAlignment="1">
      <alignment horizontal="center"/>
    </xf>
    <xf numFmtId="167" fontId="14" fillId="0" borderId="18" xfId="0" applyNumberFormat="1" applyFont="1" applyBorder="1"/>
    <xf numFmtId="167" fontId="14" fillId="0" borderId="22" xfId="0" applyNumberFormat="1" applyFont="1" applyBorder="1" applyAlignment="1">
      <alignment horizontal="center"/>
    </xf>
    <xf numFmtId="167" fontId="14" fillId="3" borderId="74" xfId="0" applyNumberFormat="1" applyFont="1" applyFill="1" applyBorder="1"/>
    <xf numFmtId="1" fontId="14" fillId="3" borderId="80" xfId="0" applyNumberFormat="1" applyFont="1" applyFill="1" applyBorder="1"/>
    <xf numFmtId="1" fontId="14" fillId="0" borderId="72" xfId="0" applyNumberFormat="1" applyFont="1" applyBorder="1"/>
    <xf numFmtId="1" fontId="14" fillId="3" borderId="27" xfId="0" applyNumberFormat="1" applyFont="1" applyFill="1" applyBorder="1"/>
    <xf numFmtId="3" fontId="14" fillId="0" borderId="2" xfId="0" applyNumberFormat="1" applyFont="1" applyBorder="1"/>
    <xf numFmtId="3" fontId="14" fillId="2" borderId="2" xfId="0" applyNumberFormat="1" applyFont="1" applyFill="1" applyBorder="1"/>
    <xf numFmtId="1" fontId="14" fillId="2" borderId="27" xfId="0" applyNumberFormat="1" applyFont="1" applyFill="1" applyBorder="1"/>
    <xf numFmtId="1" fontId="14" fillId="3" borderId="28" xfId="0" applyNumberFormat="1" applyFont="1" applyFill="1" applyBorder="1"/>
    <xf numFmtId="3" fontId="14" fillId="0" borderId="41" xfId="0" applyNumberFormat="1" applyFont="1" applyBorder="1"/>
    <xf numFmtId="3" fontId="14" fillId="2" borderId="41" xfId="0" applyNumberFormat="1" applyFont="1" applyFill="1" applyBorder="1"/>
    <xf numFmtId="1" fontId="14" fillId="2" borderId="28" xfId="0" applyNumberFormat="1" applyFont="1" applyFill="1" applyBorder="1"/>
    <xf numFmtId="167" fontId="14" fillId="0" borderId="1" xfId="0" applyNumberFormat="1" applyFont="1" applyBorder="1"/>
    <xf numFmtId="167" fontId="14" fillId="3" borderId="2" xfId="0" applyNumberFormat="1" applyFont="1" applyFill="1" applyBorder="1"/>
    <xf numFmtId="167" fontId="14" fillId="0" borderId="2" xfId="0" applyNumberFormat="1" applyFont="1" applyBorder="1"/>
    <xf numFmtId="167" fontId="14" fillId="0" borderId="27" xfId="0" applyNumberFormat="1" applyFont="1" applyBorder="1"/>
    <xf numFmtId="167" fontId="14" fillId="2" borderId="2" xfId="0" applyNumberFormat="1" applyFont="1" applyFill="1" applyBorder="1"/>
    <xf numFmtId="167" fontId="14" fillId="0" borderId="25" xfId="0" applyNumberFormat="1" applyFont="1" applyBorder="1"/>
    <xf numFmtId="167" fontId="14" fillId="3" borderId="41" xfId="0" applyNumberFormat="1" applyFont="1" applyFill="1" applyBorder="1"/>
    <xf numFmtId="167" fontId="14" fillId="0" borderId="41" xfId="0" applyNumberFormat="1" applyFont="1" applyBorder="1"/>
    <xf numFmtId="167" fontId="14" fillId="0" borderId="28" xfId="0" applyNumberFormat="1" applyFont="1" applyBorder="1"/>
    <xf numFmtId="167" fontId="14" fillId="2" borderId="41" xfId="0" applyNumberFormat="1" applyFont="1" applyFill="1" applyBorder="1"/>
    <xf numFmtId="1" fontId="14" fillId="0" borderId="74" xfId="0" applyNumberFormat="1" applyFont="1" applyBorder="1"/>
    <xf numFmtId="167" fontId="14" fillId="3" borderId="76" xfId="0" applyNumberFormat="1" applyFont="1" applyFill="1" applyBorder="1"/>
    <xf numFmtId="1" fontId="14" fillId="3" borderId="74" xfId="0" applyNumberFormat="1" applyFont="1" applyFill="1" applyBorder="1"/>
    <xf numFmtId="167" fontId="14" fillId="0" borderId="76" xfId="0" applyNumberFormat="1" applyFont="1" applyBorder="1"/>
    <xf numFmtId="167" fontId="14" fillId="0" borderId="74" xfId="0" applyNumberFormat="1" applyFont="1" applyBorder="1"/>
    <xf numFmtId="167" fontId="14" fillId="2" borderId="76" xfId="0" applyNumberFormat="1" applyFont="1" applyFill="1" applyBorder="1"/>
    <xf numFmtId="1" fontId="14" fillId="2" borderId="74" xfId="0" applyNumberFormat="1" applyFont="1" applyFill="1" applyBorder="1"/>
    <xf numFmtId="1" fontId="0" fillId="3" borderId="4" xfId="0" applyNumberFormat="1" applyFill="1" applyBorder="1" applyAlignment="1">
      <alignment horizontal="right"/>
    </xf>
    <xf numFmtId="1" fontId="0" fillId="3" borderId="29" xfId="0" applyNumberFormat="1" applyFill="1" applyBorder="1" applyAlignment="1">
      <alignment horizontal="right"/>
    </xf>
    <xf numFmtId="1" fontId="0" fillId="3" borderId="9" xfId="0" applyNumberFormat="1" applyFill="1" applyBorder="1" applyAlignment="1">
      <alignment horizontal="right"/>
    </xf>
    <xf numFmtId="1" fontId="0" fillId="3" borderId="15" xfId="0" applyNumberFormat="1" applyFill="1" applyBorder="1" applyAlignment="1">
      <alignment horizontal="right"/>
    </xf>
    <xf numFmtId="1" fontId="0" fillId="2" borderId="27" xfId="0" applyNumberFormat="1" applyFill="1" applyBorder="1" applyAlignment="1">
      <alignment horizontal="right"/>
    </xf>
    <xf numFmtId="1" fontId="0" fillId="2" borderId="28" xfId="0" applyNumberFormat="1" applyFill="1" applyBorder="1" applyAlignment="1">
      <alignment horizontal="right"/>
    </xf>
    <xf numFmtId="1" fontId="0" fillId="2" borderId="73" xfId="0" applyNumberFormat="1" applyFill="1" applyBorder="1" applyAlignment="1">
      <alignment horizontal="right"/>
    </xf>
    <xf numFmtId="167" fontId="19" fillId="0" borderId="44" xfId="0" applyNumberFormat="1" applyFont="1" applyBorder="1" applyAlignment="1">
      <alignment horizontal="left"/>
    </xf>
    <xf numFmtId="167" fontId="19" fillId="0" borderId="19" xfId="0" applyNumberFormat="1" applyFont="1" applyBorder="1"/>
    <xf numFmtId="167" fontId="19" fillId="0" borderId="40" xfId="0" applyNumberFormat="1" applyFont="1" applyBorder="1" applyAlignment="1">
      <alignment horizontal="center"/>
    </xf>
    <xf numFmtId="1" fontId="19" fillId="0" borderId="19" xfId="0" applyNumberFormat="1" applyFont="1" applyBorder="1"/>
    <xf numFmtId="167" fontId="19" fillId="0" borderId="40" xfId="0" applyNumberFormat="1" applyFont="1" applyBorder="1" applyAlignment="1">
      <alignment horizontal="left"/>
    </xf>
    <xf numFmtId="167" fontId="19" fillId="0" borderId="8" xfId="0" applyNumberFormat="1" applyFont="1" applyBorder="1"/>
    <xf numFmtId="167" fontId="19" fillId="0" borderId="32" xfId="0" applyNumberFormat="1" applyFont="1" applyBorder="1"/>
    <xf numFmtId="167" fontId="19" fillId="0" borderId="7" xfId="0" applyNumberFormat="1" applyFont="1" applyBorder="1" applyAlignment="1">
      <alignment horizontal="left"/>
    </xf>
    <xf numFmtId="1" fontId="19" fillId="0" borderId="32" xfId="0" applyNumberFormat="1" applyFont="1" applyBorder="1"/>
    <xf numFmtId="167" fontId="19" fillId="0" borderId="8" xfId="0" applyNumberFormat="1" applyFont="1" applyBorder="1" applyAlignment="1">
      <alignment horizontal="left"/>
    </xf>
    <xf numFmtId="167" fontId="19" fillId="0" borderId="7" xfId="0" applyNumberFormat="1" applyFont="1" applyBorder="1" applyAlignment="1">
      <alignment horizontal="center"/>
    </xf>
    <xf numFmtId="1" fontId="0" fillId="0" borderId="10" xfId="0" applyNumberFormat="1" applyBorder="1"/>
    <xf numFmtId="167" fontId="0" fillId="0" borderId="101" xfId="0" applyNumberFormat="1" applyBorder="1"/>
    <xf numFmtId="0" fontId="0" fillId="0" borderId="0" xfId="0" applyBorder="1" applyAlignment="1">
      <alignment horizontal="right"/>
    </xf>
    <xf numFmtId="0" fontId="19" fillId="0" borderId="18" xfId="0" applyFont="1" applyBorder="1"/>
    <xf numFmtId="37" fontId="4" fillId="2" borderId="26" xfId="0" applyNumberFormat="1" applyFont="1" applyFill="1" applyBorder="1" applyAlignment="1"/>
    <xf numFmtId="37" fontId="5" fillId="2" borderId="33" xfId="0" applyNumberFormat="1" applyFont="1" applyFill="1" applyBorder="1" applyAlignment="1"/>
    <xf numFmtId="37" fontId="4" fillId="2" borderId="34" xfId="0" applyNumberFormat="1" applyFont="1" applyFill="1" applyBorder="1" applyAlignment="1"/>
    <xf numFmtId="37" fontId="4" fillId="2" borderId="34" xfId="1" applyNumberFormat="1" applyFont="1" applyFill="1" applyBorder="1" applyAlignment="1"/>
    <xf numFmtId="37" fontId="8" fillId="2" borderId="13" xfId="0" applyNumberFormat="1" applyFont="1" applyFill="1" applyBorder="1" applyAlignment="1"/>
    <xf numFmtId="1" fontId="14" fillId="0" borderId="57" xfId="0" applyNumberFormat="1" applyFont="1" applyBorder="1"/>
    <xf numFmtId="1" fontId="14" fillId="3" borderId="0" xfId="0" applyNumberFormat="1" applyFont="1" applyFill="1" applyAlignment="1">
      <alignment horizontal="right"/>
    </xf>
    <xf numFmtId="1" fontId="14" fillId="3" borderId="58" xfId="0" applyNumberFormat="1" applyFont="1" applyFill="1" applyBorder="1" applyAlignment="1">
      <alignment horizontal="right"/>
    </xf>
    <xf numFmtId="1" fontId="14" fillId="3" borderId="0" xfId="0" applyNumberFormat="1" applyFont="1" applyFill="1" applyBorder="1" applyAlignment="1">
      <alignment horizontal="right"/>
    </xf>
    <xf numFmtId="1" fontId="14" fillId="3" borderId="0" xfId="0" applyNumberFormat="1" applyFont="1" applyFill="1"/>
    <xf numFmtId="1" fontId="14" fillId="3" borderId="58" xfId="0" applyNumberFormat="1" applyFont="1" applyFill="1" applyBorder="1"/>
    <xf numFmtId="1" fontId="0" fillId="0" borderId="0" xfId="0" applyNumberFormat="1" applyBorder="1" applyAlignment="1">
      <alignment horizontal="right"/>
    </xf>
    <xf numFmtId="1" fontId="14" fillId="0" borderId="0" xfId="0" applyNumberFormat="1" applyFont="1" applyBorder="1" applyAlignment="1">
      <alignment horizontal="right"/>
    </xf>
    <xf numFmtId="3" fontId="14" fillId="0" borderId="0" xfId="0" applyNumberFormat="1" applyFont="1" applyBorder="1" applyAlignment="1">
      <alignment horizontal="right"/>
    </xf>
    <xf numFmtId="3" fontId="0" fillId="0" borderId="0" xfId="0" applyNumberFormat="1" applyBorder="1" applyAlignment="1">
      <alignment horizontal="right"/>
    </xf>
    <xf numFmtId="167" fontId="13" fillId="0" borderId="0" xfId="0" applyNumberFormat="1" applyFont="1" applyBorder="1"/>
    <xf numFmtId="3" fontId="14" fillId="0" borderId="4" xfId="0" applyNumberFormat="1" applyFont="1" applyBorder="1" applyAlignment="1">
      <alignment horizontal="right"/>
    </xf>
    <xf numFmtId="3" fontId="14" fillId="0" borderId="29" xfId="0" applyNumberFormat="1" applyFont="1" applyBorder="1" applyAlignment="1">
      <alignment horizontal="right"/>
    </xf>
    <xf numFmtId="1" fontId="12" fillId="0" borderId="75" xfId="0" applyNumberFormat="1" applyFont="1" applyFill="1" applyBorder="1"/>
    <xf numFmtId="1" fontId="0" fillId="0" borderId="75" xfId="0" applyNumberFormat="1" applyFill="1" applyBorder="1" applyAlignment="1">
      <alignment horizontal="center"/>
    </xf>
    <xf numFmtId="1" fontId="0" fillId="0" borderId="75" xfId="0" applyNumberFormat="1" applyFill="1" applyBorder="1"/>
    <xf numFmtId="1" fontId="0" fillId="0" borderId="75" xfId="0" applyNumberFormat="1" applyFill="1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167" fontId="19" fillId="0" borderId="18" xfId="0" applyNumberFormat="1" applyFont="1" applyBorder="1"/>
    <xf numFmtId="1" fontId="0" fillId="0" borderId="2" xfId="0" applyNumberFormat="1" applyBorder="1"/>
    <xf numFmtId="1" fontId="0" fillId="0" borderId="75" xfId="0" applyNumberFormat="1" applyBorder="1"/>
    <xf numFmtId="167" fontId="13" fillId="0" borderId="0" xfId="0" applyNumberFormat="1" applyFont="1" applyBorder="1" applyAlignment="1"/>
    <xf numFmtId="167" fontId="19" fillId="0" borderId="0" xfId="0" applyNumberFormat="1" applyFont="1" applyBorder="1"/>
    <xf numFmtId="167" fontId="13" fillId="0" borderId="0" xfId="0" applyNumberFormat="1" applyFont="1" applyBorder="1" applyAlignment="1">
      <alignment horizontal="center"/>
    </xf>
    <xf numFmtId="0" fontId="13" fillId="0" borderId="0" xfId="0" applyFont="1" applyBorder="1"/>
    <xf numFmtId="0" fontId="19" fillId="0" borderId="0" xfId="0" applyFont="1" applyBorder="1"/>
    <xf numFmtId="0" fontId="19" fillId="0" borderId="22" xfId="0" applyFont="1" applyBorder="1"/>
    <xf numFmtId="0" fontId="19" fillId="0" borderId="21" xfId="0" applyFont="1" applyBorder="1"/>
    <xf numFmtId="0" fontId="10" fillId="0" borderId="18" xfId="0" applyFont="1" applyBorder="1" applyAlignment="1"/>
    <xf numFmtId="0" fontId="10" fillId="0" borderId="102" xfId="0" applyFont="1" applyBorder="1" applyAlignment="1"/>
    <xf numFmtId="168" fontId="10" fillId="0" borderId="103" xfId="0" applyNumberFormat="1" applyFont="1" applyBorder="1" applyAlignment="1"/>
    <xf numFmtId="168" fontId="10" fillId="0" borderId="22" xfId="0" applyNumberFormat="1" applyFont="1" applyBorder="1" applyAlignment="1"/>
    <xf numFmtId="168" fontId="10" fillId="0" borderId="18" xfId="0" applyNumberFormat="1" applyFont="1" applyBorder="1" applyAlignment="1"/>
    <xf numFmtId="164" fontId="10" fillId="0" borderId="0" xfId="0" applyNumberFormat="1" applyFont="1" applyAlignment="1"/>
    <xf numFmtId="166" fontId="8" fillId="0" borderId="52" xfId="0" applyNumberFormat="1" applyFont="1" applyBorder="1" applyAlignment="1">
      <alignment horizontal="right"/>
    </xf>
    <xf numFmtId="167" fontId="0" fillId="0" borderId="79" xfId="0" applyNumberFormat="1" applyBorder="1"/>
    <xf numFmtId="1" fontId="0" fillId="0" borderId="80" xfId="0" applyNumberFormat="1" applyBorder="1"/>
    <xf numFmtId="3" fontId="0" fillId="0" borderId="4" xfId="0" applyNumberFormat="1" applyBorder="1"/>
    <xf numFmtId="3" fontId="0" fillId="0" borderId="29" xfId="0" applyNumberFormat="1" applyBorder="1"/>
    <xf numFmtId="170" fontId="17" fillId="0" borderId="77" xfId="0" applyNumberFormat="1" applyFont="1" applyBorder="1"/>
    <xf numFmtId="170" fontId="17" fillId="0" borderId="8" xfId="0" applyNumberFormat="1" applyFont="1" applyBorder="1"/>
    <xf numFmtId="37" fontId="4" fillId="2" borderId="26" xfId="0" applyNumberFormat="1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168" fontId="0" fillId="0" borderId="0" xfId="0" applyNumberFormat="1" applyBorder="1" applyAlignment="1">
      <alignment horizontal="right"/>
    </xf>
    <xf numFmtId="2" fontId="0" fillId="0" borderId="0" xfId="0" applyNumberFormat="1" applyBorder="1"/>
    <xf numFmtId="1" fontId="13" fillId="0" borderId="0" xfId="0" applyNumberFormat="1" applyFont="1" applyBorder="1"/>
    <xf numFmtId="0" fontId="12" fillId="0" borderId="24" xfId="0" applyFont="1" applyBorder="1"/>
    <xf numFmtId="3" fontId="0" fillId="2" borderId="1" xfId="0" applyNumberFormat="1" applyFill="1" applyBorder="1"/>
    <xf numFmtId="3" fontId="0" fillId="2" borderId="25" xfId="0" applyNumberFormat="1" applyFill="1" applyBorder="1"/>
    <xf numFmtId="3" fontId="0" fillId="2" borderId="28" xfId="0" applyNumberFormat="1" applyFill="1" applyBorder="1"/>
    <xf numFmtId="167" fontId="19" fillId="0" borderId="0" xfId="0" applyNumberFormat="1" applyFont="1" applyBorder="1" applyAlignment="1">
      <alignment horizontal="left"/>
    </xf>
    <xf numFmtId="167" fontId="12" fillId="0" borderId="72" xfId="0" applyNumberFormat="1" applyFont="1" applyBorder="1"/>
    <xf numFmtId="172" fontId="0" fillId="0" borderId="0" xfId="0" applyNumberFormat="1" applyBorder="1"/>
    <xf numFmtId="0" fontId="19" fillId="0" borderId="5" xfId="0" applyFont="1" applyBorder="1"/>
    <xf numFmtId="173" fontId="0" fillId="0" borderId="0" xfId="1" applyNumberFormat="1" applyFont="1"/>
    <xf numFmtId="167" fontId="0" fillId="0" borderId="34" xfId="0" applyNumberFormat="1" applyBorder="1"/>
    <xf numFmtId="167" fontId="14" fillId="0" borderId="75" xfId="0" applyNumberFormat="1" applyFont="1" applyBorder="1"/>
    <xf numFmtId="1" fontId="0" fillId="2" borderId="18" xfId="0" applyNumberFormat="1" applyFill="1" applyBorder="1"/>
    <xf numFmtId="1" fontId="0" fillId="2" borderId="73" xfId="0" applyNumberFormat="1" applyFill="1" applyBorder="1"/>
    <xf numFmtId="1" fontId="0" fillId="2" borderId="72" xfId="0" applyNumberFormat="1" applyFill="1" applyBorder="1"/>
    <xf numFmtId="1" fontId="14" fillId="2" borderId="18" xfId="0" applyNumberFormat="1" applyFont="1" applyFill="1" applyBorder="1"/>
    <xf numFmtId="1" fontId="14" fillId="2" borderId="73" xfId="0" applyNumberFormat="1" applyFont="1" applyFill="1" applyBorder="1"/>
    <xf numFmtId="168" fontId="14" fillId="0" borderId="0" xfId="0" applyNumberFormat="1" applyFont="1"/>
    <xf numFmtId="167" fontId="0" fillId="2" borderId="18" xfId="0" applyNumberFormat="1" applyFill="1" applyBorder="1"/>
    <xf numFmtId="0" fontId="12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167" fontId="0" fillId="0" borderId="0" xfId="0" applyNumberFormat="1" applyFill="1" applyBorder="1"/>
    <xf numFmtId="1" fontId="0" fillId="0" borderId="0" xfId="0" applyNumberFormat="1" applyFill="1" applyBorder="1"/>
    <xf numFmtId="167" fontId="0" fillId="0" borderId="0" xfId="0" applyNumberFormat="1" applyFill="1" applyBorder="1" applyAlignment="1">
      <alignment horizontal="right"/>
    </xf>
    <xf numFmtId="3" fontId="0" fillId="0" borderId="0" xfId="0" applyNumberFormat="1" applyFill="1" applyBorder="1"/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0" fillId="0" borderId="0" xfId="0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 applyBorder="1" applyAlignment="1"/>
    <xf numFmtId="0" fontId="16" fillId="0" borderId="0" xfId="0" applyFont="1" applyFill="1" applyBorder="1"/>
    <xf numFmtId="167" fontId="12" fillId="0" borderId="0" xfId="0" applyNumberFormat="1" applyFont="1" applyFill="1" applyBorder="1"/>
    <xf numFmtId="167" fontId="17" fillId="0" borderId="0" xfId="0" applyNumberFormat="1" applyFont="1" applyFill="1" applyBorder="1" applyAlignment="1">
      <alignment horizontal="right"/>
    </xf>
    <xf numFmtId="167" fontId="17" fillId="0" borderId="0" xfId="0" applyNumberFormat="1" applyFont="1" applyFill="1" applyBorder="1" applyAlignment="1">
      <alignment horizontal="left"/>
    </xf>
    <xf numFmtId="167" fontId="17" fillId="0" borderId="0" xfId="0" applyNumberFormat="1" applyFont="1" applyFill="1" applyBorder="1"/>
    <xf numFmtId="167" fontId="0" fillId="0" borderId="0" xfId="0" applyNumberFormat="1" applyFill="1" applyBorder="1" applyAlignment="1">
      <alignment horizontal="center"/>
    </xf>
    <xf numFmtId="2" fontId="12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 applyBorder="1" applyAlignment="1">
      <alignment horizontal="left"/>
    </xf>
    <xf numFmtId="3" fontId="0" fillId="0" borderId="0" xfId="0" applyNumberForma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35" fillId="0" borderId="21" xfId="0" applyFont="1" applyBorder="1" applyAlignment="1"/>
    <xf numFmtId="0" fontId="19" fillId="0" borderId="0" xfId="0" applyFont="1" applyFill="1" applyBorder="1"/>
    <xf numFmtId="167" fontId="0" fillId="2" borderId="57" xfId="0" applyNumberFormat="1" applyFill="1" applyBorder="1"/>
    <xf numFmtId="37" fontId="10" fillId="0" borderId="18" xfId="0" applyNumberFormat="1" applyFont="1" applyBorder="1" applyAlignment="1"/>
    <xf numFmtId="3" fontId="10" fillId="0" borderId="18" xfId="0" applyNumberFormat="1" applyFont="1" applyBorder="1" applyAlignment="1"/>
    <xf numFmtId="0" fontId="11" fillId="0" borderId="0" xfId="0" applyFont="1" applyBorder="1" applyAlignment="1">
      <alignment horizontal="center"/>
    </xf>
    <xf numFmtId="166" fontId="8" fillId="0" borderId="0" xfId="0" applyNumberFormat="1" applyFont="1" applyBorder="1" applyAlignment="1"/>
    <xf numFmtId="166" fontId="20" fillId="0" borderId="0" xfId="0" applyNumberFormat="1" applyFont="1" applyBorder="1" applyAlignment="1"/>
    <xf numFmtId="166" fontId="8" fillId="0" borderId="0" xfId="0" applyNumberFormat="1" applyFont="1" applyBorder="1" applyAlignment="1">
      <alignment horizontal="right"/>
    </xf>
    <xf numFmtId="168" fontId="10" fillId="0" borderId="0" xfId="0" applyNumberFormat="1" applyFont="1" applyBorder="1" applyAlignment="1"/>
    <xf numFmtId="164" fontId="10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3" fontId="8" fillId="0" borderId="0" xfId="0" applyNumberFormat="1" applyFont="1" applyBorder="1" applyAlignment="1"/>
    <xf numFmtId="1" fontId="11" fillId="0" borderId="92" xfId="0" applyNumberFormat="1" applyFont="1" applyBorder="1" applyAlignment="1">
      <alignment horizontal="center"/>
    </xf>
    <xf numFmtId="3" fontId="8" fillId="0" borderId="92" xfId="0" applyNumberFormat="1" applyFont="1" applyBorder="1" applyAlignment="1"/>
    <xf numFmtId="166" fontId="8" fillId="0" borderId="92" xfId="0" applyNumberFormat="1" applyFont="1" applyBorder="1" applyAlignment="1"/>
    <xf numFmtId="3" fontId="29" fillId="1" borderId="4" xfId="0" applyNumberFormat="1" applyFont="1" applyFill="1" applyBorder="1" applyAlignment="1"/>
    <xf numFmtId="3" fontId="29" fillId="1" borderId="23" xfId="0" applyNumberFormat="1" applyFont="1" applyFill="1" applyBorder="1" applyAlignment="1"/>
    <xf numFmtId="3" fontId="32" fillId="1" borderId="63" xfId="0" applyNumberFormat="1" applyFont="1" applyFill="1" applyBorder="1" applyAlignment="1"/>
    <xf numFmtId="3" fontId="32" fillId="1" borderId="29" xfId="0" applyNumberFormat="1" applyFont="1" applyFill="1" applyBorder="1" applyAlignment="1"/>
    <xf numFmtId="167" fontId="0" fillId="0" borderId="13" xfId="0" applyNumberFormat="1" applyBorder="1"/>
    <xf numFmtId="167" fontId="15" fillId="0" borderId="0" xfId="0" applyNumberFormat="1" applyFont="1" applyBorder="1"/>
    <xf numFmtId="167" fontId="15" fillId="0" borderId="0" xfId="0" applyNumberFormat="1" applyFont="1" applyBorder="1" applyAlignment="1">
      <alignment horizontal="left"/>
    </xf>
    <xf numFmtId="167" fontId="14" fillId="0" borderId="0" xfId="0" applyNumberFormat="1" applyFont="1" applyBorder="1" applyAlignment="1"/>
    <xf numFmtId="0" fontId="36" fillId="0" borderId="19" xfId="0" applyFont="1" applyBorder="1"/>
    <xf numFmtId="0" fontId="36" fillId="0" borderId="32" xfId="0" applyFont="1" applyBorder="1"/>
    <xf numFmtId="167" fontId="0" fillId="0" borderId="5" xfId="0" applyNumberFormat="1" applyBorder="1" applyAlignment="1">
      <alignment horizontal="left"/>
    </xf>
    <xf numFmtId="167" fontId="0" fillId="0" borderId="33" xfId="0" applyNumberFormat="1" applyBorder="1" applyAlignment="1">
      <alignment horizontal="left"/>
    </xf>
    <xf numFmtId="0" fontId="13" fillId="0" borderId="44" xfId="0" applyFont="1" applyBorder="1" applyAlignment="1"/>
    <xf numFmtId="173" fontId="19" fillId="0" borderId="0" xfId="1" applyNumberFormat="1" applyFont="1"/>
    <xf numFmtId="167" fontId="19" fillId="0" borderId="21" xfId="0" applyNumberFormat="1" applyFont="1" applyBorder="1"/>
    <xf numFmtId="173" fontId="14" fillId="0" borderId="0" xfId="1" applyNumberFormat="1" applyFont="1"/>
    <xf numFmtId="1" fontId="14" fillId="0" borderId="75" xfId="0" applyNumberFormat="1" applyFont="1" applyBorder="1"/>
    <xf numFmtId="0" fontId="0" fillId="0" borderId="5" xfId="0" applyBorder="1"/>
    <xf numFmtId="0" fontId="13" fillId="0" borderId="22" xfId="0" quotePrefix="1" applyFont="1" applyBorder="1" applyAlignment="1">
      <alignment horizontal="left"/>
    </xf>
    <xf numFmtId="0" fontId="19" fillId="0" borderId="22" xfId="0" applyFont="1" applyBorder="1" applyAlignment="1">
      <alignment horizontal="left"/>
    </xf>
    <xf numFmtId="167" fontId="38" fillId="0" borderId="0" xfId="0" applyNumberFormat="1" applyFont="1"/>
    <xf numFmtId="0" fontId="19" fillId="0" borderId="31" xfId="0" applyFont="1" applyBorder="1"/>
    <xf numFmtId="170" fontId="17" fillId="0" borderId="0" xfId="0" applyNumberFormat="1" applyFont="1" applyBorder="1" applyAlignment="1">
      <alignment horizontal="center"/>
    </xf>
    <xf numFmtId="168" fontId="10" fillId="0" borderId="0" xfId="0" applyNumberFormat="1" applyFont="1" applyAlignment="1"/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37" fontId="8" fillId="0" borderId="75" xfId="0" applyNumberFormat="1" applyFont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11" fillId="0" borderId="84" xfId="0" applyNumberFormat="1" applyFont="1" applyBorder="1" applyAlignment="1"/>
    <xf numFmtId="37" fontId="11" fillId="0" borderId="5" xfId="0" applyNumberFormat="1" applyFont="1" applyBorder="1" applyAlignment="1">
      <alignment horizontal="centerContinuous"/>
    </xf>
    <xf numFmtId="37" fontId="11" fillId="0" borderId="0" xfId="0" applyNumberFormat="1" applyFont="1" applyBorder="1" applyAlignment="1">
      <alignment horizontal="centerContinuous"/>
    </xf>
    <xf numFmtId="166" fontId="11" fillId="0" borderId="5" xfId="0" applyNumberFormat="1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164" fontId="11" fillId="0" borderId="5" xfId="0" applyNumberFormat="1" applyFont="1" applyBorder="1" applyAlignment="1">
      <alignment horizontal="left"/>
    </xf>
    <xf numFmtId="0" fontId="19" fillId="0" borderId="7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1" fontId="0" fillId="0" borderId="4" xfId="0" applyNumberFormat="1" applyBorder="1"/>
    <xf numFmtId="1" fontId="0" fillId="0" borderId="29" xfId="0" applyNumberFormat="1" applyBorder="1"/>
    <xf numFmtId="0" fontId="13" fillId="0" borderId="0" xfId="0" applyFont="1" applyBorder="1" applyAlignment="1"/>
    <xf numFmtId="37" fontId="5" fillId="0" borderId="2" xfId="0" applyNumberFormat="1" applyFont="1" applyBorder="1" applyAlignment="1"/>
    <xf numFmtId="0" fontId="5" fillId="0" borderId="41" xfId="0" applyFont="1" applyBorder="1" applyAlignment="1"/>
    <xf numFmtId="37" fontId="5" fillId="0" borderId="30" xfId="0" applyNumberFormat="1" applyFont="1" applyBorder="1" applyAlignment="1"/>
    <xf numFmtId="164" fontId="5" fillId="0" borderId="31" xfId="0" applyNumberFormat="1" applyFont="1" applyBorder="1" applyAlignment="1"/>
    <xf numFmtId="164" fontId="5" fillId="0" borderId="33" xfId="0" applyNumberFormat="1" applyFont="1" applyBorder="1" applyAlignment="1"/>
    <xf numFmtId="37" fontId="5" fillId="0" borderId="30" xfId="0" applyNumberFormat="1" applyFont="1" applyBorder="1" applyAlignment="1">
      <alignment wrapText="1"/>
    </xf>
    <xf numFmtId="3" fontId="5" fillId="0" borderId="31" xfId="0" applyNumberFormat="1" applyFont="1" applyBorder="1" applyAlignment="1"/>
    <xf numFmtId="3" fontId="5" fillId="0" borderId="0" xfId="0" applyNumberFormat="1" applyFont="1" applyBorder="1" applyAlignment="1"/>
    <xf numFmtId="0" fontId="40" fillId="0" borderId="0" xfId="0" applyFont="1"/>
    <xf numFmtId="0" fontId="10" fillId="0" borderId="0" xfId="0" applyFont="1"/>
    <xf numFmtId="0" fontId="41" fillId="0" borderId="0" xfId="0" applyFont="1"/>
    <xf numFmtId="1" fontId="0" fillId="0" borderId="76" xfId="0" applyNumberFormat="1" applyBorder="1"/>
    <xf numFmtId="1" fontId="0" fillId="0" borderId="46" xfId="0" applyNumberFormat="1" applyBorder="1" applyAlignment="1">
      <alignment horizontal="right"/>
    </xf>
    <xf numFmtId="1" fontId="0" fillId="0" borderId="95" xfId="0" applyNumberFormat="1" applyBorder="1"/>
    <xf numFmtId="0" fontId="12" fillId="0" borderId="37" xfId="0" applyFont="1" applyBorder="1" applyAlignment="1">
      <alignment horizontal="center"/>
    </xf>
    <xf numFmtId="167" fontId="0" fillId="0" borderId="75" xfId="0" applyNumberFormat="1" applyBorder="1" applyAlignment="1">
      <alignment horizontal="left"/>
    </xf>
    <xf numFmtId="167" fontId="0" fillId="0" borderId="75" xfId="0" applyNumberFormat="1" applyBorder="1" applyAlignment="1">
      <alignment horizontal="right"/>
    </xf>
    <xf numFmtId="37" fontId="4" fillId="0" borderId="75" xfId="0" applyNumberFormat="1" applyFont="1" applyBorder="1" applyAlignment="1">
      <alignment horizontal="centerContinuous"/>
    </xf>
    <xf numFmtId="3" fontId="4" fillId="0" borderId="0" xfId="0" applyNumberFormat="1" applyFont="1" applyBorder="1" applyAlignment="1">
      <alignment horizontal="centerContinuous"/>
    </xf>
    <xf numFmtId="37" fontId="4" fillId="0" borderId="0" xfId="0" applyNumberFormat="1" applyFont="1" applyBorder="1" applyAlignment="1">
      <alignment horizontal="centerContinuous"/>
    </xf>
    <xf numFmtId="164" fontId="4" fillId="0" borderId="2" xfId="0" applyNumberFormat="1" applyFont="1" applyBorder="1" applyAlignment="1">
      <alignment horizontal="left"/>
    </xf>
    <xf numFmtId="164" fontId="5" fillId="0" borderId="1" xfId="0" applyNumberFormat="1" applyFont="1" applyBorder="1" applyAlignment="1"/>
    <xf numFmtId="37" fontId="5" fillId="2" borderId="30" xfId="0" applyNumberFormat="1" applyFont="1" applyFill="1" applyBorder="1" applyAlignment="1"/>
    <xf numFmtId="37" fontId="5" fillId="2" borderId="4" xfId="0" applyNumberFormat="1" applyFont="1" applyFill="1" applyBorder="1" applyAlignment="1"/>
    <xf numFmtId="164" fontId="5" fillId="2" borderId="31" xfId="0" applyNumberFormat="1" applyFont="1" applyFill="1" applyBorder="1" applyAlignment="1"/>
    <xf numFmtId="0" fontId="5" fillId="2" borderId="23" xfId="0" applyFont="1" applyFill="1" applyBorder="1" applyAlignment="1"/>
    <xf numFmtId="3" fontId="5" fillId="2" borderId="31" xfId="0" applyNumberFormat="1" applyFont="1" applyFill="1" applyBorder="1" applyAlignment="1"/>
    <xf numFmtId="1" fontId="5" fillId="2" borderId="23" xfId="0" applyNumberFormat="1" applyFont="1" applyFill="1" applyBorder="1" applyAlignment="1"/>
    <xf numFmtId="164" fontId="5" fillId="2" borderId="33" xfId="0" applyNumberFormat="1" applyFont="1" applyFill="1" applyBorder="1" applyAlignment="1"/>
    <xf numFmtId="0" fontId="5" fillId="2" borderId="29" xfId="0" applyFont="1" applyFill="1" applyBorder="1" applyAlignment="1"/>
    <xf numFmtId="37" fontId="5" fillId="2" borderId="2" xfId="0" applyNumberFormat="1" applyFont="1" applyFill="1" applyBorder="1" applyAlignment="1"/>
    <xf numFmtId="0" fontId="5" fillId="2" borderId="0" xfId="0" applyFont="1" applyFill="1" applyBorder="1" applyAlignment="1"/>
    <xf numFmtId="3" fontId="5" fillId="2" borderId="0" xfId="0" applyNumberFormat="1" applyFont="1" applyFill="1" applyBorder="1" applyAlignment="1"/>
    <xf numFmtId="0" fontId="5" fillId="2" borderId="41" xfId="0" applyFont="1" applyFill="1" applyBorder="1" applyAlignment="1"/>
    <xf numFmtId="167" fontId="14" fillId="0" borderId="44" xfId="0" applyNumberFormat="1" applyFont="1" applyBorder="1"/>
    <xf numFmtId="1" fontId="0" fillId="3" borderId="2" xfId="0" applyNumberFormat="1" applyFill="1" applyBorder="1"/>
    <xf numFmtId="0" fontId="12" fillId="0" borderId="36" xfId="0" applyFont="1" applyBorder="1" applyAlignment="1">
      <alignment horizontal="right"/>
    </xf>
    <xf numFmtId="167" fontId="12" fillId="0" borderId="37" xfId="0" applyNumberFormat="1" applyFont="1" applyBorder="1" applyAlignment="1">
      <alignment horizontal="left"/>
    </xf>
    <xf numFmtId="3" fontId="0" fillId="0" borderId="5" xfId="0" applyNumberFormat="1" applyBorder="1"/>
    <xf numFmtId="167" fontId="0" fillId="0" borderId="14" xfId="0" applyNumberFormat="1" applyBorder="1" applyAlignment="1"/>
    <xf numFmtId="168" fontId="0" fillId="0" borderId="0" xfId="0" applyNumberFormat="1" applyAlignment="1"/>
    <xf numFmtId="168" fontId="0" fillId="0" borderId="0" xfId="0" applyNumberFormat="1" applyBorder="1" applyAlignment="1"/>
    <xf numFmtId="171" fontId="0" fillId="0" borderId="18" xfId="0" applyNumberFormat="1" applyBorder="1"/>
    <xf numFmtId="0" fontId="19" fillId="0" borderId="18" xfId="0" applyFont="1" applyFill="1" applyBorder="1" applyAlignment="1" applyProtection="1">
      <alignment horizontal="left"/>
    </xf>
    <xf numFmtId="172" fontId="0" fillId="0" borderId="31" xfId="0" applyNumberFormat="1" applyBorder="1"/>
    <xf numFmtId="167" fontId="0" fillId="0" borderId="31" xfId="0" applyNumberFormat="1" applyBorder="1"/>
    <xf numFmtId="0" fontId="19" fillId="0" borderId="0" xfId="0" applyFont="1"/>
    <xf numFmtId="0" fontId="19" fillId="4" borderId="22" xfId="0" applyFont="1" applyFill="1" applyBorder="1"/>
    <xf numFmtId="0" fontId="19" fillId="4" borderId="18" xfId="0" applyFont="1" applyFill="1" applyBorder="1"/>
    <xf numFmtId="0" fontId="19" fillId="4" borderId="0" xfId="0" applyFont="1" applyFill="1" applyAlignment="1" applyProtection="1">
      <alignment horizontal="left"/>
    </xf>
    <xf numFmtId="0" fontId="10" fillId="0" borderId="23" xfId="0" applyFont="1" applyBorder="1" applyAlignment="1"/>
    <xf numFmtId="0" fontId="10" fillId="0" borderId="79" xfId="0" applyFont="1" applyBorder="1" applyAlignment="1"/>
    <xf numFmtId="167" fontId="14" fillId="0" borderId="16" xfId="0" applyNumberFormat="1" applyFont="1" applyBorder="1"/>
    <xf numFmtId="167" fontId="14" fillId="0" borderId="19" xfId="0" applyNumberFormat="1" applyFont="1" applyBorder="1"/>
    <xf numFmtId="167" fontId="14" fillId="0" borderId="44" xfId="0" applyNumberFormat="1" applyFont="1" applyBorder="1" applyAlignment="1">
      <alignment horizontal="center"/>
    </xf>
    <xf numFmtId="167" fontId="14" fillId="0" borderId="40" xfId="0" applyNumberFormat="1" applyFont="1" applyBorder="1" applyAlignment="1">
      <alignment horizontal="center"/>
    </xf>
    <xf numFmtId="167" fontId="14" fillId="0" borderId="8" xfId="0" applyNumberFormat="1" applyFont="1" applyBorder="1"/>
    <xf numFmtId="167" fontId="14" fillId="0" borderId="32" xfId="0" applyNumberFormat="1" applyFont="1" applyBorder="1"/>
    <xf numFmtId="167" fontId="14" fillId="0" borderId="8" xfId="0" applyNumberFormat="1" applyFont="1" applyBorder="1" applyAlignment="1">
      <alignment horizontal="left"/>
    </xf>
    <xf numFmtId="1" fontId="14" fillId="0" borderId="32" xfId="0" applyNumberFormat="1" applyFont="1" applyBorder="1"/>
    <xf numFmtId="167" fontId="14" fillId="0" borderId="7" xfId="0" applyNumberFormat="1" applyFont="1" applyBorder="1" applyAlignment="1">
      <alignment horizontal="left"/>
    </xf>
    <xf numFmtId="167" fontId="14" fillId="0" borderId="75" xfId="0" applyNumberFormat="1" applyFont="1" applyBorder="1" applyAlignment="1">
      <alignment horizontal="center"/>
    </xf>
    <xf numFmtId="167" fontId="14" fillId="0" borderId="75" xfId="0" applyNumberFormat="1" applyFont="1" applyBorder="1" applyAlignment="1">
      <alignment horizontal="left"/>
    </xf>
    <xf numFmtId="167" fontId="14" fillId="0" borderId="7" xfId="0" applyNumberFormat="1" applyFont="1" applyBorder="1" applyAlignment="1">
      <alignment horizontal="center"/>
    </xf>
    <xf numFmtId="167" fontId="13" fillId="0" borderId="16" xfId="0" applyNumberFormat="1" applyFont="1" applyBorder="1" applyAlignment="1">
      <alignment horizontal="left"/>
    </xf>
    <xf numFmtId="0" fontId="19" fillId="0" borderId="19" xfId="0" applyFont="1" applyBorder="1" applyAlignment="1">
      <alignment horizontal="left"/>
    </xf>
    <xf numFmtId="167" fontId="19" fillId="0" borderId="19" xfId="0" applyNumberFormat="1" applyFont="1" applyBorder="1" applyAlignment="1">
      <alignment horizontal="left"/>
    </xf>
    <xf numFmtId="0" fontId="19" fillId="0" borderId="32" xfId="0" applyFont="1" applyBorder="1" applyAlignment="1">
      <alignment horizontal="left"/>
    </xf>
    <xf numFmtId="167" fontId="19" fillId="0" borderId="32" xfId="0" applyNumberFormat="1" applyFont="1" applyBorder="1" applyAlignment="1">
      <alignment horizontal="left"/>
    </xf>
    <xf numFmtId="167" fontId="17" fillId="0" borderId="78" xfId="0" applyNumberFormat="1" applyFont="1" applyBorder="1" applyAlignment="1">
      <alignment horizontal="center"/>
    </xf>
    <xf numFmtId="167" fontId="17" fillId="0" borderId="0" xfId="0" applyNumberFormat="1" applyFont="1" applyBorder="1" applyAlignment="1">
      <alignment horizontal="right"/>
    </xf>
    <xf numFmtId="167" fontId="17" fillId="0" borderId="0" xfId="0" applyNumberFormat="1" applyFont="1" applyBorder="1" applyAlignment="1">
      <alignment horizontal="left"/>
    </xf>
    <xf numFmtId="167" fontId="17" fillId="0" borderId="0" xfId="0" applyNumberFormat="1" applyFont="1" applyBorder="1"/>
    <xf numFmtId="1" fontId="12" fillId="0" borderId="78" xfId="0" applyNumberFormat="1" applyFont="1" applyBorder="1" applyAlignment="1">
      <alignment horizontal="center"/>
    </xf>
    <xf numFmtId="2" fontId="12" fillId="0" borderId="78" xfId="0" applyNumberFormat="1" applyFont="1" applyBorder="1" applyAlignment="1">
      <alignment horizontal="center"/>
    </xf>
    <xf numFmtId="0" fontId="19" fillId="0" borderId="75" xfId="0" applyFont="1" applyBorder="1" applyAlignment="1">
      <alignment horizontal="left"/>
    </xf>
    <xf numFmtId="0" fontId="42" fillId="0" borderId="0" xfId="0" applyFont="1"/>
    <xf numFmtId="0" fontId="43" fillId="0" borderId="0" xfId="0" applyFont="1" applyAlignment="1"/>
    <xf numFmtId="167" fontId="44" fillId="0" borderId="40" xfId="0" applyNumberFormat="1" applyFont="1" applyBorder="1" applyAlignment="1">
      <alignment horizontal="left"/>
    </xf>
    <xf numFmtId="167" fontId="44" fillId="0" borderId="7" xfId="0" applyNumberFormat="1" applyFont="1" applyBorder="1" applyAlignment="1">
      <alignment horizontal="left"/>
    </xf>
    <xf numFmtId="0" fontId="45" fillId="0" borderId="40" xfId="0" applyFont="1" applyBorder="1" applyAlignment="1">
      <alignment horizontal="left"/>
    </xf>
    <xf numFmtId="0" fontId="45" fillId="0" borderId="7" xfId="0" applyFont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5" fillId="0" borderId="32" xfId="0" applyFont="1" applyBorder="1" applyAlignment="1">
      <alignment horizontal="left"/>
    </xf>
    <xf numFmtId="0" fontId="44" fillId="0" borderId="40" xfId="0" applyFont="1" applyBorder="1" applyAlignment="1">
      <alignment horizontal="left"/>
    </xf>
    <xf numFmtId="0" fontId="44" fillId="0" borderId="19" xfId="0" applyFont="1" applyBorder="1" applyAlignment="1">
      <alignment horizontal="left"/>
    </xf>
    <xf numFmtId="0" fontId="44" fillId="0" borderId="7" xfId="0" applyFont="1" applyBorder="1" applyAlignment="1">
      <alignment horizontal="left"/>
    </xf>
    <xf numFmtId="0" fontId="44" fillId="0" borderId="32" xfId="0" applyFont="1" applyBorder="1" applyAlignment="1">
      <alignment horizontal="left"/>
    </xf>
    <xf numFmtId="0" fontId="46" fillId="0" borderId="40" xfId="0" applyFont="1" applyBorder="1" applyAlignment="1">
      <alignment horizontal="left"/>
    </xf>
    <xf numFmtId="0" fontId="46" fillId="0" borderId="7" xfId="0" applyFont="1" applyBorder="1" applyAlignment="1">
      <alignment horizontal="left"/>
    </xf>
    <xf numFmtId="0" fontId="47" fillId="0" borderId="40" xfId="0" applyFont="1" applyBorder="1" applyAlignment="1">
      <alignment horizontal="left"/>
    </xf>
    <xf numFmtId="0" fontId="47" fillId="0" borderId="7" xfId="0" applyFont="1" applyBorder="1" applyAlignment="1">
      <alignment horizontal="left"/>
    </xf>
    <xf numFmtId="0" fontId="44" fillId="0" borderId="44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1" fontId="44" fillId="0" borderId="19" xfId="0" applyNumberFormat="1" applyFont="1" applyBorder="1" applyAlignment="1">
      <alignment horizontal="left"/>
    </xf>
    <xf numFmtId="1" fontId="44" fillId="0" borderId="32" xfId="0" applyNumberFormat="1" applyFont="1" applyBorder="1" applyAlignment="1">
      <alignment horizontal="left"/>
    </xf>
    <xf numFmtId="0" fontId="38" fillId="0" borderId="40" xfId="0" applyFont="1" applyBorder="1" applyAlignment="1">
      <alignment horizontal="left"/>
    </xf>
    <xf numFmtId="167" fontId="44" fillId="0" borderId="19" xfId="0" applyNumberFormat="1" applyFont="1" applyBorder="1" applyAlignment="1">
      <alignment horizontal="left"/>
    </xf>
    <xf numFmtId="167" fontId="44" fillId="0" borderId="32" xfId="0" applyNumberFormat="1" applyFont="1" applyBorder="1" applyAlignment="1">
      <alignment horizontal="left"/>
    </xf>
    <xf numFmtId="167" fontId="44" fillId="0" borderId="44" xfId="0" applyNumberFormat="1" applyFont="1" applyBorder="1" applyAlignment="1">
      <alignment horizontal="left"/>
    </xf>
    <xf numFmtId="167" fontId="45" fillId="0" borderId="40" xfId="0" applyNumberFormat="1" applyFont="1" applyBorder="1" applyAlignment="1">
      <alignment horizontal="left"/>
    </xf>
    <xf numFmtId="167" fontId="45" fillId="0" borderId="7" xfId="0" applyNumberFormat="1" applyFont="1" applyBorder="1" applyAlignment="1">
      <alignment horizontal="left"/>
    </xf>
    <xf numFmtId="0" fontId="45" fillId="0" borderId="0" xfId="0" applyFont="1" applyAlignment="1">
      <alignment horizontal="left"/>
    </xf>
    <xf numFmtId="0" fontId="45" fillId="0" borderId="0" xfId="0" applyFont="1"/>
    <xf numFmtId="0" fontId="45" fillId="0" borderId="44" xfId="0" applyFont="1" applyBorder="1" applyAlignment="1">
      <alignment horizontal="left"/>
    </xf>
    <xf numFmtId="0" fontId="45" fillId="0" borderId="19" xfId="0" applyFont="1" applyBorder="1"/>
    <xf numFmtId="0" fontId="47" fillId="0" borderId="8" xfId="0" applyFont="1" applyBorder="1"/>
    <xf numFmtId="0" fontId="45" fillId="0" borderId="32" xfId="0" applyFont="1" applyBorder="1"/>
    <xf numFmtId="167" fontId="46" fillId="0" borderId="44" xfId="0" applyNumberFormat="1" applyFont="1" applyBorder="1" applyAlignment="1">
      <alignment horizontal="left"/>
    </xf>
    <xf numFmtId="167" fontId="46" fillId="0" borderId="8" xfId="0" applyNumberFormat="1" applyFont="1" applyBorder="1" applyAlignment="1">
      <alignment horizontal="left"/>
    </xf>
    <xf numFmtId="167" fontId="46" fillId="0" borderId="7" xfId="0" applyNumberFormat="1" applyFont="1" applyBorder="1" applyAlignment="1">
      <alignment horizontal="left"/>
    </xf>
    <xf numFmtId="0" fontId="47" fillId="0" borderId="8" xfId="0" applyFont="1" applyBorder="1" applyAlignment="1">
      <alignment horizontal="left"/>
    </xf>
    <xf numFmtId="167" fontId="45" fillId="0" borderId="44" xfId="0" applyNumberFormat="1" applyFont="1" applyBorder="1" applyAlignment="1">
      <alignment horizontal="left"/>
    </xf>
    <xf numFmtId="167" fontId="45" fillId="0" borderId="8" xfId="0" applyNumberFormat="1" applyFont="1" applyBorder="1" applyAlignment="1">
      <alignment horizontal="left"/>
    </xf>
    <xf numFmtId="167" fontId="47" fillId="0" borderId="44" xfId="0" applyNumberFormat="1" applyFont="1" applyBorder="1" applyAlignment="1">
      <alignment horizontal="left"/>
    </xf>
    <xf numFmtId="167" fontId="47" fillId="0" borderId="8" xfId="0" applyNumberFormat="1" applyFont="1" applyBorder="1"/>
    <xf numFmtId="167" fontId="45" fillId="0" borderId="19" xfId="0" applyNumberFormat="1" applyFont="1" applyBorder="1" applyAlignment="1">
      <alignment horizontal="left"/>
    </xf>
    <xf numFmtId="167" fontId="45" fillId="0" borderId="32" xfId="0" applyNumberFormat="1" applyFont="1" applyBorder="1" applyAlignment="1">
      <alignment horizontal="left"/>
    </xf>
    <xf numFmtId="167" fontId="44" fillId="0" borderId="8" xfId="0" applyNumberFormat="1" applyFont="1" applyBorder="1"/>
    <xf numFmtId="167" fontId="47" fillId="0" borderId="7" xfId="0" applyNumberFormat="1" applyFont="1" applyBorder="1" applyAlignment="1">
      <alignment horizontal="left"/>
    </xf>
    <xf numFmtId="0" fontId="38" fillId="0" borderId="19" xfId="0" applyFont="1" applyBorder="1"/>
    <xf numFmtId="0" fontId="38" fillId="0" borderId="32" xfId="0" applyFont="1" applyBorder="1"/>
    <xf numFmtId="0" fontId="16" fillId="0" borderId="0" xfId="0" applyFont="1" applyBorder="1"/>
    <xf numFmtId="0" fontId="12" fillId="0" borderId="2" xfId="0" applyFont="1" applyBorder="1"/>
    <xf numFmtId="0" fontId="44" fillId="0" borderId="0" xfId="0" applyFont="1" applyBorder="1" applyAlignment="1">
      <alignment horizontal="left"/>
    </xf>
    <xf numFmtId="168" fontId="0" fillId="0" borderId="2" xfId="0" applyNumberFormat="1" applyBorder="1" applyAlignment="1"/>
    <xf numFmtId="0" fontId="19" fillId="0" borderId="0" xfId="0" applyFont="1" applyBorder="1" applyAlignment="1">
      <alignment horizontal="left"/>
    </xf>
    <xf numFmtId="1" fontId="0" fillId="0" borderId="58" xfId="0" applyNumberFormat="1" applyBorder="1" applyAlignment="1">
      <alignment horizontal="right"/>
    </xf>
    <xf numFmtId="1" fontId="13" fillId="0" borderId="0" xfId="0" applyNumberFormat="1" applyFont="1" applyBorder="1" applyAlignment="1">
      <alignment horizontal="left"/>
    </xf>
    <xf numFmtId="167" fontId="12" fillId="0" borderId="2" xfId="0" applyNumberFormat="1" applyFont="1" applyBorder="1"/>
    <xf numFmtId="167" fontId="16" fillId="0" borderId="0" xfId="0" applyNumberFormat="1" applyFont="1" applyBorder="1"/>
    <xf numFmtId="1" fontId="0" fillId="0" borderId="46" xfId="0" applyNumberFormat="1" applyBorder="1"/>
    <xf numFmtId="1" fontId="12" fillId="0" borderId="0" xfId="0" applyNumberFormat="1" applyFont="1" applyBorder="1"/>
    <xf numFmtId="1" fontId="0" fillId="0" borderId="101" xfId="0" applyNumberFormat="1" applyBorder="1"/>
    <xf numFmtId="1" fontId="0" fillId="0" borderId="104" xfId="0" applyNumberFormat="1" applyBorder="1"/>
    <xf numFmtId="3" fontId="0" fillId="0" borderId="0" xfId="0" applyNumberFormat="1" applyBorder="1" applyAlignment="1"/>
    <xf numFmtId="167" fontId="0" fillId="0" borderId="101" xfId="0" applyNumberFormat="1" applyBorder="1" applyAlignment="1">
      <alignment horizontal="right"/>
    </xf>
    <xf numFmtId="3" fontId="0" fillId="2" borderId="4" xfId="0" applyNumberFormat="1" applyFill="1" applyBorder="1"/>
    <xf numFmtId="167" fontId="0" fillId="0" borderId="26" xfId="0" applyNumberFormat="1" applyBorder="1" applyAlignment="1">
      <alignment horizontal="left"/>
    </xf>
    <xf numFmtId="1" fontId="0" fillId="3" borderId="60" xfId="0" applyNumberFormat="1" applyFill="1" applyBorder="1"/>
    <xf numFmtId="167" fontId="0" fillId="3" borderId="73" xfId="0" applyNumberFormat="1" applyFill="1" applyBorder="1"/>
    <xf numFmtId="1" fontId="13" fillId="0" borderId="36" xfId="0" applyNumberFormat="1" applyFont="1" applyBorder="1" applyAlignment="1">
      <alignment horizontal="left"/>
    </xf>
    <xf numFmtId="167" fontId="17" fillId="3" borderId="37" xfId="0" applyNumberFormat="1" applyFont="1" applyFill="1" applyBorder="1" applyAlignment="1">
      <alignment horizontal="right"/>
    </xf>
    <xf numFmtId="1" fontId="13" fillId="3" borderId="38" xfId="0" applyNumberFormat="1" applyFont="1" applyFill="1" applyBorder="1" applyAlignment="1">
      <alignment horizontal="left"/>
    </xf>
    <xf numFmtId="3" fontId="33" fillId="0" borderId="35" xfId="0" applyNumberFormat="1" applyFont="1" applyBorder="1" applyAlignment="1">
      <alignment horizontal="right"/>
    </xf>
    <xf numFmtId="3" fontId="29" fillId="0" borderId="41" xfId="0" applyNumberFormat="1" applyFont="1" applyFill="1" applyBorder="1" applyAlignment="1"/>
    <xf numFmtId="167" fontId="12" fillId="0" borderId="2" xfId="0" applyNumberFormat="1" applyFont="1" applyBorder="1" applyAlignment="1">
      <alignment horizontal="left"/>
    </xf>
    <xf numFmtId="3" fontId="31" fillId="0" borderId="57" xfId="0" applyNumberFormat="1" applyFont="1" applyBorder="1" applyAlignment="1"/>
    <xf numFmtId="167" fontId="0" fillId="0" borderId="26" xfId="0" applyNumberFormat="1" applyBorder="1"/>
    <xf numFmtId="1" fontId="0" fillId="2" borderId="105" xfId="0" applyNumberFormat="1" applyFill="1" applyBorder="1"/>
    <xf numFmtId="1" fontId="0" fillId="2" borderId="14" xfId="0" applyNumberFormat="1" applyFill="1" applyBorder="1"/>
    <xf numFmtId="1" fontId="0" fillId="2" borderId="95" xfId="0" applyNumberFormat="1" applyFill="1" applyBorder="1"/>
    <xf numFmtId="167" fontId="12" fillId="0" borderId="0" xfId="0" applyNumberFormat="1" applyFont="1" applyBorder="1" applyAlignment="1">
      <alignment horizontal="left"/>
    </xf>
    <xf numFmtId="1" fontId="45" fillId="0" borderId="19" xfId="0" applyNumberFormat="1" applyFont="1" applyBorder="1" applyAlignment="1">
      <alignment horizontal="left"/>
    </xf>
    <xf numFmtId="1" fontId="45" fillId="0" borderId="32" xfId="0" applyNumberFormat="1" applyFont="1" applyBorder="1" applyAlignment="1">
      <alignment horizontal="left"/>
    </xf>
    <xf numFmtId="167" fontId="0" fillId="0" borderId="73" xfId="0" applyNumberFormat="1" applyBorder="1"/>
    <xf numFmtId="1" fontId="0" fillId="2" borderId="2" xfId="0" applyNumberFormat="1" applyFill="1" applyBorder="1"/>
    <xf numFmtId="167" fontId="0" fillId="0" borderId="3" xfId="0" applyNumberFormat="1" applyBorder="1"/>
    <xf numFmtId="167" fontId="0" fillId="0" borderId="77" xfId="0" applyNumberFormat="1" applyBorder="1"/>
    <xf numFmtId="0" fontId="0" fillId="0" borderId="14" xfId="0" applyFill="1" applyBorder="1"/>
    <xf numFmtId="1" fontId="14" fillId="0" borderId="1" xfId="0" applyNumberFormat="1" applyFont="1" applyBorder="1"/>
    <xf numFmtId="3" fontId="32" fillId="2" borderId="0" xfId="0" applyNumberFormat="1" applyFont="1" applyFill="1" applyBorder="1" applyAlignment="1"/>
    <xf numFmtId="3" fontId="32" fillId="0" borderId="106" xfId="0" applyNumberFormat="1" applyFont="1" applyBorder="1" applyAlignment="1"/>
    <xf numFmtId="3" fontId="32" fillId="0" borderId="46" xfId="0" applyNumberFormat="1" applyFont="1" applyBorder="1" applyAlignment="1"/>
    <xf numFmtId="3" fontId="32" fillId="0" borderId="59" xfId="0" applyNumberFormat="1" applyFont="1" applyBorder="1" applyAlignment="1"/>
    <xf numFmtId="3" fontId="32" fillId="0" borderId="107" xfId="0" applyNumberFormat="1" applyFont="1" applyBorder="1" applyAlignment="1"/>
    <xf numFmtId="3" fontId="32" fillId="1" borderId="107" xfId="0" applyNumberFormat="1" applyFont="1" applyFill="1" applyBorder="1" applyAlignment="1"/>
    <xf numFmtId="3" fontId="32" fillId="0" borderId="57" xfId="0" applyNumberFormat="1" applyFont="1" applyBorder="1" applyAlignment="1"/>
    <xf numFmtId="3" fontId="32" fillId="2" borderId="107" xfId="0" applyNumberFormat="1" applyFont="1" applyFill="1" applyBorder="1" applyAlignment="1"/>
    <xf numFmtId="3" fontId="32" fillId="2" borderId="108" xfId="0" applyNumberFormat="1" applyFont="1" applyFill="1" applyBorder="1" applyAlignment="1"/>
    <xf numFmtId="3" fontId="32" fillId="0" borderId="109" xfId="0" applyNumberFormat="1" applyFont="1" applyBorder="1" applyAlignment="1"/>
    <xf numFmtId="3" fontId="32" fillId="0" borderId="110" xfId="0" applyNumberFormat="1" applyFont="1" applyBorder="1" applyAlignment="1"/>
    <xf numFmtId="3" fontId="32" fillId="0" borderId="111" xfId="0" applyNumberFormat="1" applyFont="1" applyBorder="1" applyAlignment="1"/>
    <xf numFmtId="3" fontId="32" fillId="0" borderId="18" xfId="0" applyNumberFormat="1" applyFont="1" applyBorder="1" applyAlignment="1"/>
    <xf numFmtId="3" fontId="32" fillId="2" borderId="76" xfId="0" applyNumberFormat="1" applyFont="1" applyFill="1" applyBorder="1" applyAlignment="1"/>
    <xf numFmtId="3" fontId="32" fillId="2" borderId="112" xfId="0" applyNumberFormat="1" applyFont="1" applyFill="1" applyBorder="1" applyAlignment="1"/>
    <xf numFmtId="0" fontId="19" fillId="0" borderId="21" xfId="0" applyFont="1" applyFill="1" applyBorder="1"/>
    <xf numFmtId="174" fontId="19" fillId="0" borderId="0" xfId="1" quotePrefix="1" applyNumberFormat="1" applyFont="1" applyAlignment="1">
      <alignment horizontal="left"/>
    </xf>
    <xf numFmtId="174" fontId="19" fillId="0" borderId="0" xfId="1" applyNumberFormat="1" applyFont="1"/>
    <xf numFmtId="0" fontId="19" fillId="0" borderId="21" xfId="2" applyFont="1" applyBorder="1"/>
    <xf numFmtId="173" fontId="19" fillId="0" borderId="18" xfId="1" applyNumberFormat="1" applyFont="1" applyBorder="1"/>
    <xf numFmtId="165" fontId="19" fillId="0" borderId="22" xfId="1" applyNumberFormat="1" applyFont="1" applyBorder="1"/>
    <xf numFmtId="0" fontId="19" fillId="0" borderId="75" xfId="0" applyFont="1" applyBorder="1"/>
    <xf numFmtId="170" fontId="17" fillId="0" borderId="0" xfId="0" applyNumberFormat="1" applyFont="1" applyBorder="1"/>
    <xf numFmtId="164" fontId="4" fillId="0" borderId="68" xfId="0" quotePrefix="1" applyNumberFormat="1" applyFont="1" applyBorder="1" applyAlignment="1">
      <alignment horizontal="centerContinuous"/>
    </xf>
    <xf numFmtId="167" fontId="0" fillId="2" borderId="0" xfId="0" applyNumberFormat="1" applyFill="1"/>
    <xf numFmtId="1" fontId="51" fillId="0" borderId="19" xfId="0" applyNumberFormat="1" applyFont="1" applyBorder="1" applyAlignment="1">
      <alignment horizontal="left"/>
    </xf>
    <xf numFmtId="1" fontId="51" fillId="0" borderId="32" xfId="0" applyNumberFormat="1" applyFont="1" applyBorder="1" applyAlignment="1">
      <alignment horizontal="left"/>
    </xf>
    <xf numFmtId="0" fontId="51" fillId="0" borderId="19" xfId="0" applyFont="1" applyBorder="1" applyAlignment="1">
      <alignment horizontal="left"/>
    </xf>
    <xf numFmtId="0" fontId="51" fillId="0" borderId="32" xfId="0" applyFont="1" applyBorder="1" applyAlignment="1">
      <alignment horizontal="left"/>
    </xf>
    <xf numFmtId="167" fontId="51" fillId="0" borderId="19" xfId="0" applyNumberFormat="1" applyFont="1" applyBorder="1" applyAlignment="1">
      <alignment horizontal="left"/>
    </xf>
    <xf numFmtId="167" fontId="51" fillId="0" borderId="32" xfId="0" applyNumberFormat="1" applyFont="1" applyBorder="1" applyAlignment="1">
      <alignment horizontal="left"/>
    </xf>
    <xf numFmtId="167" fontId="52" fillId="0" borderId="19" xfId="0" applyNumberFormat="1" applyFont="1" applyBorder="1" applyAlignment="1">
      <alignment horizontal="left"/>
    </xf>
    <xf numFmtId="167" fontId="52" fillId="0" borderId="32" xfId="0" applyNumberFormat="1" applyFont="1" applyBorder="1" applyAlignment="1">
      <alignment horizontal="left"/>
    </xf>
    <xf numFmtId="1" fontId="13" fillId="0" borderId="40" xfId="0" applyNumberFormat="1" applyFont="1" applyBorder="1" applyAlignment="1">
      <alignment horizontal="left"/>
    </xf>
    <xf numFmtId="1" fontId="13" fillId="0" borderId="7" xfId="0" applyNumberFormat="1" applyFont="1" applyBorder="1" applyAlignment="1">
      <alignment horizontal="left"/>
    </xf>
    <xf numFmtId="167" fontId="53" fillId="0" borderId="40" xfId="0" applyNumberFormat="1" applyFont="1" applyBorder="1" applyAlignment="1">
      <alignment horizontal="left"/>
    </xf>
    <xf numFmtId="167" fontId="53" fillId="0" borderId="7" xfId="0" applyNumberFormat="1" applyFont="1" applyBorder="1" applyAlignment="1">
      <alignment horizontal="left"/>
    </xf>
    <xf numFmtId="0" fontId="53" fillId="0" borderId="40" xfId="0" applyFont="1" applyBorder="1" applyAlignment="1">
      <alignment horizontal="left"/>
    </xf>
    <xf numFmtId="0" fontId="53" fillId="0" borderId="7" xfId="0" applyFont="1" applyBorder="1" applyAlignment="1">
      <alignment horizontal="left"/>
    </xf>
    <xf numFmtId="0" fontId="53" fillId="0" borderId="0" xfId="0" applyFont="1" applyAlignment="1">
      <alignment horizontal="left"/>
    </xf>
    <xf numFmtId="167" fontId="44" fillId="0" borderId="8" xfId="0" applyNumberFormat="1" applyFont="1" applyBorder="1" applyAlignment="1">
      <alignment horizontal="left"/>
    </xf>
    <xf numFmtId="173" fontId="0" fillId="0" borderId="18" xfId="1" applyNumberFormat="1" applyFont="1" applyBorder="1"/>
    <xf numFmtId="173" fontId="0" fillId="0" borderId="73" xfId="1" applyNumberFormat="1" applyFont="1" applyBorder="1"/>
    <xf numFmtId="173" fontId="0" fillId="0" borderId="27" xfId="1" applyNumberFormat="1" applyFont="1" applyBorder="1"/>
    <xf numFmtId="167" fontId="0" fillId="0" borderId="73" xfId="1" applyNumberFormat="1" applyFont="1" applyBorder="1"/>
    <xf numFmtId="167" fontId="0" fillId="0" borderId="27" xfId="0" applyNumberFormat="1" applyBorder="1"/>
    <xf numFmtId="0" fontId="0" fillId="0" borderId="57" xfId="0" applyBorder="1"/>
    <xf numFmtId="0" fontId="13" fillId="0" borderId="17" xfId="0" applyFont="1" applyBorder="1" applyAlignment="1">
      <alignment horizontal="left"/>
    </xf>
    <xf numFmtId="0" fontId="13" fillId="0" borderId="104" xfId="0" applyFont="1" applyBorder="1"/>
    <xf numFmtId="0" fontId="0" fillId="0" borderId="72" xfId="0" applyBorder="1"/>
    <xf numFmtId="0" fontId="0" fillId="0" borderId="73" xfId="0" applyBorder="1"/>
    <xf numFmtId="0" fontId="14" fillId="0" borderId="1" xfId="0" applyFont="1" applyBorder="1"/>
    <xf numFmtId="0" fontId="14" fillId="0" borderId="72" xfId="0" applyFont="1" applyBorder="1"/>
    <xf numFmtId="0" fontId="0" fillId="0" borderId="1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58" xfId="0" applyBorder="1"/>
    <xf numFmtId="0" fontId="19" fillId="0" borderId="0" xfId="0" applyFont="1" applyAlignment="1">
      <alignment horizontal="left"/>
    </xf>
    <xf numFmtId="173" fontId="0" fillId="0" borderId="18" xfId="1" applyNumberFormat="1" applyFont="1" applyBorder="1" applyAlignment="1">
      <alignment horizontal="center"/>
    </xf>
    <xf numFmtId="173" fontId="0" fillId="0" borderId="72" xfId="1" applyNumberFormat="1" applyFont="1" applyBorder="1" applyAlignment="1">
      <alignment horizontal="center"/>
    </xf>
    <xf numFmtId="1" fontId="0" fillId="0" borderId="17" xfId="0" applyNumberFormat="1" applyBorder="1"/>
    <xf numFmtId="3" fontId="0" fillId="0" borderId="34" xfId="0" applyNumberFormat="1" applyBorder="1"/>
    <xf numFmtId="0" fontId="0" fillId="0" borderId="95" xfId="0" applyBorder="1"/>
    <xf numFmtId="167" fontId="0" fillId="0" borderId="105" xfId="0" applyNumberFormat="1" applyBorder="1"/>
    <xf numFmtId="3" fontId="0" fillId="0" borderId="30" xfId="0" applyNumberFormat="1" applyBorder="1"/>
    <xf numFmtId="3" fontId="0" fillId="0" borderId="33" xfId="0" applyNumberFormat="1" applyBorder="1"/>
    <xf numFmtId="3" fontId="0" fillId="0" borderId="46" xfId="0" applyNumberFormat="1" applyBorder="1"/>
    <xf numFmtId="1" fontId="0" fillId="0" borderId="18" xfId="0" applyNumberFormat="1" applyBorder="1" applyAlignment="1">
      <alignment horizontal="center"/>
    </xf>
    <xf numFmtId="0" fontId="39" fillId="0" borderId="31" xfId="0" applyFont="1" applyBorder="1" applyAlignment="1"/>
    <xf numFmtId="0" fontId="50" fillId="0" borderId="31" xfId="0" applyFont="1" applyBorder="1" applyAlignment="1"/>
    <xf numFmtId="0" fontId="49" fillId="0" borderId="31" xfId="0" applyFont="1" applyBorder="1" applyAlignment="1"/>
    <xf numFmtId="0" fontId="48" fillId="0" borderId="31" xfId="0" applyFont="1" applyBorder="1" applyAlignment="1"/>
    <xf numFmtId="0" fontId="5" fillId="0" borderId="33" xfId="0" applyFont="1" applyBorder="1" applyAlignment="1"/>
    <xf numFmtId="164" fontId="5" fillId="0" borderId="0" xfId="0" applyNumberFormat="1" applyFont="1" applyBorder="1" applyAlignment="1"/>
    <xf numFmtId="164" fontId="5" fillId="0" borderId="41" xfId="0" applyNumberFormat="1" applyFont="1" applyBorder="1" applyAlignment="1"/>
    <xf numFmtId="1" fontId="5" fillId="0" borderId="31" xfId="0" applyNumberFormat="1" applyFont="1" applyBorder="1" applyAlignment="1"/>
    <xf numFmtId="1" fontId="5" fillId="0" borderId="33" xfId="0" applyNumberFormat="1" applyFont="1" applyBorder="1" applyAlignment="1"/>
    <xf numFmtId="0" fontId="54" fillId="0" borderId="40" xfId="0" applyFont="1" applyBorder="1" applyAlignment="1">
      <alignment horizontal="left"/>
    </xf>
    <xf numFmtId="0" fontId="54" fillId="0" borderId="7" xfId="0" applyFont="1" applyBorder="1" applyAlignment="1">
      <alignment horizontal="left"/>
    </xf>
    <xf numFmtId="167" fontId="45" fillId="0" borderId="75" xfId="0" applyNumberFormat="1" applyFont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4" fillId="0" borderId="8" xfId="0" applyFont="1" applyBorder="1"/>
    <xf numFmtId="167" fontId="19" fillId="0" borderId="22" xfId="0" applyNumberFormat="1" applyFont="1" applyBorder="1" applyAlignment="1">
      <alignment horizontal="left"/>
    </xf>
    <xf numFmtId="167" fontId="0" fillId="0" borderId="75" xfId="0" applyNumberFormat="1" applyFont="1" applyFill="1" applyBorder="1"/>
    <xf numFmtId="1" fontId="0" fillId="0" borderId="58" xfId="0" applyNumberFormat="1" applyBorder="1"/>
    <xf numFmtId="1" fontId="0" fillId="0" borderId="22" xfId="0" applyNumberFormat="1" applyBorder="1"/>
    <xf numFmtId="165" fontId="0" fillId="0" borderId="73" xfId="1" applyNumberFormat="1" applyFont="1" applyBorder="1" applyAlignment="1">
      <alignment horizontal="center"/>
    </xf>
    <xf numFmtId="3" fontId="31" fillId="0" borderId="0" xfId="0" quotePrefix="1" applyNumberFormat="1" applyFont="1" applyAlignment="1"/>
    <xf numFmtId="1" fontId="14" fillId="0" borderId="22" xfId="0" applyNumberFormat="1" applyFont="1" applyBorder="1"/>
    <xf numFmtId="3" fontId="0" fillId="0" borderId="24" xfId="0" applyNumberFormat="1" applyBorder="1"/>
    <xf numFmtId="0" fontId="53" fillId="0" borderId="44" xfId="0" applyFont="1" applyBorder="1" applyAlignment="1">
      <alignment horizontal="left"/>
    </xf>
    <xf numFmtId="0" fontId="53" fillId="0" borderId="8" xfId="0" applyFont="1" applyBorder="1"/>
    <xf numFmtId="175" fontId="5" fillId="0" borderId="0" xfId="0" applyNumberFormat="1" applyFont="1" applyAlignment="1"/>
    <xf numFmtId="167" fontId="0" fillId="0" borderId="4" xfId="0" applyNumberFormat="1" applyBorder="1"/>
    <xf numFmtId="0" fontId="0" fillId="0" borderId="31" xfId="0" applyBorder="1"/>
    <xf numFmtId="0" fontId="0" fillId="0" borderId="33" xfId="0" applyBorder="1"/>
    <xf numFmtId="167" fontId="12" fillId="0" borderId="57" xfId="0" applyNumberFormat="1" applyFont="1" applyBorder="1"/>
    <xf numFmtId="167" fontId="16" fillId="0" borderId="57" xfId="0" applyNumberFormat="1" applyFont="1" applyBorder="1"/>
    <xf numFmtId="170" fontId="13" fillId="0" borderId="0" xfId="0" applyNumberFormat="1" applyFont="1" applyBorder="1"/>
    <xf numFmtId="167" fontId="0" fillId="0" borderId="33" xfId="0" applyNumberFormat="1" applyBorder="1"/>
    <xf numFmtId="0" fontId="12" fillId="0" borderId="0" xfId="0" applyFont="1" applyBorder="1" applyAlignment="1">
      <alignment horizontal="left"/>
    </xf>
    <xf numFmtId="0" fontId="12" fillId="0" borderId="57" xfId="0" applyFont="1" applyBorder="1"/>
    <xf numFmtId="173" fontId="0" fillId="0" borderId="0" xfId="0" applyNumberFormat="1"/>
    <xf numFmtId="43" fontId="0" fillId="0" borderId="0" xfId="0" applyNumberFormat="1"/>
    <xf numFmtId="173" fontId="0" fillId="0" borderId="0" xfId="0" applyNumberFormat="1" applyFill="1"/>
    <xf numFmtId="169" fontId="0" fillId="0" borderId="0" xfId="0" applyNumberFormat="1"/>
    <xf numFmtId="169" fontId="0" fillId="0" borderId="0" xfId="0" applyNumberFormat="1" applyFill="1" applyBorder="1"/>
    <xf numFmtId="0" fontId="0" fillId="0" borderId="40" xfId="0" applyBorder="1"/>
    <xf numFmtId="2" fontId="0" fillId="0" borderId="77" xfId="0" applyNumberFormat="1" applyBorder="1"/>
    <xf numFmtId="176" fontId="0" fillId="0" borderId="0" xfId="0" applyNumberFormat="1" applyAlignment="1">
      <alignment horizontal="right"/>
    </xf>
    <xf numFmtId="167" fontId="12" fillId="3" borderId="3" xfId="0" quotePrefix="1" applyNumberFormat="1" applyFont="1" applyFill="1" applyBorder="1" applyAlignment="1">
      <alignment horizontal="left"/>
    </xf>
    <xf numFmtId="0" fontId="0" fillId="0" borderId="45" xfId="0" applyBorder="1"/>
    <xf numFmtId="0" fontId="12" fillId="0" borderId="75" xfId="0" applyFont="1" applyBorder="1"/>
    <xf numFmtId="167" fontId="12" fillId="0" borderId="76" xfId="0" applyNumberFormat="1" applyFont="1" applyBorder="1"/>
    <xf numFmtId="0" fontId="12" fillId="0" borderId="44" xfId="0" applyFont="1" applyBorder="1" applyAlignment="1">
      <alignment horizontal="left"/>
    </xf>
    <xf numFmtId="0" fontId="0" fillId="0" borderId="75" xfId="0" applyBorder="1"/>
    <xf numFmtId="0" fontId="0" fillId="0" borderId="44" xfId="0" applyBorder="1"/>
    <xf numFmtId="0" fontId="0" fillId="0" borderId="8" xfId="0" applyBorder="1" applyAlignment="1">
      <alignment horizontal="right"/>
    </xf>
    <xf numFmtId="167" fontId="0" fillId="0" borderId="76" xfId="0" applyNumberFormat="1" applyBorder="1" applyAlignment="1">
      <alignment horizontal="right"/>
    </xf>
    <xf numFmtId="3" fontId="0" fillId="0" borderId="76" xfId="0" applyNumberFormat="1" applyBorder="1" applyAlignment="1">
      <alignment horizontal="right"/>
    </xf>
    <xf numFmtId="3" fontId="0" fillId="0" borderId="77" xfId="0" applyNumberFormat="1" applyBorder="1" applyAlignment="1">
      <alignment horizontal="right"/>
    </xf>
    <xf numFmtId="1" fontId="0" fillId="0" borderId="34" xfId="0" applyNumberFormat="1" applyBorder="1" applyAlignment="1">
      <alignment horizontal="right"/>
    </xf>
    <xf numFmtId="167" fontId="13" fillId="0" borderId="17" xfId="0" applyNumberFormat="1" applyFont="1" applyBorder="1"/>
    <xf numFmtId="167" fontId="13" fillId="0" borderId="104" xfId="0" applyNumberFormat="1" applyFont="1" applyBorder="1"/>
    <xf numFmtId="0" fontId="0" fillId="0" borderId="10" xfId="0" applyBorder="1" applyAlignment="1">
      <alignment horizontal="center"/>
    </xf>
    <xf numFmtId="167" fontId="0" fillId="0" borderId="22" xfId="0" applyNumberFormat="1" applyBorder="1" applyAlignment="1">
      <alignment horizontal="right"/>
    </xf>
    <xf numFmtId="167" fontId="0" fillId="0" borderId="74" xfId="0" applyNumberFormat="1" applyBorder="1" applyAlignment="1">
      <alignment horizontal="right"/>
    </xf>
    <xf numFmtId="167" fontId="13" fillId="0" borderId="17" xfId="0" applyNumberFormat="1" applyFont="1" applyBorder="1" applyAlignment="1">
      <alignment horizontal="left"/>
    </xf>
    <xf numFmtId="167" fontId="13" fillId="0" borderId="104" xfId="0" applyNumberFormat="1" applyFont="1" applyBorder="1" applyAlignment="1">
      <alignment horizontal="left"/>
    </xf>
    <xf numFmtId="0" fontId="53" fillId="0" borderId="8" xfId="0" applyFont="1" applyBorder="1" applyAlignment="1">
      <alignment horizontal="left"/>
    </xf>
    <xf numFmtId="3" fontId="14" fillId="3" borderId="4" xfId="0" applyNumberFormat="1" applyFont="1" applyFill="1" applyBorder="1"/>
    <xf numFmtId="3" fontId="14" fillId="3" borderId="29" xfId="0" applyNumberFormat="1" applyFont="1" applyFill="1" applyBorder="1"/>
    <xf numFmtId="0" fontId="45" fillId="0" borderId="75" xfId="0" applyFont="1" applyBorder="1" applyAlignment="1">
      <alignment horizontal="left"/>
    </xf>
    <xf numFmtId="1" fontId="0" fillId="0" borderId="79" xfId="0" applyNumberFormat="1" applyBorder="1"/>
    <xf numFmtId="167" fontId="12" fillId="0" borderId="101" xfId="0" applyNumberFormat="1" applyFont="1" applyBorder="1"/>
    <xf numFmtId="0" fontId="19" fillId="0" borderId="21" xfId="0" applyFont="1" applyFill="1" applyBorder="1" applyAlignment="1">
      <alignment horizontal="left"/>
    </xf>
    <xf numFmtId="173" fontId="1" fillId="0" borderId="0" xfId="1" applyNumberFormat="1"/>
    <xf numFmtId="1" fontId="12" fillId="0" borderId="46" xfId="0" applyNumberFormat="1" applyFont="1" applyBorder="1"/>
    <xf numFmtId="0" fontId="0" fillId="0" borderId="18" xfId="0" applyBorder="1" applyAlignment="1">
      <alignment horizontal="center"/>
    </xf>
    <xf numFmtId="2" fontId="0" fillId="0" borderId="0" xfId="0" applyNumberFormat="1" applyAlignment="1">
      <alignment horizontal="right"/>
    </xf>
    <xf numFmtId="1" fontId="14" fillId="0" borderId="46" xfId="0" applyNumberFormat="1" applyFont="1" applyBorder="1"/>
    <xf numFmtId="1" fontId="0" fillId="0" borderId="74" xfId="0" applyNumberFormat="1" applyBorder="1" applyAlignment="1">
      <alignment horizontal="right"/>
    </xf>
    <xf numFmtId="2" fontId="19" fillId="0" borderId="21" xfId="0" applyNumberFormat="1" applyFont="1" applyBorder="1"/>
    <xf numFmtId="2" fontId="14" fillId="0" borderId="0" xfId="0" applyNumberFormat="1" applyFont="1" applyBorder="1" applyAlignment="1">
      <alignment horizontal="right"/>
    </xf>
    <xf numFmtId="2" fontId="14" fillId="0" borderId="0" xfId="0" applyNumberFormat="1" applyFont="1" applyAlignment="1">
      <alignment horizontal="right"/>
    </xf>
    <xf numFmtId="0" fontId="56" fillId="0" borderId="0" xfId="0" applyFont="1"/>
    <xf numFmtId="0" fontId="14" fillId="0" borderId="0" xfId="0" applyFont="1" applyAlignment="1">
      <alignment horizontal="right"/>
    </xf>
    <xf numFmtId="165" fontId="57" fillId="0" borderId="113" xfId="1" applyNumberFormat="1" applyFont="1" applyFill="1" applyBorder="1" applyAlignment="1">
      <alignment horizontal="right"/>
    </xf>
    <xf numFmtId="164" fontId="10" fillId="0" borderId="100" xfId="0" applyNumberFormat="1" applyFont="1" applyBorder="1" applyAlignment="1"/>
    <xf numFmtId="3" fontId="29" fillId="1" borderId="27" xfId="0" applyNumberFormat="1" applyFont="1" applyFill="1" applyBorder="1" applyAlignment="1"/>
    <xf numFmtId="3" fontId="29" fillId="1" borderId="22" xfId="0" applyNumberFormat="1" applyFont="1" applyFill="1" applyBorder="1" applyAlignment="1"/>
    <xf numFmtId="3" fontId="32" fillId="1" borderId="114" xfId="0" applyNumberFormat="1" applyFont="1" applyFill="1" applyBorder="1" applyAlignment="1"/>
    <xf numFmtId="3" fontId="32" fillId="1" borderId="28" xfId="0" applyNumberFormat="1" applyFont="1" applyFill="1" applyBorder="1" applyAlignment="1"/>
    <xf numFmtId="1" fontId="0" fillId="0" borderId="57" xfId="0" applyNumberFormat="1" applyBorder="1"/>
    <xf numFmtId="0" fontId="51" fillId="0" borderId="44" xfId="0" applyFont="1" applyBorder="1" applyAlignment="1">
      <alignment horizontal="left"/>
    </xf>
    <xf numFmtId="0" fontId="55" fillId="0" borderId="8" xfId="0" applyFont="1" applyBorder="1"/>
    <xf numFmtId="0" fontId="0" fillId="0" borderId="14" xfId="0" applyBorder="1"/>
    <xf numFmtId="0" fontId="45" fillId="0" borderId="40" xfId="0" applyFont="1" applyBorder="1"/>
    <xf numFmtId="0" fontId="45" fillId="0" borderId="7" xfId="0" applyFont="1" applyBorder="1"/>
    <xf numFmtId="0" fontId="56" fillId="0" borderId="40" xfId="0" applyFont="1" applyBorder="1" applyAlignment="1">
      <alignment horizontal="left"/>
    </xf>
    <xf numFmtId="0" fontId="56" fillId="0" borderId="7" xfId="0" applyFont="1" applyBorder="1" applyAlignment="1">
      <alignment horizontal="left"/>
    </xf>
    <xf numFmtId="3" fontId="0" fillId="0" borderId="22" xfId="0" applyNumberFormat="1" applyBorder="1"/>
    <xf numFmtId="0" fontId="0" fillId="0" borderId="78" xfId="0" applyBorder="1"/>
    <xf numFmtId="0" fontId="54" fillId="0" borderId="8" xfId="0" applyFont="1" applyBorder="1"/>
    <xf numFmtId="0" fontId="44" fillId="0" borderId="0" xfId="0" applyFont="1" applyAlignment="1">
      <alignment horizontal="left"/>
    </xf>
    <xf numFmtId="0" fontId="44" fillId="0" borderId="19" xfId="0" applyFont="1" applyBorder="1"/>
    <xf numFmtId="0" fontId="44" fillId="0" borderId="32" xfId="0" applyFont="1" applyBorder="1"/>
    <xf numFmtId="2" fontId="14" fillId="0" borderId="0" xfId="0" applyNumberFormat="1" applyFont="1"/>
    <xf numFmtId="0" fontId="19" fillId="0" borderId="18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54" fillId="0" borderId="21" xfId="0" applyFont="1" applyBorder="1"/>
    <xf numFmtId="0" fontId="54" fillId="0" borderId="21" xfId="0" quotePrefix="1" applyFont="1" applyBorder="1" applyAlignment="1">
      <alignment horizontal="left"/>
    </xf>
    <xf numFmtId="168" fontId="14" fillId="0" borderId="5" xfId="0" applyNumberFormat="1" applyFont="1" applyBorder="1"/>
    <xf numFmtId="168" fontId="0" fillId="0" borderId="5" xfId="0" applyNumberFormat="1" applyBorder="1"/>
    <xf numFmtId="168" fontId="0" fillId="0" borderId="5" xfId="0" applyNumberFormat="1" applyBorder="1" applyAlignment="1">
      <alignment horizontal="right"/>
    </xf>
    <xf numFmtId="167" fontId="58" fillId="0" borderId="0" xfId="0" applyNumberFormat="1" applyFont="1" applyFill="1" applyBorder="1" applyAlignment="1" applyProtection="1">
      <alignment horizontal="right" vertical="top"/>
    </xf>
    <xf numFmtId="168" fontId="0" fillId="0" borderId="101" xfId="0" applyNumberFormat="1" applyBorder="1"/>
    <xf numFmtId="167" fontId="56" fillId="0" borderId="45" xfId="0" applyNumberFormat="1" applyFont="1" applyBorder="1" applyAlignment="1">
      <alignment horizontal="center"/>
    </xf>
    <xf numFmtId="167" fontId="13" fillId="0" borderId="17" xfId="0" applyNumberFormat="1" applyFont="1" applyBorder="1" applyAlignment="1">
      <alignment horizontal="center"/>
    </xf>
    <xf numFmtId="167" fontId="45" fillId="0" borderId="19" xfId="0" applyNumberFormat="1" applyFont="1" applyBorder="1"/>
    <xf numFmtId="167" fontId="45" fillId="0" borderId="17" xfId="0" applyNumberFormat="1" applyFont="1" applyBorder="1" applyAlignment="1">
      <alignment horizontal="center"/>
    </xf>
    <xf numFmtId="167" fontId="45" fillId="0" borderId="32" xfId="0" applyNumberFormat="1" applyFont="1" applyBorder="1"/>
    <xf numFmtId="167" fontId="45" fillId="0" borderId="104" xfId="0" applyNumberFormat="1" applyFont="1" applyBorder="1" applyAlignment="1">
      <alignment horizontal="left"/>
    </xf>
    <xf numFmtId="167" fontId="51" fillId="0" borderId="40" xfId="0" applyNumberFormat="1" applyFont="1" applyBorder="1" applyAlignment="1">
      <alignment horizontal="left"/>
    </xf>
    <xf numFmtId="167" fontId="51" fillId="0" borderId="7" xfId="0" applyNumberFormat="1" applyFont="1" applyBorder="1" applyAlignment="1">
      <alignment horizontal="left"/>
    </xf>
    <xf numFmtId="0" fontId="47" fillId="0" borderId="44" xfId="0" applyFont="1" applyBorder="1" applyAlignment="1">
      <alignment horizontal="center"/>
    </xf>
    <xf numFmtId="0" fontId="47" fillId="0" borderId="19" xfId="0" applyFont="1" applyBorder="1"/>
    <xf numFmtId="0" fontId="47" fillId="0" borderId="32" xfId="0" applyFont="1" applyBorder="1"/>
    <xf numFmtId="167" fontId="0" fillId="0" borderId="22" xfId="0" applyNumberFormat="1" applyFill="1" applyBorder="1"/>
    <xf numFmtId="167" fontId="19" fillId="0" borderId="22" xfId="0" applyNumberFormat="1" applyFont="1" applyBorder="1"/>
    <xf numFmtId="0" fontId="19" fillId="0" borderId="18" xfId="0" applyFont="1" applyFill="1" applyBorder="1"/>
    <xf numFmtId="1" fontId="14" fillId="0" borderId="60" xfId="0" applyNumberFormat="1" applyFont="1" applyBorder="1"/>
    <xf numFmtId="1" fontId="0" fillId="0" borderId="3" xfId="0" applyNumberFormat="1" applyBorder="1"/>
    <xf numFmtId="1" fontId="0" fillId="0" borderId="77" xfId="0" applyNumberFormat="1" applyBorder="1"/>
    <xf numFmtId="167" fontId="14" fillId="0" borderId="31" xfId="0" applyNumberFormat="1" applyFont="1" applyBorder="1"/>
    <xf numFmtId="167" fontId="0" fillId="0" borderId="0" xfId="0" applyNumberFormat="1" applyFill="1"/>
    <xf numFmtId="2" fontId="0" fillId="0" borderId="34" xfId="0" applyNumberFormat="1" applyBorder="1"/>
    <xf numFmtId="173" fontId="0" fillId="0" borderId="0" xfId="1" applyNumberFormat="1" applyFont="1" applyBorder="1" applyAlignment="1">
      <alignment horizontal="center"/>
    </xf>
    <xf numFmtId="4" fontId="0" fillId="0" borderId="75" xfId="0" applyNumberFormat="1" applyBorder="1"/>
    <xf numFmtId="1" fontId="0" fillId="0" borderId="73" xfId="1" applyNumberFormat="1" applyFont="1" applyBorder="1"/>
    <xf numFmtId="165" fontId="0" fillId="0" borderId="73" xfId="1" applyNumberFormat="1" applyFont="1" applyBorder="1"/>
    <xf numFmtId="170" fontId="16" fillId="0" borderId="0" xfId="0" applyNumberFormat="1" applyFont="1" applyAlignment="1">
      <alignment horizontal="center"/>
    </xf>
    <xf numFmtId="0" fontId="0" fillId="0" borderId="0" xfId="0" applyFont="1" applyAlignment="1"/>
    <xf numFmtId="170" fontId="19" fillId="0" borderId="0" xfId="0" applyNumberFormat="1" applyFont="1" applyAlignment="1">
      <alignment horizontal="center"/>
    </xf>
    <xf numFmtId="170" fontId="28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_Book2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externalLink" Target="externalLinks/externalLink1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iona\Local%20Settings\Temporary%20Internet%20Files\OLK88\31MARCH2004autstat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C076\30Jun99autstats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aeb0dfe4-f3c2-4ca4-90e7-7066588f5008/30JUNE2004autstat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iona\Local%20Settings\Temporary%20Internet%20Files\OLK88\31DEC2003autstat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iona\Local%20Settings\Temporary%20Internet%20Files\OLK88\30SEP2003autstats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AA (2)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8">
          <cell r="AR28">
            <v>2109.1</v>
          </cell>
        </row>
        <row r="30">
          <cell r="AR30">
            <v>1492.8500000000001</v>
          </cell>
        </row>
        <row r="33">
          <cell r="AR33">
            <v>11897.85</v>
          </cell>
        </row>
        <row r="35">
          <cell r="AR35">
            <v>9845.0500000000047</v>
          </cell>
        </row>
        <row r="38">
          <cell r="AR38">
            <v>1374.7800000000004</v>
          </cell>
        </row>
        <row r="40">
          <cell r="AR40">
            <v>618.49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7"/>
      <sheetName val="18"/>
      <sheetName val="19"/>
      <sheetName val="20"/>
      <sheetName val="20a"/>
      <sheetName val="20b"/>
      <sheetName val="20c"/>
      <sheetName val="20d"/>
      <sheetName val="21"/>
      <sheetName val="21B"/>
      <sheetName val="22"/>
      <sheetName val="23"/>
      <sheetName val="24"/>
      <sheetName val="25"/>
    </sheetNames>
    <sheetDataSet>
      <sheetData sheetId="0" refreshError="1">
        <row r="15">
          <cell r="C15">
            <v>466.13000000000011</v>
          </cell>
        </row>
        <row r="18">
          <cell r="C18" t="str">
            <v>FNB</v>
          </cell>
        </row>
        <row r="19">
          <cell r="C19" t="str">
            <v>GROWTH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AA (2)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>
        <row r="10">
          <cell r="C10">
            <v>2771.3993999999998</v>
          </cell>
        </row>
        <row r="12">
          <cell r="C12">
            <v>2254.5163000000002</v>
          </cell>
        </row>
        <row r="15">
          <cell r="C15">
            <v>516.88309999999956</v>
          </cell>
        </row>
      </sheetData>
      <sheetData sheetId="1">
        <row r="10">
          <cell r="C10">
            <v>0.1</v>
          </cell>
        </row>
        <row r="12">
          <cell r="C12">
            <v>0.6</v>
          </cell>
        </row>
        <row r="15">
          <cell r="C15">
            <v>-0.5</v>
          </cell>
        </row>
        <row r="21">
          <cell r="C21">
            <v>222.32000000000002</v>
          </cell>
        </row>
        <row r="23">
          <cell r="C23">
            <v>118.19</v>
          </cell>
        </row>
        <row r="26">
          <cell r="C26">
            <v>104.13000000000002</v>
          </cell>
        </row>
        <row r="32">
          <cell r="C32">
            <v>63.44</v>
          </cell>
        </row>
        <row r="34">
          <cell r="C34">
            <v>144.41</v>
          </cell>
        </row>
        <row r="37">
          <cell r="C37">
            <v>-80.97</v>
          </cell>
        </row>
        <row r="44">
          <cell r="C44">
            <v>85.949999999999989</v>
          </cell>
        </row>
        <row r="46">
          <cell r="C46">
            <v>70.47</v>
          </cell>
        </row>
        <row r="49">
          <cell r="C49">
            <v>15.47999999999999</v>
          </cell>
        </row>
        <row r="56">
          <cell r="C56">
            <v>548.86</v>
          </cell>
        </row>
        <row r="58">
          <cell r="C58">
            <v>374.11000000000007</v>
          </cell>
        </row>
        <row r="61">
          <cell r="C61">
            <v>174.74999999999994</v>
          </cell>
        </row>
      </sheetData>
      <sheetData sheetId="2">
        <row r="10">
          <cell r="C10">
            <v>223.02699999999999</v>
          </cell>
        </row>
        <row r="12">
          <cell r="C12">
            <v>269.27</v>
          </cell>
        </row>
        <row r="15">
          <cell r="C15">
            <v>-46.242999999999995</v>
          </cell>
        </row>
        <row r="32">
          <cell r="C32">
            <v>478.89500000000004</v>
          </cell>
        </row>
        <row r="34">
          <cell r="C34">
            <v>460.04700000000003</v>
          </cell>
        </row>
        <row r="37">
          <cell r="C37">
            <v>18.848000000000013</v>
          </cell>
        </row>
        <row r="56">
          <cell r="C56">
            <v>332.27500000000003</v>
          </cell>
        </row>
        <row r="58">
          <cell r="C58">
            <v>243.9</v>
          </cell>
        </row>
        <row r="61">
          <cell r="C61">
            <v>88.375000000000028</v>
          </cell>
        </row>
        <row r="70">
          <cell r="C70">
            <v>760.01700000000005</v>
          </cell>
        </row>
        <row r="72">
          <cell r="C72">
            <v>395.33799999999997</v>
          </cell>
        </row>
        <row r="75">
          <cell r="C75">
            <v>364.67900000000009</v>
          </cell>
        </row>
      </sheetData>
      <sheetData sheetId="3">
        <row r="7">
          <cell r="C7">
            <v>1027.9090000000001</v>
          </cell>
        </row>
        <row r="9">
          <cell r="C9">
            <v>232.34690000000001</v>
          </cell>
        </row>
        <row r="12">
          <cell r="C12">
            <v>795.5621000000001</v>
          </cell>
        </row>
        <row r="18">
          <cell r="C18">
            <v>1353.1055000000001</v>
          </cell>
        </row>
        <row r="20">
          <cell r="C20">
            <v>543.44159999999988</v>
          </cell>
        </row>
        <row r="23">
          <cell r="C23">
            <v>809.66390000000024</v>
          </cell>
        </row>
        <row r="54">
          <cell r="C54">
            <v>5.61</v>
          </cell>
        </row>
        <row r="56">
          <cell r="C56">
            <v>5.4</v>
          </cell>
        </row>
        <row r="59">
          <cell r="C59">
            <v>0.20999999999999996</v>
          </cell>
        </row>
        <row r="65">
          <cell r="C65">
            <v>1035.7750000000001</v>
          </cell>
        </row>
        <row r="67">
          <cell r="C67">
            <v>837.74300000000005</v>
          </cell>
        </row>
        <row r="70">
          <cell r="C70">
            <v>198.03200000000004</v>
          </cell>
        </row>
        <row r="87">
          <cell r="C87">
            <v>1463.1179999999999</v>
          </cell>
        </row>
        <row r="89">
          <cell r="C89">
            <v>637.90400000000011</v>
          </cell>
        </row>
        <row r="92">
          <cell r="C92">
            <v>825.21399999999983</v>
          </cell>
        </row>
        <row r="110">
          <cell r="C110">
            <v>700.80000000000007</v>
          </cell>
        </row>
        <row r="112">
          <cell r="C112">
            <v>314.70999999999998</v>
          </cell>
        </row>
        <row r="115">
          <cell r="C115">
            <v>386.09000000000009</v>
          </cell>
        </row>
      </sheetData>
      <sheetData sheetId="4"/>
      <sheetData sheetId="5">
        <row r="10">
          <cell r="C10">
            <v>1770.8739999999998</v>
          </cell>
        </row>
        <row r="12">
          <cell r="C12">
            <v>958.66399999999999</v>
          </cell>
        </row>
        <row r="15">
          <cell r="C15">
            <v>812.20999999999981</v>
          </cell>
        </row>
        <row r="38">
          <cell r="C38">
            <v>1008.87</v>
          </cell>
        </row>
        <row r="40">
          <cell r="C40">
            <v>636.06899999999996</v>
          </cell>
        </row>
        <row r="43">
          <cell r="C43">
            <v>372.80100000000004</v>
          </cell>
        </row>
        <row r="63">
          <cell r="C63">
            <v>36982.570199999995</v>
          </cell>
        </row>
        <row r="65">
          <cell r="C65">
            <v>34248.5245</v>
          </cell>
        </row>
        <row r="68">
          <cell r="C68">
            <v>2734.0456999999951</v>
          </cell>
        </row>
        <row r="85">
          <cell r="C85">
            <v>4488.9249999999993</v>
          </cell>
        </row>
        <row r="87">
          <cell r="C87">
            <v>2790.9349999999999</v>
          </cell>
        </row>
        <row r="90">
          <cell r="C90">
            <v>1697.9899999999993</v>
          </cell>
        </row>
      </sheetData>
      <sheetData sheetId="6">
        <row r="8">
          <cell r="C8">
            <v>2838.8834999999999</v>
          </cell>
        </row>
        <row r="10">
          <cell r="C10">
            <v>2225.1723999999999</v>
          </cell>
        </row>
        <row r="13">
          <cell r="C13">
            <v>613.71109999999999</v>
          </cell>
        </row>
      </sheetData>
      <sheetData sheetId="7">
        <row r="10">
          <cell r="C10">
            <v>7.95</v>
          </cell>
        </row>
        <row r="12">
          <cell r="C12">
            <v>14.100000000000001</v>
          </cell>
        </row>
        <row r="15">
          <cell r="C15">
            <v>-6.1500000000000012</v>
          </cell>
        </row>
        <row r="23">
          <cell r="C23">
            <v>3.641</v>
          </cell>
        </row>
        <row r="25">
          <cell r="C25">
            <v>19.675000000000001</v>
          </cell>
        </row>
        <row r="28">
          <cell r="C28">
            <v>-16.033999999999999</v>
          </cell>
        </row>
        <row r="38">
          <cell r="C38">
            <v>28.830000000000002</v>
          </cell>
        </row>
        <row r="40">
          <cell r="C40">
            <v>40.700000000000003</v>
          </cell>
        </row>
        <row r="43">
          <cell r="C43">
            <v>-11.870000000000001</v>
          </cell>
        </row>
        <row r="63">
          <cell r="C63">
            <v>86</v>
          </cell>
        </row>
        <row r="65">
          <cell r="C65">
            <v>109.19999999999999</v>
          </cell>
        </row>
        <row r="68">
          <cell r="C68">
            <v>-23.199999999999989</v>
          </cell>
        </row>
        <row r="74">
          <cell r="C74">
            <v>9.1999999999999993</v>
          </cell>
          <cell r="H74">
            <v>53.010000000000005</v>
          </cell>
        </row>
        <row r="76">
          <cell r="C76">
            <v>0.89</v>
          </cell>
          <cell r="H76">
            <v>145.49</v>
          </cell>
        </row>
        <row r="79">
          <cell r="C79">
            <v>8.3099999999999987</v>
          </cell>
          <cell r="H79">
            <v>-92.48</v>
          </cell>
        </row>
      </sheetData>
      <sheetData sheetId="8">
        <row r="10">
          <cell r="C10">
            <v>688.29449999999986</v>
          </cell>
        </row>
        <row r="12">
          <cell r="C12">
            <v>1313.9844000000001</v>
          </cell>
        </row>
        <row r="15">
          <cell r="C15">
            <v>-625.68990000000019</v>
          </cell>
        </row>
        <row r="34">
          <cell r="K34">
            <v>1.2</v>
          </cell>
          <cell r="N34">
            <v>6.7</v>
          </cell>
        </row>
        <row r="36">
          <cell r="K36">
            <v>5</v>
          </cell>
          <cell r="N36">
            <v>29.8</v>
          </cell>
        </row>
        <row r="39">
          <cell r="N39">
            <v>-23.1</v>
          </cell>
        </row>
        <row r="48">
          <cell r="C48">
            <v>460.988</v>
          </cell>
        </row>
        <row r="50">
          <cell r="C50">
            <v>130.916</v>
          </cell>
        </row>
        <row r="53">
          <cell r="C53">
            <v>330.072</v>
          </cell>
        </row>
        <row r="64">
          <cell r="C64">
            <v>90.686000000000007</v>
          </cell>
        </row>
        <row r="66">
          <cell r="C66">
            <v>100.86199999999999</v>
          </cell>
        </row>
        <row r="69">
          <cell r="C69">
            <v>-10.175999999999988</v>
          </cell>
        </row>
        <row r="76">
          <cell r="C76">
            <v>74.974000000000004</v>
          </cell>
        </row>
        <row r="78">
          <cell r="C78">
            <v>134.31899999999999</v>
          </cell>
        </row>
        <row r="81">
          <cell r="C81">
            <v>-59.344999999999985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AA (2)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>
        <row r="6">
          <cell r="C6" t="str">
            <v xml:space="preserve">TOTAL </v>
          </cell>
          <cell r="E6" t="str">
            <v>ABSA GROWTH</v>
          </cell>
        </row>
      </sheetData>
      <sheetData sheetId="1">
        <row r="58">
          <cell r="C58">
            <v>313</v>
          </cell>
        </row>
      </sheetData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C28">
            <v>-27.295000000000002</v>
          </cell>
        </row>
      </sheetData>
      <sheetData sheetId="7">
        <row r="81">
          <cell r="C81">
            <v>-84.932000000000016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"/>
  <sheetViews>
    <sheetView tabSelected="1" workbookViewId="0" xr3:uid="{AEA406A1-0E4B-5B11-9CD5-51D6E497D94C}">
      <selection activeCell="C28" sqref="C28"/>
    </sheetView>
  </sheetViews>
  <sheetFormatPr defaultRowHeight="12.75"/>
  <cols>
    <col min="1" max="1" width="3.7109375" style="8" customWidth="1"/>
    <col min="2" max="2" width="35.7109375" style="8" customWidth="1"/>
    <col min="3" max="3" width="12.7109375" style="82" customWidth="1"/>
    <col min="4" max="4" width="5.7109375" style="8" customWidth="1"/>
    <col min="5" max="5" width="12.7109375" style="82" customWidth="1"/>
    <col min="6" max="6" width="5.7109375" style="8" customWidth="1"/>
    <col min="7" max="7" width="11.42578125" style="82" customWidth="1"/>
    <col min="8" max="8" width="5.7109375" style="8" customWidth="1"/>
    <col min="9" max="9" width="10.7109375" style="82" customWidth="1"/>
    <col min="10" max="10" width="5.7109375" style="8" customWidth="1"/>
    <col min="11" max="11" width="11.5703125" style="82" customWidth="1"/>
    <col min="12" max="12" width="5.7109375" style="8" customWidth="1"/>
    <col min="13" max="13" width="10.7109375" style="82" customWidth="1"/>
    <col min="14" max="14" width="6.5703125" style="8" bestFit="1" customWidth="1"/>
    <col min="15" max="15" width="11" style="82" customWidth="1"/>
    <col min="16" max="16" width="6.85546875" style="8" customWidth="1"/>
    <col min="17" max="17" width="10.7109375" style="82" customWidth="1"/>
    <col min="18" max="18" width="5.7109375" style="8" customWidth="1"/>
    <col min="19" max="19" width="12.7109375" style="80" customWidth="1"/>
    <col min="20" max="20" width="5.7109375" style="8" customWidth="1"/>
    <col min="21" max="21" width="12.7109375" style="80" customWidth="1"/>
    <col min="22" max="22" width="5.7109375" style="8" customWidth="1"/>
    <col min="23" max="23" width="10.7109375" style="80" customWidth="1"/>
    <col min="24" max="24" width="5.7109375" style="8" customWidth="1"/>
    <col min="25" max="25" width="10.7109375" style="80" customWidth="1"/>
    <col min="26" max="26" width="5.7109375" style="8" customWidth="1"/>
    <col min="27" max="27" width="9.7109375" style="8" customWidth="1"/>
    <col min="28" max="16384" width="9.140625" style="8"/>
  </cols>
  <sheetData>
    <row r="1" spans="1:27" ht="12.75" customHeight="1">
      <c r="A1" s="1"/>
      <c r="B1" s="2" t="s">
        <v>0</v>
      </c>
      <c r="C1" s="3"/>
      <c r="D1" s="1"/>
      <c r="E1" s="3"/>
      <c r="F1" s="1"/>
      <c r="G1" s="3"/>
      <c r="H1" s="1"/>
      <c r="I1" s="3"/>
      <c r="J1" s="1"/>
      <c r="K1" s="3"/>
      <c r="L1" s="1"/>
      <c r="M1" s="3"/>
      <c r="N1" s="1"/>
      <c r="O1" s="3"/>
      <c r="P1" s="1"/>
      <c r="Q1" s="3"/>
      <c r="R1" s="4"/>
      <c r="S1" s="5"/>
      <c r="T1" s="4"/>
      <c r="U1" s="5"/>
      <c r="V1" s="2" t="s">
        <v>1</v>
      </c>
      <c r="W1" s="6"/>
      <c r="X1" s="7"/>
      <c r="Y1" s="6"/>
      <c r="Z1" s="1"/>
      <c r="AA1" s="4"/>
    </row>
    <row r="2" spans="1:27" ht="12.75" customHeight="1">
      <c r="A2" s="4"/>
      <c r="B2" s="2"/>
      <c r="C2" s="3"/>
      <c r="D2" s="1"/>
      <c r="E2" s="3"/>
      <c r="F2" s="1"/>
      <c r="G2" s="3"/>
      <c r="H2" s="1"/>
      <c r="I2" s="3"/>
      <c r="J2" s="1"/>
      <c r="K2" s="3"/>
      <c r="L2" s="1"/>
      <c r="M2" s="3"/>
      <c r="N2" s="1"/>
      <c r="O2" s="3"/>
      <c r="P2" s="1"/>
      <c r="Q2" s="3"/>
      <c r="R2" s="1"/>
      <c r="S2" s="5"/>
      <c r="T2" s="1"/>
      <c r="U2" s="5"/>
      <c r="V2" s="2"/>
      <c r="W2" s="6"/>
      <c r="X2" s="7"/>
      <c r="Y2" s="6"/>
      <c r="Z2" s="1"/>
      <c r="AA2" s="4"/>
    </row>
    <row r="3" spans="1:27" ht="12.75" customHeight="1" thickBot="1">
      <c r="A3" s="9"/>
      <c r="B3" s="10"/>
      <c r="C3" s="11"/>
      <c r="D3" s="10"/>
      <c r="E3" s="11"/>
      <c r="F3" s="10"/>
      <c r="G3" s="11"/>
      <c r="H3" s="10"/>
      <c r="I3" s="11"/>
      <c r="J3" s="10"/>
      <c r="K3" s="11"/>
      <c r="L3" s="10"/>
      <c r="M3" s="11"/>
      <c r="N3" s="10"/>
      <c r="O3" s="11"/>
      <c r="P3" s="10"/>
      <c r="Q3" s="11"/>
      <c r="R3" s="10"/>
      <c r="S3" s="12"/>
      <c r="T3" s="10"/>
      <c r="U3" s="12"/>
      <c r="V3" s="10"/>
      <c r="W3" s="12"/>
      <c r="X3" s="10"/>
      <c r="Y3" s="12"/>
      <c r="Z3" s="10"/>
      <c r="AA3" s="10" t="s">
        <v>2</v>
      </c>
    </row>
    <row r="4" spans="1:27" ht="12.75" customHeight="1">
      <c r="A4" s="9"/>
      <c r="B4" s="13"/>
      <c r="C4" s="14" t="s">
        <v>3</v>
      </c>
      <c r="D4" s="15"/>
      <c r="E4" s="16"/>
      <c r="F4" s="15"/>
      <c r="G4" s="17" t="s">
        <v>4</v>
      </c>
      <c r="H4" s="15"/>
      <c r="I4" s="16"/>
      <c r="J4" s="15"/>
      <c r="K4" s="17" t="s">
        <v>5</v>
      </c>
      <c r="L4" s="15"/>
      <c r="M4" s="16"/>
      <c r="N4" s="15"/>
      <c r="O4" s="17" t="s">
        <v>6</v>
      </c>
      <c r="P4" s="15"/>
      <c r="Q4" s="16"/>
      <c r="R4" s="15"/>
      <c r="S4" s="18" t="s">
        <v>7</v>
      </c>
      <c r="T4" s="15"/>
      <c r="U4" s="19"/>
      <c r="V4" s="15"/>
      <c r="W4" s="18" t="s">
        <v>8</v>
      </c>
      <c r="X4" s="15"/>
      <c r="Y4" s="19"/>
      <c r="Z4" s="20"/>
      <c r="AA4" s="10"/>
    </row>
    <row r="5" spans="1:27" ht="12.75" customHeight="1">
      <c r="A5" s="9"/>
      <c r="B5" s="21"/>
      <c r="C5" s="22"/>
      <c r="D5" s="23"/>
      <c r="E5" s="24"/>
      <c r="F5" s="23"/>
      <c r="G5" s="25"/>
      <c r="H5" s="23"/>
      <c r="I5" s="24"/>
      <c r="J5" s="23"/>
      <c r="K5" s="25"/>
      <c r="L5" s="23"/>
      <c r="M5" s="24"/>
      <c r="N5" s="23"/>
      <c r="O5" s="25"/>
      <c r="P5" s="23"/>
      <c r="Q5" s="24"/>
      <c r="R5" s="23"/>
      <c r="S5" s="26"/>
      <c r="T5" s="23"/>
      <c r="U5" s="27"/>
      <c r="V5" s="23"/>
      <c r="W5" s="26"/>
      <c r="X5" s="23"/>
      <c r="Y5" s="27"/>
      <c r="Z5" s="28"/>
      <c r="AA5" s="10"/>
    </row>
    <row r="6" spans="1:27" ht="12.75" customHeight="1">
      <c r="A6" s="9"/>
      <c r="B6" s="21"/>
      <c r="C6" s="1359" t="s">
        <v>9</v>
      </c>
      <c r="D6" s="29"/>
      <c r="E6" s="1359" t="s">
        <v>10</v>
      </c>
      <c r="F6" s="30"/>
      <c r="G6" s="31" t="str">
        <f>$C$6</f>
        <v>30/06/2004</v>
      </c>
      <c r="H6" s="29"/>
      <c r="I6" s="32" t="str">
        <f>$E$6</f>
        <v>31/03/2004</v>
      </c>
      <c r="J6" s="33"/>
      <c r="K6" s="31" t="str">
        <f>$C$6</f>
        <v>30/06/2004</v>
      </c>
      <c r="L6" s="29"/>
      <c r="M6" s="32" t="str">
        <f>$E$6</f>
        <v>31/03/2004</v>
      </c>
      <c r="N6" s="33"/>
      <c r="O6" s="31" t="str">
        <f>$C$6</f>
        <v>30/06/2004</v>
      </c>
      <c r="P6" s="29"/>
      <c r="Q6" s="32" t="str">
        <f>$E$6</f>
        <v>31/03/2004</v>
      </c>
      <c r="R6" s="33"/>
      <c r="S6" s="34" t="str">
        <f>$C$6</f>
        <v>30/06/2004</v>
      </c>
      <c r="T6" s="29"/>
      <c r="U6" s="32" t="str">
        <f>$E$6</f>
        <v>31/03/2004</v>
      </c>
      <c r="V6" s="33"/>
      <c r="W6" s="34" t="str">
        <f>$C$6</f>
        <v>30/06/2004</v>
      </c>
      <c r="X6" s="29"/>
      <c r="Y6" s="32" t="str">
        <f>$E$6</f>
        <v>31/03/2004</v>
      </c>
      <c r="Z6" s="35"/>
      <c r="AA6" s="10"/>
    </row>
    <row r="7" spans="1:27" ht="12.75" customHeight="1">
      <c r="A7" s="9"/>
      <c r="B7" s="21" t="s">
        <v>2</v>
      </c>
      <c r="C7" s="36" t="s">
        <v>11</v>
      </c>
      <c r="D7" s="37" t="s">
        <v>12</v>
      </c>
      <c r="E7" s="38" t="s">
        <v>11</v>
      </c>
      <c r="F7" s="39" t="s">
        <v>12</v>
      </c>
      <c r="G7" s="40" t="s">
        <v>11</v>
      </c>
      <c r="H7" s="37" t="s">
        <v>12</v>
      </c>
      <c r="I7" s="38" t="s">
        <v>11</v>
      </c>
      <c r="J7" s="39" t="s">
        <v>12</v>
      </c>
      <c r="K7" s="40" t="s">
        <v>11</v>
      </c>
      <c r="L7" s="37" t="s">
        <v>12</v>
      </c>
      <c r="M7" s="38" t="s">
        <v>11</v>
      </c>
      <c r="N7" s="39" t="s">
        <v>12</v>
      </c>
      <c r="O7" s="40" t="s">
        <v>11</v>
      </c>
      <c r="P7" s="37" t="s">
        <v>12</v>
      </c>
      <c r="Q7" s="38" t="s">
        <v>11</v>
      </c>
      <c r="R7" s="39" t="s">
        <v>12</v>
      </c>
      <c r="S7" s="41"/>
      <c r="T7" s="37" t="s">
        <v>12</v>
      </c>
      <c r="U7" s="42"/>
      <c r="V7" s="39" t="s">
        <v>12</v>
      </c>
      <c r="W7" s="41"/>
      <c r="X7" s="37" t="s">
        <v>12</v>
      </c>
      <c r="Y7" s="42"/>
      <c r="Z7" s="43" t="s">
        <v>12</v>
      </c>
      <c r="AA7" s="10"/>
    </row>
    <row r="8" spans="1:27" ht="12.75" customHeight="1">
      <c r="A8" s="9"/>
      <c r="B8" s="44"/>
      <c r="C8" s="45"/>
      <c r="D8" s="46"/>
      <c r="E8" s="47"/>
      <c r="F8" s="48"/>
      <c r="G8" s="49"/>
      <c r="H8" s="49"/>
      <c r="I8" s="50"/>
      <c r="J8" s="50"/>
      <c r="K8" s="49"/>
      <c r="L8" s="49"/>
      <c r="M8" s="50"/>
      <c r="N8" s="50"/>
      <c r="O8" s="49"/>
      <c r="P8" s="49"/>
      <c r="Q8" s="50"/>
      <c r="R8" s="50"/>
      <c r="S8" s="49"/>
      <c r="T8" s="49"/>
      <c r="U8" s="50"/>
      <c r="V8" s="50"/>
      <c r="W8" s="49"/>
      <c r="X8" s="49"/>
      <c r="Y8" s="50"/>
      <c r="Z8" s="51"/>
      <c r="AA8" s="10"/>
    </row>
    <row r="9" spans="1:27" ht="12.75" customHeight="1">
      <c r="A9" s="9"/>
      <c r="B9" s="44" t="s">
        <v>13</v>
      </c>
      <c r="C9" s="52"/>
      <c r="D9" s="53"/>
      <c r="E9" s="54"/>
      <c r="F9" s="54"/>
      <c r="G9" s="53"/>
      <c r="H9" s="53"/>
      <c r="I9" s="55"/>
      <c r="J9" s="55"/>
      <c r="K9" s="53"/>
      <c r="L9" s="53"/>
      <c r="M9" s="55"/>
      <c r="N9" s="55"/>
      <c r="O9" s="53"/>
      <c r="P9" s="53"/>
      <c r="Q9" s="55"/>
      <c r="R9" s="55"/>
      <c r="S9" s="53"/>
      <c r="T9" s="53"/>
      <c r="U9" s="55"/>
      <c r="V9" s="55"/>
      <c r="W9" s="53"/>
      <c r="X9" s="53"/>
      <c r="Y9" s="55"/>
      <c r="Z9" s="56"/>
      <c r="AA9" s="10"/>
    </row>
    <row r="10" spans="1:27" ht="12.75" customHeight="1">
      <c r="A10" s="9"/>
      <c r="B10" s="44"/>
      <c r="C10" s="52">
        <f>Summ2!C16</f>
        <v>230908.97246336361</v>
      </c>
      <c r="D10" s="53">
        <f>C10/$C$25*100</f>
        <v>92.520206271042809</v>
      </c>
      <c r="E10" s="54">
        <v>223622.30845233638</v>
      </c>
      <c r="F10" s="54">
        <v>91.821825813379206</v>
      </c>
      <c r="G10" s="53">
        <f>Summ2!G16</f>
        <v>55323.840099999994</v>
      </c>
      <c r="H10" s="53">
        <f>G10/$G$25*100</f>
        <v>97.34266375538229</v>
      </c>
      <c r="I10" s="55">
        <v>54099.6446</v>
      </c>
      <c r="J10" s="55">
        <v>96.983854554254506</v>
      </c>
      <c r="K10" s="53">
        <f>Summ2!K16</f>
        <v>45536.5893</v>
      </c>
      <c r="L10" s="53">
        <f>K10/$K$25*100</f>
        <v>95.712304818424357</v>
      </c>
      <c r="M10" s="55">
        <v>42744.509699999995</v>
      </c>
      <c r="N10" s="55">
        <v>96.383317538268813</v>
      </c>
      <c r="O10" s="57">
        <f>Summ2!O16</f>
        <v>9787.2507999999943</v>
      </c>
      <c r="P10" s="58">
        <f>O10/$O$25*100</f>
        <v>105.72139207017415</v>
      </c>
      <c r="Q10" s="59">
        <v>11355.134899999997</v>
      </c>
      <c r="R10" s="59">
        <v>99.313194664257125</v>
      </c>
      <c r="S10" s="53">
        <f>Summ2!S16</f>
        <v>1696563</v>
      </c>
      <c r="T10" s="53">
        <f>S10/$S$25*100</f>
        <v>90.245496935543756</v>
      </c>
      <c r="U10" s="55">
        <v>1926005</v>
      </c>
      <c r="V10" s="55">
        <v>89.002038353956408</v>
      </c>
      <c r="W10" s="53">
        <f>Summ3!W67</f>
        <v>391</v>
      </c>
      <c r="X10" s="53">
        <f>W10/$W$25*100</f>
        <v>78.672032193158955</v>
      </c>
      <c r="Y10" s="55">
        <v>364</v>
      </c>
      <c r="Z10" s="56">
        <v>78.61771058315334</v>
      </c>
      <c r="AA10" s="10"/>
    </row>
    <row r="11" spans="1:27" ht="12.75" customHeight="1">
      <c r="A11" s="9"/>
      <c r="B11" s="44"/>
      <c r="C11" s="52"/>
      <c r="D11" s="53"/>
      <c r="E11" s="54"/>
      <c r="F11" s="54"/>
      <c r="G11" s="53"/>
      <c r="H11" s="53"/>
      <c r="I11" s="55"/>
      <c r="J11" s="55"/>
      <c r="K11" s="53"/>
      <c r="L11" s="53"/>
      <c r="M11" s="55"/>
      <c r="N11" s="55"/>
      <c r="O11" s="53"/>
      <c r="P11" s="53"/>
      <c r="Q11" s="55"/>
      <c r="R11" s="55"/>
      <c r="S11" s="53"/>
      <c r="T11" s="53"/>
      <c r="U11" s="55"/>
      <c r="V11" s="55"/>
      <c r="W11" s="53"/>
      <c r="X11" s="53"/>
      <c r="Y11" s="55"/>
      <c r="Z11" s="56"/>
      <c r="AA11" s="10"/>
    </row>
    <row r="12" spans="1:27" ht="12.75" customHeight="1">
      <c r="A12" s="9"/>
      <c r="B12" s="44" t="s">
        <v>14</v>
      </c>
      <c r="C12" s="52"/>
      <c r="D12" s="53"/>
      <c r="E12" s="54"/>
      <c r="F12" s="54"/>
      <c r="G12" s="53"/>
      <c r="H12" s="53"/>
      <c r="I12" s="55"/>
      <c r="J12" s="55"/>
      <c r="K12" s="53"/>
      <c r="L12" s="53"/>
      <c r="M12" s="55"/>
      <c r="N12" s="55"/>
      <c r="O12" s="53"/>
      <c r="P12" s="53"/>
      <c r="Q12" s="55"/>
      <c r="R12" s="55"/>
      <c r="S12" s="53"/>
      <c r="T12" s="53"/>
      <c r="U12" s="55"/>
      <c r="V12" s="55"/>
      <c r="W12" s="53"/>
      <c r="X12" s="53"/>
      <c r="Y12" s="55"/>
      <c r="Z12" s="56"/>
      <c r="AA12" s="10"/>
    </row>
    <row r="13" spans="1:27" ht="12.75" customHeight="1">
      <c r="A13" s="9"/>
      <c r="B13" s="44"/>
      <c r="C13" s="52">
        <f>Summ2!C26</f>
        <v>2346.1262979900002</v>
      </c>
      <c r="D13" s="53">
        <f>C13/$C$25*100</f>
        <v>0.94004181263416531</v>
      </c>
      <c r="E13" s="54">
        <v>2391.4720480000001</v>
      </c>
      <c r="F13" s="54">
        <v>0.98196522229277183</v>
      </c>
      <c r="G13" s="53">
        <f>Summ2!G26</f>
        <v>40.421000000000006</v>
      </c>
      <c r="H13" s="53">
        <f>G13/$G$25*100</f>
        <v>7.1121017712150986E-2</v>
      </c>
      <c r="I13" s="55">
        <v>65.2</v>
      </c>
      <c r="J13" s="55">
        <v>0.11688334301806842</v>
      </c>
      <c r="K13" s="53">
        <f>Summ2!K26</f>
        <v>74.475000000000009</v>
      </c>
      <c r="L13" s="53">
        <f>K13/$K$25*100</f>
        <v>0.15653728157791902</v>
      </c>
      <c r="M13" s="55">
        <v>120.55</v>
      </c>
      <c r="N13" s="55">
        <v>0.2718245924631183</v>
      </c>
      <c r="O13" s="53">
        <f>Summ2!O26</f>
        <v>-34.054000000000002</v>
      </c>
      <c r="P13" s="53">
        <f>O13/$O$25*100</f>
        <v>-0.36784959935406097</v>
      </c>
      <c r="Q13" s="55">
        <v>-55.35</v>
      </c>
      <c r="R13" s="55">
        <v>-0.48409687538512941</v>
      </c>
      <c r="S13" s="53">
        <f>Summ2!S26</f>
        <v>19228</v>
      </c>
      <c r="T13" s="53">
        <f>S13/$S$25*100</f>
        <v>1.0227975118381312</v>
      </c>
      <c r="U13" s="55">
        <v>30666</v>
      </c>
      <c r="V13" s="55">
        <v>1.4170973118773975</v>
      </c>
      <c r="W13" s="53">
        <f>Summ4!W22</f>
        <v>25</v>
      </c>
      <c r="X13" s="53">
        <f>W13/$W$25*100</f>
        <v>5.0301810865191152</v>
      </c>
      <c r="Y13" s="55">
        <v>22</v>
      </c>
      <c r="Z13" s="56">
        <v>4.7516198704103676</v>
      </c>
      <c r="AA13" s="10"/>
    </row>
    <row r="14" spans="1:27" ht="12.75" customHeight="1">
      <c r="A14" s="9"/>
      <c r="B14" s="44"/>
      <c r="C14" s="52"/>
      <c r="D14" s="53"/>
      <c r="E14" s="54"/>
      <c r="F14" s="54"/>
      <c r="G14" s="53"/>
      <c r="H14" s="53"/>
      <c r="I14" s="55"/>
      <c r="J14" s="55"/>
      <c r="K14" s="53"/>
      <c r="L14" s="53"/>
      <c r="M14" s="55"/>
      <c r="N14" s="55"/>
      <c r="O14" s="53"/>
      <c r="P14" s="53"/>
      <c r="Q14" s="55"/>
      <c r="R14" s="55"/>
      <c r="S14" s="53"/>
      <c r="T14" s="53"/>
      <c r="U14" s="55"/>
      <c r="V14" s="55"/>
      <c r="W14" s="53"/>
      <c r="X14" s="53"/>
      <c r="Y14" s="55"/>
      <c r="Z14" s="56"/>
      <c r="AA14" s="10"/>
    </row>
    <row r="15" spans="1:27" ht="12.75" customHeight="1">
      <c r="A15" s="9"/>
      <c r="B15" s="44" t="s">
        <v>15</v>
      </c>
      <c r="C15" s="60"/>
      <c r="D15" s="53"/>
      <c r="E15" s="54"/>
      <c r="F15" s="54"/>
      <c r="G15" s="53"/>
      <c r="H15" s="53"/>
      <c r="I15" s="55"/>
      <c r="J15" s="55"/>
      <c r="K15" s="53"/>
      <c r="L15" s="53"/>
      <c r="M15" s="55"/>
      <c r="N15" s="55"/>
      <c r="O15" s="53"/>
      <c r="P15" s="53"/>
      <c r="Q15" s="55"/>
      <c r="R15" s="55"/>
      <c r="S15" s="53"/>
      <c r="T15" s="53"/>
      <c r="U15" s="55"/>
      <c r="V15" s="55"/>
      <c r="W15" s="53"/>
      <c r="X15" s="53"/>
      <c r="Y15" s="55"/>
      <c r="Z15" s="56"/>
      <c r="AA15" s="10"/>
    </row>
    <row r="16" spans="1:27" ht="12.75" customHeight="1">
      <c r="A16" s="9"/>
      <c r="B16" s="44"/>
      <c r="C16" s="52">
        <f>Summ2!C35</f>
        <v>14761.968723180002</v>
      </c>
      <c r="D16" s="53">
        <f>C16/$C$25*100</f>
        <v>5.9148000039365867</v>
      </c>
      <c r="E16" s="54">
        <v>15829.812943020002</v>
      </c>
      <c r="F16" s="54">
        <v>6.4998985869165509</v>
      </c>
      <c r="G16" s="53">
        <f>Summ2!G35</f>
        <v>1321.6424999999999</v>
      </c>
      <c r="H16" s="53">
        <f>G16/$G$25*100</f>
        <v>2.3254387484632115</v>
      </c>
      <c r="I16" s="55">
        <v>1526.8697</v>
      </c>
      <c r="J16" s="55">
        <v>2.7372029890950187</v>
      </c>
      <c r="K16" s="53">
        <f>Summ2!K35</f>
        <v>1709.8814</v>
      </c>
      <c r="L16" s="53">
        <f>K16/$K$25*100</f>
        <v>3.5939602037817568</v>
      </c>
      <c r="M16" s="55">
        <v>1339.5926999999997</v>
      </c>
      <c r="N16" s="55">
        <v>3.02060754661193</v>
      </c>
      <c r="O16" s="53">
        <f>Summ2!O35</f>
        <v>-388.23890000000017</v>
      </c>
      <c r="P16" s="53">
        <f>O16/$O$25*100</f>
        <v>-4.1937371180672285</v>
      </c>
      <c r="Q16" s="55">
        <v>187.27699999999993</v>
      </c>
      <c r="R16" s="55">
        <v>1.6379441830442789</v>
      </c>
      <c r="S16" s="53">
        <f>Summ2!S35</f>
        <v>156326</v>
      </c>
      <c r="T16" s="53">
        <f>S16/$S$25*100</f>
        <v>8.3154693070318135</v>
      </c>
      <c r="U16" s="55">
        <v>197895</v>
      </c>
      <c r="V16" s="55">
        <v>9.1448663840728361</v>
      </c>
      <c r="W16" s="53">
        <f>Summ4!W41</f>
        <v>66</v>
      </c>
      <c r="X16" s="53">
        <f>W16/$W$25*100</f>
        <v>13.279678068410464</v>
      </c>
      <c r="Y16" s="55">
        <v>61</v>
      </c>
      <c r="Z16" s="56">
        <v>13.174946004319654</v>
      </c>
      <c r="AA16" s="10"/>
    </row>
    <row r="17" spans="1:27" ht="12.75" customHeight="1">
      <c r="A17" s="9"/>
      <c r="B17" s="44"/>
      <c r="C17" s="52"/>
      <c r="D17" s="53"/>
      <c r="E17" s="54"/>
      <c r="F17" s="54"/>
      <c r="G17" s="53"/>
      <c r="H17" s="53"/>
      <c r="I17" s="55"/>
      <c r="J17" s="55"/>
      <c r="K17" s="53"/>
      <c r="L17" s="53"/>
      <c r="M17" s="55"/>
      <c r="N17" s="55"/>
      <c r="O17" s="53"/>
      <c r="P17" s="53"/>
      <c r="Q17" s="55"/>
      <c r="R17" s="55"/>
      <c r="S17" s="53"/>
      <c r="T17" s="53"/>
      <c r="U17" s="55"/>
      <c r="V17" s="55"/>
      <c r="W17" s="53"/>
      <c r="X17" s="53"/>
      <c r="Y17" s="55"/>
      <c r="Z17" s="56"/>
      <c r="AA17" s="10"/>
    </row>
    <row r="18" spans="1:27" ht="12.75" customHeight="1">
      <c r="A18" s="9"/>
      <c r="B18" s="44" t="s">
        <v>16</v>
      </c>
      <c r="C18" s="52"/>
      <c r="D18" s="53"/>
      <c r="E18" s="54"/>
      <c r="F18" s="54"/>
      <c r="G18" s="53"/>
      <c r="H18" s="53"/>
      <c r="I18" s="55"/>
      <c r="J18" s="55"/>
      <c r="K18" s="53"/>
      <c r="L18" s="53"/>
      <c r="M18" s="55"/>
      <c r="N18" s="55"/>
      <c r="O18" s="53"/>
      <c r="P18" s="53"/>
      <c r="Q18" s="55"/>
      <c r="R18" s="55"/>
      <c r="S18" s="53"/>
      <c r="T18" s="53"/>
      <c r="U18" s="55"/>
      <c r="V18" s="55"/>
      <c r="W18" s="53"/>
      <c r="X18" s="53"/>
      <c r="Y18" s="55"/>
      <c r="Z18" s="56"/>
      <c r="AA18" s="10"/>
    </row>
    <row r="19" spans="1:27" ht="12.75" customHeight="1">
      <c r="A19" s="9"/>
      <c r="B19" s="44"/>
      <c r="C19" s="52">
        <f>Summ2!C45</f>
        <v>1559.7350000000001</v>
      </c>
      <c r="D19" s="53">
        <f>C19/$C$25*100</f>
        <v>0.62495191238643166</v>
      </c>
      <c r="E19" s="54">
        <v>1695.79</v>
      </c>
      <c r="F19" s="54">
        <v>0.69631037741146928</v>
      </c>
      <c r="G19" s="53">
        <f>Summ2!G45</f>
        <v>148.21</v>
      </c>
      <c r="H19" s="53">
        <f>G19/$G$25*100</f>
        <v>0.26077647844234175</v>
      </c>
      <c r="I19" s="55">
        <v>90.4</v>
      </c>
      <c r="J19" s="55">
        <v>0.1620591136324139</v>
      </c>
      <c r="K19" s="53">
        <f>Summ2!K45</f>
        <v>255.57999999999998</v>
      </c>
      <c r="L19" s="53">
        <f>K19/$K$25*100</f>
        <v>0.53719769621597235</v>
      </c>
      <c r="M19" s="55">
        <v>143.80000000000001</v>
      </c>
      <c r="N19" s="55">
        <v>0.32425032265612946</v>
      </c>
      <c r="O19" s="53">
        <f>Summ2!O45</f>
        <v>-107.36999999999999</v>
      </c>
      <c r="P19" s="53">
        <f>O19/$O$25*100</f>
        <v>-1.1598053527528491</v>
      </c>
      <c r="Q19" s="55">
        <v>-53.4</v>
      </c>
      <c r="R19" s="55">
        <v>-0.4670419719162765</v>
      </c>
      <c r="S19" s="53">
        <f>Summ2!S45</f>
        <v>7825</v>
      </c>
      <c r="T19" s="53">
        <f>S19/$S$25*100</f>
        <v>0.41623624558630001</v>
      </c>
      <c r="U19" s="55">
        <v>9435</v>
      </c>
      <c r="V19" s="55">
        <v>0.43599795009336867</v>
      </c>
      <c r="W19" s="53">
        <f>Summ4!W54</f>
        <v>15</v>
      </c>
      <c r="X19" s="53">
        <f>W19/$W$25*100</f>
        <v>3.0181086519114686</v>
      </c>
      <c r="Y19" s="55">
        <v>16</v>
      </c>
      <c r="Z19" s="56">
        <v>3.455723542116631</v>
      </c>
      <c r="AA19" s="10"/>
    </row>
    <row r="20" spans="1:27" ht="12.75" customHeight="1">
      <c r="A20" s="9"/>
      <c r="B20" s="44"/>
      <c r="C20" s="52"/>
      <c r="D20" s="53"/>
      <c r="E20" s="54"/>
      <c r="F20" s="54"/>
      <c r="G20" s="53"/>
      <c r="H20" s="53"/>
      <c r="I20" s="55"/>
      <c r="J20" s="55"/>
      <c r="K20" s="53"/>
      <c r="L20" s="53"/>
      <c r="M20" s="55"/>
      <c r="N20" s="55"/>
      <c r="O20" s="53"/>
      <c r="P20" s="53"/>
      <c r="Q20" s="55"/>
      <c r="R20" s="55"/>
      <c r="S20" s="53"/>
      <c r="T20" s="53"/>
      <c r="U20" s="55"/>
      <c r="V20" s="55"/>
      <c r="W20" s="53"/>
      <c r="X20" s="53"/>
      <c r="Y20" s="55"/>
      <c r="Z20" s="56"/>
      <c r="AA20" s="10"/>
    </row>
    <row r="21" spans="1:27" ht="12.75" customHeight="1">
      <c r="A21" s="9"/>
      <c r="B21" s="44" t="s">
        <v>17</v>
      </c>
      <c r="C21" s="52">
        <f>Summ4!C58</f>
        <v>27642.841690469992</v>
      </c>
      <c r="D21" s="53"/>
      <c r="E21" s="54">
        <v>27316.597530010004</v>
      </c>
      <c r="F21" s="54"/>
      <c r="G21" s="53">
        <f>Summ4!G58</f>
        <v>2838.8834999999999</v>
      </c>
      <c r="H21" s="53"/>
      <c r="I21" s="55">
        <v>4775.7497000000003</v>
      </c>
      <c r="J21" s="55"/>
      <c r="K21" s="53">
        <f>Summ4!K58</f>
        <v>2225.1723999999999</v>
      </c>
      <c r="L21" s="53"/>
      <c r="M21" s="55">
        <v>3394.7076999999999</v>
      </c>
      <c r="N21" s="55"/>
      <c r="O21" s="53">
        <f>Summ4!O58</f>
        <v>613.71109999999999</v>
      </c>
      <c r="P21" s="53"/>
      <c r="Q21" s="55">
        <v>1381.0420000000004</v>
      </c>
      <c r="R21" s="55"/>
      <c r="S21" s="53">
        <f>Summ4!S58</f>
        <v>114564</v>
      </c>
      <c r="T21" s="53"/>
      <c r="U21" s="55">
        <v>211429</v>
      </c>
      <c r="V21" s="55"/>
      <c r="W21" s="53">
        <v>151</v>
      </c>
      <c r="X21" s="53"/>
      <c r="Y21" s="55">
        <v>128</v>
      </c>
      <c r="Z21" s="56"/>
      <c r="AA21" s="10"/>
    </row>
    <row r="22" spans="1:27" ht="12.75" customHeight="1">
      <c r="A22" s="9"/>
      <c r="B22" s="44"/>
      <c r="C22" s="52"/>
      <c r="D22" s="53"/>
      <c r="E22" s="54"/>
      <c r="F22" s="54"/>
      <c r="G22" s="53"/>
      <c r="H22" s="53"/>
      <c r="I22" s="55"/>
      <c r="J22" s="55"/>
      <c r="K22" s="53"/>
      <c r="L22" s="53"/>
      <c r="M22" s="55"/>
      <c r="N22" s="55"/>
      <c r="O22" s="53"/>
      <c r="P22" s="53"/>
      <c r="Q22" s="55"/>
      <c r="R22" s="55"/>
      <c r="S22" s="53"/>
      <c r="T22" s="53"/>
      <c r="U22" s="55"/>
      <c r="V22" s="55"/>
      <c r="W22" s="53"/>
      <c r="X22" s="53"/>
      <c r="Y22" s="55"/>
      <c r="Z22" s="56"/>
      <c r="AA22" s="10"/>
    </row>
    <row r="23" spans="1:27" ht="12.75" customHeight="1" thickBot="1">
      <c r="A23" s="9"/>
      <c r="B23" s="44"/>
      <c r="C23" s="52"/>
      <c r="D23" s="53"/>
      <c r="E23" s="54"/>
      <c r="F23" s="54"/>
      <c r="G23" s="53"/>
      <c r="H23" s="53"/>
      <c r="I23" s="55"/>
      <c r="J23" s="55"/>
      <c r="K23" s="53"/>
      <c r="L23" s="53"/>
      <c r="M23" s="55"/>
      <c r="N23" s="55"/>
      <c r="O23" s="53"/>
      <c r="P23" s="53"/>
      <c r="Q23" s="55"/>
      <c r="R23" s="55"/>
      <c r="S23" s="53"/>
      <c r="T23" s="53"/>
      <c r="U23" s="55"/>
      <c r="V23" s="55"/>
      <c r="W23" s="53"/>
      <c r="X23" s="53"/>
      <c r="Y23" s="55"/>
      <c r="Z23" s="56"/>
      <c r="AA23" s="10"/>
    </row>
    <row r="24" spans="1:27" ht="12.75" customHeight="1">
      <c r="A24" s="9"/>
      <c r="B24" s="61"/>
      <c r="C24" s="62"/>
      <c r="D24" s="68"/>
      <c r="E24" s="69"/>
      <c r="F24" s="69"/>
      <c r="G24" s="68"/>
      <c r="H24" s="68"/>
      <c r="I24" s="70"/>
      <c r="J24" s="70"/>
      <c r="K24" s="68"/>
      <c r="L24" s="68"/>
      <c r="M24" s="70"/>
      <c r="N24" s="70"/>
      <c r="O24" s="68"/>
      <c r="P24" s="68"/>
      <c r="Q24" s="70"/>
      <c r="R24" s="70"/>
      <c r="S24" s="68"/>
      <c r="T24" s="68"/>
      <c r="U24" s="70"/>
      <c r="V24" s="70"/>
      <c r="W24" s="68"/>
      <c r="X24" s="68"/>
      <c r="Y24" s="70"/>
      <c r="Z24" s="71"/>
      <c r="AA24" s="10"/>
    </row>
    <row r="25" spans="1:27" ht="12.75" customHeight="1">
      <c r="A25" s="9"/>
      <c r="B25" s="72" t="s">
        <v>18</v>
      </c>
      <c r="C25" s="63">
        <f>SUM(C10:C19)</f>
        <v>249576.8024845336</v>
      </c>
      <c r="D25" s="64">
        <f>SUM(D10:D19)</f>
        <v>100</v>
      </c>
      <c r="E25" s="65">
        <v>243539.38344335638</v>
      </c>
      <c r="F25" s="65">
        <v>100</v>
      </c>
      <c r="G25" s="73">
        <f>SUM(G10:G20)</f>
        <v>56834.113599999997</v>
      </c>
      <c r="H25" s="73">
        <f>SUM(H10:H22)</f>
        <v>99.999999999999986</v>
      </c>
      <c r="I25" s="65">
        <v>55782.114300000001</v>
      </c>
      <c r="J25" s="65">
        <v>100</v>
      </c>
      <c r="K25" s="73">
        <f>SUM(K10:K19)</f>
        <v>47576.525699999998</v>
      </c>
      <c r="L25" s="73">
        <f>SUM(L10:L20)</f>
        <v>100.00000000000001</v>
      </c>
      <c r="M25" s="65">
        <v>44348.452400000002</v>
      </c>
      <c r="N25" s="65">
        <v>100</v>
      </c>
      <c r="O25" s="73">
        <f>SUM(O10:O20)</f>
        <v>9257.5878999999932</v>
      </c>
      <c r="P25" s="73">
        <f>SUM(P10:P19)</f>
        <v>100</v>
      </c>
      <c r="Q25" s="65">
        <v>11433.661899999997</v>
      </c>
      <c r="R25" s="65">
        <v>100</v>
      </c>
      <c r="S25" s="73">
        <f>SUM(S10:S20)</f>
        <v>1879942</v>
      </c>
      <c r="T25" s="73">
        <f>SUM(T10:T19)</f>
        <v>100.00000000000001</v>
      </c>
      <c r="U25" s="65">
        <v>2164001</v>
      </c>
      <c r="V25" s="65">
        <v>100</v>
      </c>
      <c r="W25" s="73">
        <f>SUM(W10:W19)</f>
        <v>497</v>
      </c>
      <c r="X25" s="73">
        <f>SUM(X10:X23)</f>
        <v>100</v>
      </c>
      <c r="Y25" s="65">
        <v>463</v>
      </c>
      <c r="Z25" s="65">
        <v>100</v>
      </c>
      <c r="AA25" s="10"/>
    </row>
    <row r="26" spans="1:27" ht="12.75" customHeight="1" thickBot="1">
      <c r="A26" s="9"/>
      <c r="B26" s="66"/>
      <c r="C26" s="67"/>
      <c r="D26" s="75"/>
      <c r="E26" s="76"/>
      <c r="F26" s="76"/>
      <c r="G26" s="75"/>
      <c r="H26" s="75"/>
      <c r="I26" s="77"/>
      <c r="J26" s="77"/>
      <c r="K26" s="75"/>
      <c r="L26" s="75"/>
      <c r="M26" s="77"/>
      <c r="N26" s="77"/>
      <c r="O26" s="75"/>
      <c r="P26" s="75"/>
      <c r="Q26" s="77"/>
      <c r="R26" s="77"/>
      <c r="S26" s="75"/>
      <c r="T26" s="75"/>
      <c r="U26" s="77"/>
      <c r="V26" s="77"/>
      <c r="W26" s="75"/>
      <c r="X26" s="75"/>
      <c r="Y26" s="77"/>
      <c r="Z26" s="78"/>
      <c r="AA26" s="10"/>
    </row>
    <row r="27" spans="1:27" ht="12.75" customHeight="1">
      <c r="A27" s="7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79"/>
    </row>
    <row r="28" spans="1:27" ht="12.75" customHeight="1">
      <c r="C28" s="80"/>
      <c r="D28" s="80"/>
      <c r="G28" s="1427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T28" s="80"/>
      <c r="V28" s="80"/>
      <c r="X28" s="80"/>
      <c r="Z28" s="80"/>
    </row>
    <row r="29" spans="1:27" ht="12.75" customHeight="1" thickBot="1">
      <c r="B29" s="8" t="s">
        <v>19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T29" s="80"/>
      <c r="V29" s="80"/>
      <c r="X29" s="80"/>
      <c r="Z29" s="80"/>
    </row>
    <row r="30" spans="1:27" ht="12.75" customHeight="1" thickBot="1">
      <c r="A30" s="9"/>
      <c r="B30" s="13"/>
      <c r="C30" s="14" t="s">
        <v>3</v>
      </c>
      <c r="D30" s="15"/>
      <c r="E30" s="16"/>
      <c r="F30" s="15"/>
      <c r="G30" s="17" t="s">
        <v>4</v>
      </c>
      <c r="H30" s="15"/>
      <c r="I30" s="16"/>
      <c r="J30" s="15"/>
      <c r="K30" s="17" t="s">
        <v>5</v>
      </c>
      <c r="L30" s="15"/>
      <c r="M30" s="16"/>
      <c r="N30" s="15"/>
      <c r="O30" s="1196"/>
      <c r="P30" s="1195" t="s">
        <v>20</v>
      </c>
      <c r="Q30" s="16"/>
      <c r="R30" s="15"/>
      <c r="S30" s="1192"/>
      <c r="T30" s="1193"/>
      <c r="U30" s="1194"/>
      <c r="V30" s="1193"/>
      <c r="W30" s="1194" t="s">
        <v>21</v>
      </c>
      <c r="X30" s="1193"/>
      <c r="Y30" s="1194"/>
      <c r="Z30" s="110"/>
      <c r="AA30" s="10"/>
    </row>
    <row r="31" spans="1:27" ht="43.5" customHeight="1">
      <c r="B31" s="672"/>
      <c r="C31" s="1175" t="str">
        <f>C6</f>
        <v>30/06/2004</v>
      </c>
      <c r="D31" s="1177" t="s">
        <v>22</v>
      </c>
      <c r="E31" s="1197" t="str">
        <f>E6</f>
        <v>31/03/2004</v>
      </c>
      <c r="F31" s="1205" t="s">
        <v>22</v>
      </c>
      <c r="G31" s="1180" t="str">
        <f>C6</f>
        <v>30/06/2004</v>
      </c>
      <c r="H31" s="1175" t="s">
        <v>22</v>
      </c>
      <c r="I31" s="1197" t="str">
        <f>E6</f>
        <v>31/03/2004</v>
      </c>
      <c r="J31" s="1198" t="s">
        <v>22</v>
      </c>
      <c r="K31" s="1180" t="str">
        <f>C6</f>
        <v>30/06/2004</v>
      </c>
      <c r="L31" s="1175" t="s">
        <v>22</v>
      </c>
      <c r="M31" s="1197" t="str">
        <f>E6</f>
        <v>31/03/2004</v>
      </c>
      <c r="N31" s="1198" t="s">
        <v>22</v>
      </c>
      <c r="O31" s="1177" t="str">
        <f>C6</f>
        <v>30/06/2004</v>
      </c>
      <c r="P31" s="1175" t="s">
        <v>22</v>
      </c>
      <c r="Q31" s="1197" t="str">
        <f>E6</f>
        <v>31/03/2004</v>
      </c>
      <c r="R31" s="1198" t="s">
        <v>22</v>
      </c>
      <c r="T31" s="80"/>
      <c r="V31" s="80"/>
      <c r="X31" s="80"/>
      <c r="Z31" s="80"/>
    </row>
    <row r="32" spans="1:27">
      <c r="B32" s="675"/>
      <c r="C32" s="1408"/>
      <c r="D32" s="675"/>
      <c r="E32" s="1199"/>
      <c r="F32" s="1206"/>
      <c r="G32" s="1178"/>
      <c r="H32" s="133"/>
      <c r="I32" s="1199"/>
      <c r="J32" s="1200"/>
      <c r="K32" s="1178"/>
      <c r="L32" s="133"/>
      <c r="M32" s="1199"/>
      <c r="N32" s="1200"/>
      <c r="O32" s="1178"/>
      <c r="P32" s="133"/>
      <c r="Q32" s="1199"/>
      <c r="R32" s="1200"/>
    </row>
    <row r="33" spans="2:18">
      <c r="B33" s="675" t="s">
        <v>23</v>
      </c>
      <c r="C33" s="1182"/>
      <c r="D33" s="1410"/>
      <c r="E33" s="1201"/>
      <c r="F33" s="1207"/>
      <c r="G33" s="1181"/>
      <c r="H33" s="1182"/>
      <c r="I33" s="1201"/>
      <c r="J33" s="1202"/>
      <c r="K33" s="1181"/>
      <c r="L33" s="1182"/>
      <c r="M33" s="1201"/>
      <c r="N33" s="1202"/>
      <c r="O33" s="1181"/>
      <c r="P33" s="1182"/>
      <c r="Q33" s="1201"/>
      <c r="R33" s="1202"/>
    </row>
    <row r="34" spans="2:18">
      <c r="B34" s="1403" t="s">
        <v>24</v>
      </c>
      <c r="C34" s="1182">
        <f>C44-C41-C35</f>
        <v>179976.01950461412</v>
      </c>
      <c r="D34" s="1410"/>
      <c r="E34" s="1201">
        <v>171883.47490876055</v>
      </c>
      <c r="F34" s="1207"/>
      <c r="G34" s="1181">
        <f>G44-G41-G35</f>
        <v>41452.383600000001</v>
      </c>
      <c r="H34" s="1182"/>
      <c r="I34" s="1201">
        <v>40400.384300000005</v>
      </c>
      <c r="J34" s="1202"/>
      <c r="K34" s="1181">
        <f>K44-K41-K35</f>
        <v>35620.135699999992</v>
      </c>
      <c r="L34" s="1182"/>
      <c r="M34" s="1201">
        <v>32392.062399999999</v>
      </c>
      <c r="N34" s="1202"/>
      <c r="O34" s="1181">
        <f>O44-O41-O35</f>
        <v>5832.2478999999967</v>
      </c>
      <c r="P34" s="1182"/>
      <c r="Q34" s="1201">
        <v>8008.3219000000008</v>
      </c>
      <c r="R34" s="1202"/>
    </row>
    <row r="35" spans="2:18">
      <c r="B35" s="1404" t="s">
        <v>25</v>
      </c>
      <c r="C35" s="1182">
        <f>'Equity local'!J12+'Equity local'!P12+'Equity local2'!G12+'Equity local2'!M12+'Equity local2'!O12+'Equity local 3'!G12+'Equity local 3'!Q12+'Equity local 3'!S12+'VARIED SPECIALIST2'!K12+'VARIED SPECIALIST'!J12+'L Cap local'!D12+'Pru Low'!J10+'Pru Low'!R10+'Pru Low'!X10+'Pru Low'!AD10+'Pru Med'!P10+'Pru Med'!R10+'Pru Med'!X10+'Pru Med2'!R10+'Prud Med3'!D10+'Prud Med3'!R10+'Prud High'!M10+'Prud Med3'!H10+'Prud High'!G10+'Prud High'!C10+'Prud High'!I10+'FLEX LOC1'!J10+'FLEX LOC1'!Z10+'FLEX LOC2'!F10+'FLEX LOC2'!H10+'FLEX LOC2'!J10+'FLEX LOC3'!F10+'FLEX LOC3'!N10+'FLEX LOC3'!T10+'FLEX LOC3'!V10+'FLEX LOC3'!X10+'FLEX LOC3'!AB10+PROPERTY!N10+'Bond loc (2)'!N51+'D Money '!N17+'D Varied'!H10+'D Varied'!J10+'D Varied'!R10+'D Varied'!V10+'D Varied'!H10+'D Varied (2)'!F10++'WW gen'!J13+WWflex!V10+WWflex!X10+WWflex!Z10+WWflex!AB10+WWflex!AD10+'FORGEN '!AJ46+'FOR2 FLEX'!D10+'FOR2 FLEX'!AJ10</f>
        <v>11988.263438060001</v>
      </c>
      <c r="D35" s="1410"/>
      <c r="E35" s="1201">
        <v>11494.86690393</v>
      </c>
      <c r="F35" s="1207"/>
      <c r="G35" s="1181">
        <f>[1]SUMMARY!$AR$38</f>
        <v>1374.7800000000004</v>
      </c>
      <c r="H35" s="1182"/>
      <c r="I35" s="1201">
        <v>1374.78</v>
      </c>
      <c r="J35" s="1202"/>
      <c r="K35" s="1181">
        <f>[1]SUMMARY!$AR$40</f>
        <v>618.49</v>
      </c>
      <c r="L35" s="1182"/>
      <c r="M35" s="1201">
        <v>618.49</v>
      </c>
      <c r="N35" s="1202"/>
      <c r="O35" s="1181">
        <f>G35-K35</f>
        <v>756.29000000000042</v>
      </c>
      <c r="P35" s="1182"/>
      <c r="Q35" s="1201">
        <v>756.29</v>
      </c>
      <c r="R35" s="1202"/>
    </row>
    <row r="36" spans="2:18">
      <c r="B36" s="1405" t="s">
        <v>26</v>
      </c>
      <c r="C36" s="1182">
        <f>C34+C35</f>
        <v>191964.28294267412</v>
      </c>
      <c r="D36" s="1410">
        <f>C36/C44*100</f>
        <v>76.915915674723109</v>
      </c>
      <c r="E36" s="1201">
        <v>183378.34181269055</v>
      </c>
      <c r="F36" s="1207">
        <v>75.297202128025262</v>
      </c>
      <c r="G36" s="1181">
        <f>SUM(G34:G35)</f>
        <v>42827.1636</v>
      </c>
      <c r="H36" s="1182">
        <f>G36/G44*100</f>
        <v>75.35467853236652</v>
      </c>
      <c r="I36" s="1201">
        <v>41775.164300000004</v>
      </c>
      <c r="J36" s="1202">
        <v>74.889890467991833</v>
      </c>
      <c r="K36" s="1181">
        <f>SUM(K34:K35)</f>
        <v>36238.62569999999</v>
      </c>
      <c r="L36" s="1182">
        <f>K36/K44*100</f>
        <v>76.169129979156907</v>
      </c>
      <c r="M36" s="1201">
        <v>33010.5524</v>
      </c>
      <c r="N36" s="1202">
        <v>74.434508113748748</v>
      </c>
      <c r="O36" s="1181">
        <f>SUM(O34:O35)</f>
        <v>6588.5378999999975</v>
      </c>
      <c r="P36" s="1182">
        <f>O36/O44*100</f>
        <v>71.169055818524853</v>
      </c>
      <c r="Q36" s="1201">
        <v>8764.6119000000017</v>
      </c>
      <c r="R36" s="1202">
        <v>76.656210203312057</v>
      </c>
    </row>
    <row r="37" spans="2:18">
      <c r="B37" s="675"/>
      <c r="C37" s="1408"/>
      <c r="D37" s="1410"/>
      <c r="E37" s="1201"/>
      <c r="F37" s="1207"/>
      <c r="G37" s="1181"/>
      <c r="H37" s="1182"/>
      <c r="I37" s="1201"/>
      <c r="J37" s="1202"/>
      <c r="K37" s="1181"/>
      <c r="L37" s="1182"/>
      <c r="M37" s="1201"/>
      <c r="N37" s="1202"/>
      <c r="O37" s="1181"/>
      <c r="P37" s="1182"/>
      <c r="Q37" s="1201"/>
      <c r="R37" s="1202"/>
    </row>
    <row r="38" spans="2:18">
      <c r="B38" s="1406" t="s">
        <v>27</v>
      </c>
      <c r="C38" s="1408"/>
      <c r="D38" s="1410"/>
      <c r="E38" s="1201"/>
      <c r="F38" s="1207"/>
      <c r="G38" s="1181"/>
      <c r="H38" s="1182"/>
      <c r="I38" s="1201"/>
      <c r="J38" s="1202"/>
      <c r="K38" s="1181"/>
      <c r="L38" s="1182"/>
      <c r="M38" s="1201"/>
      <c r="N38" s="1202"/>
      <c r="O38" s="1181"/>
      <c r="P38" s="1182"/>
      <c r="Q38" s="1201"/>
      <c r="R38" s="1202"/>
    </row>
    <row r="39" spans="2:18">
      <c r="B39" s="1403" t="s">
        <v>28</v>
      </c>
      <c r="C39" s="1182">
        <f>'Equity local'!B85+'Pru Low'!B60+'Bond loc (2)'!B73+WWflex!B61</f>
        <v>39204.679541859492</v>
      </c>
      <c r="D39" s="1410"/>
      <c r="E39" s="1201">
        <v>41062.201630665826</v>
      </c>
      <c r="F39" s="1207"/>
      <c r="G39" s="1181">
        <f>[1]SUMMARY!$AR$33</f>
        <v>11897.85</v>
      </c>
      <c r="H39" s="1182"/>
      <c r="I39" s="1201">
        <v>11897.85</v>
      </c>
      <c r="J39" s="1202"/>
      <c r="K39" s="1181">
        <f>[1]SUMMARY!$AR$35</f>
        <v>9845.0500000000047</v>
      </c>
      <c r="L39" s="1182"/>
      <c r="M39" s="1201">
        <v>9845.0499999999993</v>
      </c>
      <c r="N39" s="1202"/>
      <c r="O39" s="1181">
        <f>G39-K39</f>
        <v>2052.7999999999956</v>
      </c>
      <c r="P39" s="1182"/>
      <c r="Q39" s="1201">
        <v>2052.8000000000002</v>
      </c>
      <c r="R39" s="1202"/>
    </row>
    <row r="40" spans="2:18">
      <c r="B40" s="1403" t="s">
        <v>29</v>
      </c>
      <c r="C40" s="1182">
        <f>'Equity local2'!AC81+'Equity local 3'!Y81+'Equity local 5'!AC81+'Growth local'!R82+'Value local'!V81+'L Cap local'!N78+'Small Co 2'!F81+'Finsec local'!J34+'Finsec local'!P34+'Pru Low'!N60+'Pru Med2'!AJ60+'Prud Med3'!P60+'Prud Med3'!V60+'FLEX LOC3'!P60+'FLEX LOC3'!Z60+'TARGET ABS'!AB61+'Bond loc (2)'!N71+'Bond loc (2)'!T20+'D Inc '!H71+'D Inc '!J71+'D Money '!X69+'D Money '!N69+'D Varied'!X63+'D Varied'!Z63+'D Varied'!AB63+'D Varied'!AD63+'D Varied (2)'!J62+'D Varied (2)'!L62+'D Varied (2)'!T62+'FORGEN '!R34+'FORGEN '!T34+'FORGEN '!X34+'FORGEN '!R68+'FOR3 INC'!N42+FORBOND!J42</f>
        <v>18407.839999999997</v>
      </c>
      <c r="D40" s="1410"/>
      <c r="E40" s="1201">
        <v>19098.84</v>
      </c>
      <c r="F40" s="1207"/>
      <c r="G40" s="1181">
        <f>[1]SUMMARY!$AR$28</f>
        <v>2109.1</v>
      </c>
      <c r="H40" s="1182"/>
      <c r="I40" s="1201">
        <v>2109.1</v>
      </c>
      <c r="J40" s="1202"/>
      <c r="K40" s="1181">
        <f>[1]SUMMARY!$AR$30</f>
        <v>1492.8500000000001</v>
      </c>
      <c r="L40" s="1182"/>
      <c r="M40" s="1201">
        <v>1492.85</v>
      </c>
      <c r="N40" s="1202"/>
      <c r="O40" s="1181">
        <f>G40-K40</f>
        <v>616.24999999999977</v>
      </c>
      <c r="P40" s="1182"/>
      <c r="Q40" s="1201">
        <v>616.25</v>
      </c>
      <c r="R40" s="1202"/>
    </row>
    <row r="41" spans="2:18">
      <c r="B41" s="675" t="s">
        <v>26</v>
      </c>
      <c r="C41" s="1182">
        <f>SUM(C39:C40)</f>
        <v>57612.519541859489</v>
      </c>
      <c r="D41" s="1410">
        <f>C41/C44*100</f>
        <v>23.084084325276891</v>
      </c>
      <c r="E41" s="1201">
        <v>60161.04163066583</v>
      </c>
      <c r="F41" s="1207">
        <v>24.702797871974735</v>
      </c>
      <c r="G41" s="1181">
        <f>SUM(G39:G40)</f>
        <v>14006.95</v>
      </c>
      <c r="H41" s="1182">
        <f>G41/G44*100</f>
        <v>24.645321467633487</v>
      </c>
      <c r="I41" s="1201">
        <v>14006.95</v>
      </c>
      <c r="J41" s="1202">
        <v>25.110109532008185</v>
      </c>
      <c r="K41" s="1181">
        <f>SUM(K39:K40)</f>
        <v>11337.900000000005</v>
      </c>
      <c r="L41" s="1182">
        <f>K41/K44*100</f>
        <v>23.830870020843083</v>
      </c>
      <c r="M41" s="1201">
        <v>11337.9</v>
      </c>
      <c r="N41" s="1202">
        <v>25.565491886251269</v>
      </c>
      <c r="O41" s="1181">
        <f>SUM(O39:O40)</f>
        <v>2669.0499999999956</v>
      </c>
      <c r="P41" s="1182">
        <f>O41/O44*100</f>
        <v>28.83094418147515</v>
      </c>
      <c r="Q41" s="1201">
        <v>2669.05</v>
      </c>
      <c r="R41" s="1202">
        <v>23.34378979668794</v>
      </c>
    </row>
    <row r="42" spans="2:18">
      <c r="B42" s="675"/>
      <c r="C42" s="1182"/>
      <c r="D42" s="1410"/>
      <c r="E42" s="1201"/>
      <c r="F42" s="1207"/>
      <c r="G42" s="1181"/>
      <c r="H42" s="1182"/>
      <c r="I42" s="1201"/>
      <c r="J42" s="1202"/>
      <c r="K42" s="1181"/>
      <c r="L42" s="1182"/>
      <c r="M42" s="1201"/>
      <c r="N42" s="1202"/>
      <c r="O42" s="1181"/>
      <c r="P42" s="1182"/>
      <c r="Q42" s="1201"/>
      <c r="R42" s="1202"/>
    </row>
    <row r="43" spans="2:18">
      <c r="B43" s="675"/>
      <c r="C43" s="1408"/>
      <c r="D43" s="1410"/>
      <c r="E43" s="1201"/>
      <c r="F43" s="1207"/>
      <c r="G43" s="1181"/>
      <c r="H43" s="1182"/>
      <c r="I43" s="1201"/>
      <c r="J43" s="1200"/>
      <c r="K43" s="1181"/>
      <c r="L43" s="1182"/>
      <c r="M43" s="1201"/>
      <c r="N43" s="1202"/>
      <c r="O43" s="1181"/>
      <c r="P43" s="1182"/>
      <c r="Q43" s="1201"/>
      <c r="R43" s="1202"/>
    </row>
    <row r="44" spans="2:18">
      <c r="B44" s="675" t="s">
        <v>30</v>
      </c>
      <c r="C44" s="1182">
        <f>C25</f>
        <v>249576.8024845336</v>
      </c>
      <c r="D44" s="1410">
        <f>SUM(D33:D42)</f>
        <v>100</v>
      </c>
      <c r="E44" s="1201">
        <v>243539.38344335638</v>
      </c>
      <c r="F44" s="1207">
        <v>100</v>
      </c>
      <c r="G44" s="1181">
        <f>G25</f>
        <v>56834.113599999997</v>
      </c>
      <c r="H44" s="1182">
        <f>SUM(H33:H43)</f>
        <v>100</v>
      </c>
      <c r="I44" s="1201">
        <v>55782.114300000001</v>
      </c>
      <c r="J44" s="1202">
        <v>100</v>
      </c>
      <c r="K44" s="1181">
        <f>K25</f>
        <v>47576.525699999998</v>
      </c>
      <c r="L44" s="1182">
        <f>SUM(L33:L43)</f>
        <v>99.999999999999986</v>
      </c>
      <c r="M44" s="1201">
        <v>44348.452400000002</v>
      </c>
      <c r="N44" s="1202">
        <v>100</v>
      </c>
      <c r="O44" s="1181">
        <f>O25</f>
        <v>9257.5878999999932</v>
      </c>
      <c r="P44" s="1182">
        <f>SUM(P33:P43)</f>
        <v>100</v>
      </c>
      <c r="Q44" s="1201">
        <v>11433.661899999997</v>
      </c>
      <c r="R44" s="1202">
        <v>100</v>
      </c>
    </row>
    <row r="45" spans="2:18" ht="13.5" thickBot="1">
      <c r="B45" s="1407"/>
      <c r="C45" s="1409"/>
      <c r="D45" s="1411"/>
      <c r="E45" s="1203"/>
      <c r="F45" s="1208"/>
      <c r="G45" s="1179"/>
      <c r="H45" s="1176"/>
      <c r="I45" s="1203"/>
      <c r="J45" s="1204"/>
      <c r="K45" s="1179"/>
      <c r="L45" s="1176"/>
      <c r="M45" s="1203"/>
      <c r="N45" s="1204"/>
      <c r="O45" s="1179"/>
      <c r="P45" s="1176"/>
      <c r="Q45" s="1203"/>
      <c r="R45" s="1204"/>
    </row>
    <row r="47" spans="2:18">
      <c r="B47" s="1185" t="s">
        <v>31</v>
      </c>
    </row>
    <row r="48" spans="2:18">
      <c r="B48" s="1183"/>
    </row>
    <row r="49" spans="2:25" s="183" customFormat="1">
      <c r="B49" s="1184" t="s">
        <v>32</v>
      </c>
      <c r="C49" s="1060"/>
      <c r="E49" s="1060"/>
      <c r="G49" s="1060"/>
      <c r="I49" s="1060"/>
      <c r="K49" s="1060"/>
      <c r="M49" s="1060"/>
      <c r="O49" s="1060"/>
      <c r="Q49" s="1060"/>
      <c r="S49" s="256"/>
      <c r="U49" s="256"/>
      <c r="W49" s="256"/>
      <c r="Y49" s="256"/>
    </row>
    <row r="50" spans="2:25">
      <c r="B50" s="8" t="s">
        <v>33</v>
      </c>
    </row>
    <row r="52" spans="2:25">
      <c r="B52" s="1251" t="s">
        <v>34</v>
      </c>
    </row>
    <row r="53" spans="2:25">
      <c r="B53" s="1184"/>
    </row>
    <row r="54" spans="2:25">
      <c r="B54" s="1184" t="s">
        <v>35</v>
      </c>
    </row>
    <row r="55" spans="2:25">
      <c r="B55" s="8" t="s">
        <v>36</v>
      </c>
    </row>
    <row r="56" spans="2:25">
      <c r="B56" s="8" t="s">
        <v>37</v>
      </c>
    </row>
    <row r="58" spans="2:25">
      <c r="B58" s="1252"/>
    </row>
  </sheetData>
  <sheetProtection password="DF8A" sheet="1" objects="1" scenarios="1"/>
  <phoneticPr fontId="0" type="noConversion"/>
  <pageMargins left="0.75" right="0.75" top="1" bottom="1" header="0.5" footer="0.5"/>
  <pageSetup paperSize="9" scale="50" orientation="landscape" horizontalDpi="300" r:id="rId1"/>
  <headerFooter alignWithMargins="0">
    <oddHeader>&amp;CAssociation of Collective Investments
Quarterly Report</oddHeader>
    <oddFooter>&amp;LNote: The figures for Fund of Funds are shown for information purposes only. Please refer to the Fund of Funds page for detailed portfolio information&amp;RPage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52"/>
  <sheetViews>
    <sheetView workbookViewId="0" xr3:uid="{958C4451-9541-5A59-BF78-D2F731DF1C81}">
      <selection activeCell="C18" sqref="C18"/>
    </sheetView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5.7109375" style="8" customWidth="1"/>
    <col min="17" max="17" width="13.7109375" style="8" customWidth="1"/>
    <col min="18" max="18" width="5.7109375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P1" s="1"/>
      <c r="Q1" s="4"/>
      <c r="R1" s="4"/>
      <c r="S1" s="4"/>
      <c r="T1" s="4"/>
      <c r="U1" s="1"/>
      <c r="V1" s="83" t="str">
        <f>Summary!V1</f>
        <v>QUARTER ENDED 30 JUNE 2004</v>
      </c>
      <c r="W1" s="1"/>
      <c r="X1" s="1"/>
      <c r="Y1" s="1"/>
      <c r="Z1" s="1"/>
      <c r="AA1" s="4"/>
    </row>
    <row r="2" spans="1:27">
      <c r="A2" s="10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3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39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88"/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30/06/2004</v>
      </c>
      <c r="D6" s="29"/>
      <c r="E6" s="92" t="str">
        <f>Summary!E6</f>
        <v>31/03/2004</v>
      </c>
      <c r="F6" s="33"/>
      <c r="G6" s="92" t="str">
        <f>Summary!C6</f>
        <v>30/06/2004</v>
      </c>
      <c r="H6" s="29"/>
      <c r="I6" s="32" t="str">
        <f>Summary!E6</f>
        <v>31/03/2004</v>
      </c>
      <c r="J6" s="33"/>
      <c r="K6" s="92" t="str">
        <f>Summary!C6</f>
        <v>30/06/2004</v>
      </c>
      <c r="L6" s="29"/>
      <c r="M6" s="32" t="str">
        <f>Summary!E6</f>
        <v>31/03/2004</v>
      </c>
      <c r="N6" s="33"/>
      <c r="O6" s="92" t="str">
        <f>Summary!C6</f>
        <v>30/06/2004</v>
      </c>
      <c r="P6" s="29"/>
      <c r="Q6" s="32" t="str">
        <f>Summary!E6</f>
        <v>31/03/2004</v>
      </c>
      <c r="R6" s="33"/>
      <c r="S6" s="92" t="str">
        <f>Summary!C6</f>
        <v>30/06/2004</v>
      </c>
      <c r="T6" s="29"/>
      <c r="U6" s="32" t="str">
        <f>Summary!E6</f>
        <v>31/03/2004</v>
      </c>
      <c r="V6" s="33"/>
      <c r="W6" s="92" t="str">
        <f>Summary!C6</f>
        <v>30/06/2004</v>
      </c>
      <c r="X6" s="29"/>
      <c r="Y6" s="32" t="str">
        <f>Summary!E6</f>
        <v>31/03/2004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/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13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10"/>
      <c r="B11" s="98"/>
      <c r="C11" s="52"/>
      <c r="D11" s="53"/>
      <c r="E11" s="55"/>
      <c r="F11" s="55"/>
      <c r="G11" s="53"/>
      <c r="H11" s="53"/>
      <c r="I11" s="55"/>
      <c r="J11" s="55"/>
      <c r="K11" s="53"/>
      <c r="L11" s="53"/>
      <c r="M11" s="55"/>
      <c r="N11" s="55"/>
      <c r="O11" s="53"/>
      <c r="P11" s="58"/>
      <c r="Q11" s="101"/>
      <c r="R11" s="101"/>
      <c r="S11" s="53"/>
      <c r="T11" s="53"/>
      <c r="U11" s="55"/>
      <c r="V11" s="55"/>
      <c r="W11" s="53"/>
      <c r="X11" s="53"/>
      <c r="Y11" s="55"/>
      <c r="Z11" s="56"/>
      <c r="AA11" s="10"/>
    </row>
    <row r="12" spans="1:27">
      <c r="A12" s="9"/>
      <c r="B12" s="98" t="s">
        <v>40</v>
      </c>
      <c r="C12" s="52">
        <f>EQAA!H15</f>
        <v>59506.672407567428</v>
      </c>
      <c r="D12" s="53">
        <f>C12/$C$50*100</f>
        <v>23.843030207607168</v>
      </c>
      <c r="E12" s="55">
        <v>59653.625098872748</v>
      </c>
      <c r="F12" s="55">
        <v>24.494446957794523</v>
      </c>
      <c r="G12" s="673">
        <f>Summ3!G32</f>
        <v>5486.2833999999993</v>
      </c>
      <c r="H12" s="53">
        <f>G12/$G$50*100</f>
        <v>9.6531520463442213</v>
      </c>
      <c r="I12" s="55">
        <v>5210.34</v>
      </c>
      <c r="J12" s="55">
        <v>9.3405208199503473</v>
      </c>
      <c r="K12" s="53">
        <f>Summ3!K32</f>
        <v>4330.8513000000003</v>
      </c>
      <c r="L12" s="53">
        <f>K12/$K$50*100</f>
        <v>9.1029162728458761</v>
      </c>
      <c r="M12" s="55">
        <v>4044.6179999999999</v>
      </c>
      <c r="N12" s="55">
        <v>9.1200882581417861</v>
      </c>
      <c r="O12" s="53">
        <f>Summ3!O32</f>
        <v>1155.4320999999998</v>
      </c>
      <c r="P12" s="58">
        <f>O12/$O$50*100</f>
        <v>12.480919570852798</v>
      </c>
      <c r="Q12" s="101">
        <v>1165.7219999999995</v>
      </c>
      <c r="R12" s="101">
        <v>10.195526246932312</v>
      </c>
      <c r="S12" s="53">
        <f>EQAA!H46</f>
        <v>1043638</v>
      </c>
      <c r="T12" s="53">
        <f>S12/$S$50*100</f>
        <v>55.514372251909904</v>
      </c>
      <c r="U12" s="55">
        <v>1278387</v>
      </c>
      <c r="V12" s="55">
        <v>59.07515754382738</v>
      </c>
      <c r="W12" s="53">
        <f>Summ3!W32</f>
        <v>148</v>
      </c>
      <c r="X12" s="53">
        <f>W12/$W$50*100</f>
        <v>29.77867203219316</v>
      </c>
      <c r="Y12" s="55">
        <v>143</v>
      </c>
      <c r="Z12" s="56">
        <v>30.885529157667385</v>
      </c>
      <c r="AA12" s="10"/>
    </row>
    <row r="13" spans="1:27">
      <c r="A13" s="9"/>
      <c r="B13" s="98" t="s">
        <v>41</v>
      </c>
      <c r="C13" s="52">
        <f>EQAA!Q11</f>
        <v>33257.162265160005</v>
      </c>
      <c r="D13" s="53">
        <f>C13/$C$50*100</f>
        <v>13.325422048077151</v>
      </c>
      <c r="E13" s="55">
        <v>30776.042293029997</v>
      </c>
      <c r="F13" s="55">
        <v>12.636987848902907</v>
      </c>
      <c r="G13" s="673">
        <f>Summ3!G48</f>
        <v>5586.3175000000001</v>
      </c>
      <c r="H13" s="53">
        <f>G13/$G$50*100</f>
        <v>9.8291627090670417</v>
      </c>
      <c r="I13" s="55">
        <v>5613.4885999999997</v>
      </c>
      <c r="J13" s="55">
        <v>10.063241005549335</v>
      </c>
      <c r="K13" s="53">
        <f>Summ3!K48</f>
        <v>2571.5455000000002</v>
      </c>
      <c r="L13" s="53">
        <f>K13/$K$50*100</f>
        <v>5.4050720647724813</v>
      </c>
      <c r="M13" s="55">
        <v>2006.4480999999998</v>
      </c>
      <c r="N13" s="55">
        <v>4.5242798596507505</v>
      </c>
      <c r="O13" s="53">
        <f>Summ3!O48</f>
        <v>3014.7720000000004</v>
      </c>
      <c r="P13" s="58">
        <f>O13/$O$50*100</f>
        <v>32.56541587901102</v>
      </c>
      <c r="Q13" s="101">
        <v>3607.0405000000001</v>
      </c>
      <c r="R13" s="101">
        <v>31.547552582432065</v>
      </c>
      <c r="S13" s="53">
        <f>EQAA!Q41</f>
        <v>85771</v>
      </c>
      <c r="T13" s="53">
        <f>S13/$S$50*100</f>
        <v>4.5624279897996853</v>
      </c>
      <c r="U13" s="55">
        <v>92937</v>
      </c>
      <c r="V13" s="55">
        <v>4.2946837824936308</v>
      </c>
      <c r="W13" s="53">
        <f>Summ3!W48</f>
        <v>144</v>
      </c>
      <c r="X13" s="53">
        <f>W13/$W$50*100</f>
        <v>28.973843058350102</v>
      </c>
      <c r="Y13" s="55">
        <v>127</v>
      </c>
      <c r="Z13" s="56">
        <v>27.429805615550755</v>
      </c>
      <c r="AA13" s="10"/>
    </row>
    <row r="14" spans="1:27">
      <c r="A14" s="9"/>
      <c r="B14" s="98" t="s">
        <v>42</v>
      </c>
      <c r="C14" s="52">
        <f>'FIX Int'!C37+'FIX Int'!G37+'FIX Int'!L37+'FIX Int'!T11+'FIX Int'!P37</f>
        <v>138145.13779063619</v>
      </c>
      <c r="D14" s="53">
        <f>C14/$C$50*100</f>
        <v>55.351754015358502</v>
      </c>
      <c r="E14" s="55">
        <v>133192.64106043364</v>
      </c>
      <c r="F14" s="55">
        <v>54.690391006681779</v>
      </c>
      <c r="G14" s="673">
        <f>Summ3!G60+Summ3!G63</f>
        <v>44251.239199999996</v>
      </c>
      <c r="H14" s="53">
        <f>G14/$G$50*100</f>
        <v>77.860348999971023</v>
      </c>
      <c r="I14" s="55">
        <v>43275.815999999999</v>
      </c>
      <c r="J14" s="55">
        <v>77.580092728754806</v>
      </c>
      <c r="K14" s="53">
        <f>Summ3!K60+Summ3!K63</f>
        <v>38634.192499999997</v>
      </c>
      <c r="L14" s="53">
        <f>K14/$K$50*100</f>
        <v>81.204316480806</v>
      </c>
      <c r="M14" s="55">
        <v>36693.443599999999</v>
      </c>
      <c r="N14" s="55">
        <v>82.738949420476274</v>
      </c>
      <c r="O14" s="53">
        <f>Summ3!O60+Summ3!O63</f>
        <v>5617.0466999999944</v>
      </c>
      <c r="P14" s="58">
        <f>O14/$O$50*100</f>
        <v>60.675056620310329</v>
      </c>
      <c r="Q14" s="101">
        <v>6582.3723999999966</v>
      </c>
      <c r="R14" s="101">
        <v>57.570115834892746</v>
      </c>
      <c r="S14" s="53">
        <f>'FIX Int'!C40+'FIX Int'!G40+'FIX Int'!L40+'FIX Int'!T41+'FIX Int'!P40</f>
        <v>567154</v>
      </c>
      <c r="T14" s="53">
        <f>S14/$S$50*100</f>
        <v>30.168696693834175</v>
      </c>
      <c r="U14" s="55">
        <v>554681</v>
      </c>
      <c r="V14" s="55">
        <v>25.632197027635385</v>
      </c>
      <c r="W14" s="53">
        <f>Summ3!W60+Summ3!W63</f>
        <v>99</v>
      </c>
      <c r="X14" s="53">
        <f>W14/$W$50*100</f>
        <v>19.919517102615693</v>
      </c>
      <c r="Y14" s="55">
        <v>94</v>
      </c>
      <c r="Z14" s="56">
        <v>20.302375809935207</v>
      </c>
      <c r="AA14" s="10"/>
    </row>
    <row r="15" spans="1:27">
      <c r="A15" s="9"/>
      <c r="B15" s="98"/>
      <c r="C15" s="52"/>
      <c r="D15" s="53"/>
      <c r="E15" s="55"/>
      <c r="F15" s="55"/>
      <c r="G15" s="669"/>
      <c r="H15" s="53"/>
      <c r="I15" s="55"/>
      <c r="J15" s="55"/>
      <c r="K15" s="53"/>
      <c r="L15" s="53"/>
      <c r="M15" s="55"/>
      <c r="N15" s="55"/>
      <c r="O15" s="53"/>
      <c r="P15" s="58"/>
      <c r="Q15" s="101"/>
      <c r="R15" s="101"/>
      <c r="S15" s="53"/>
      <c r="T15" s="53"/>
      <c r="U15" s="55"/>
      <c r="V15" s="55"/>
      <c r="W15" s="53"/>
      <c r="X15" s="53"/>
      <c r="Y15" s="55"/>
      <c r="Z15" s="56"/>
      <c r="AA15" s="10"/>
    </row>
    <row r="16" spans="1:27">
      <c r="A16" s="9"/>
      <c r="B16" s="98" t="s">
        <v>43</v>
      </c>
      <c r="C16" s="52">
        <f>SUM(C12:C15)</f>
        <v>230908.97246336361</v>
      </c>
      <c r="D16" s="53">
        <f>SUM(D12:D15)</f>
        <v>92.520206271042809</v>
      </c>
      <c r="E16" s="55">
        <v>223622.30845233638</v>
      </c>
      <c r="F16" s="55">
        <v>91.821825813379206</v>
      </c>
      <c r="G16" s="673">
        <f>SUM(G12:G15)</f>
        <v>55323.840099999994</v>
      </c>
      <c r="H16" s="53">
        <f>SUM(H12:H14)</f>
        <v>97.34266375538229</v>
      </c>
      <c r="I16" s="55">
        <v>54099.6446</v>
      </c>
      <c r="J16" s="55">
        <v>96.983854554254492</v>
      </c>
      <c r="K16" s="53">
        <f>SUM(K12:K15)</f>
        <v>45536.5893</v>
      </c>
      <c r="L16" s="53">
        <f>SUM(L12:L14)</f>
        <v>95.712304818424357</v>
      </c>
      <c r="M16" s="55">
        <v>42744.509699999995</v>
      </c>
      <c r="N16" s="55">
        <v>96.383317538268813</v>
      </c>
      <c r="O16" s="53">
        <f>SUM(O12:O15)</f>
        <v>9787.2507999999943</v>
      </c>
      <c r="P16" s="58">
        <f>SUM(P12:P14)</f>
        <v>105.72139207017415</v>
      </c>
      <c r="Q16" s="55">
        <v>11355.134899999997</v>
      </c>
      <c r="R16" s="101">
        <v>99.313194664257125</v>
      </c>
      <c r="S16" s="53">
        <f>SUM(S12:S15)</f>
        <v>1696563</v>
      </c>
      <c r="T16" s="53">
        <f>SUM(T12:T14)</f>
        <v>90.24549693554377</v>
      </c>
      <c r="U16" s="55">
        <v>1926005</v>
      </c>
      <c r="V16" s="55">
        <v>89.002038353956394</v>
      </c>
      <c r="W16" s="53">
        <f>SUM(W12:W15)</f>
        <v>391</v>
      </c>
      <c r="X16" s="53">
        <f>SUM(X12:X14)</f>
        <v>78.672032193158955</v>
      </c>
      <c r="Y16" s="55">
        <v>364</v>
      </c>
      <c r="Z16" s="56">
        <v>78.617710583153354</v>
      </c>
      <c r="AA16" s="10"/>
    </row>
    <row r="17" spans="1:27">
      <c r="A17" s="9"/>
      <c r="B17" s="98"/>
      <c r="C17" s="52"/>
      <c r="D17" s="53"/>
      <c r="E17" s="55"/>
      <c r="F17" s="55"/>
      <c r="G17" s="669"/>
      <c r="H17" s="53"/>
      <c r="I17" s="55"/>
      <c r="J17" s="55"/>
      <c r="K17" s="53"/>
      <c r="L17" s="53"/>
      <c r="M17" s="55"/>
      <c r="N17" s="55"/>
      <c r="O17" s="53"/>
      <c r="P17" s="58"/>
      <c r="Q17" s="101"/>
      <c r="R17" s="101"/>
      <c r="S17" s="53"/>
      <c r="T17" s="53"/>
      <c r="U17" s="55"/>
      <c r="V17" s="55"/>
      <c r="W17" s="53"/>
      <c r="X17" s="53"/>
      <c r="Y17" s="55"/>
      <c r="Z17" s="56"/>
      <c r="AA17" s="10"/>
    </row>
    <row r="18" spans="1:27">
      <c r="A18" s="9"/>
      <c r="B18" s="98"/>
      <c r="C18" s="52"/>
      <c r="D18" s="53"/>
      <c r="E18" s="55"/>
      <c r="F18" s="55"/>
      <c r="G18" s="669"/>
      <c r="H18" s="53"/>
      <c r="I18" s="55"/>
      <c r="J18" s="55"/>
      <c r="K18" s="53"/>
      <c r="L18" s="53"/>
      <c r="M18" s="55"/>
      <c r="N18" s="55"/>
      <c r="O18" s="53"/>
      <c r="P18" s="58"/>
      <c r="Q18" s="101"/>
      <c r="R18" s="101"/>
      <c r="S18" s="53"/>
      <c r="T18" s="53"/>
      <c r="U18" s="55"/>
      <c r="V18" s="55"/>
      <c r="W18" s="53"/>
      <c r="X18" s="53"/>
      <c r="Y18" s="55"/>
      <c r="Z18" s="56"/>
      <c r="AA18" s="10"/>
    </row>
    <row r="19" spans="1:27">
      <c r="A19" s="9"/>
      <c r="B19" s="98"/>
      <c r="C19" s="52"/>
      <c r="D19" s="53"/>
      <c r="E19" s="55"/>
      <c r="F19" s="55"/>
      <c r="G19" s="669"/>
      <c r="H19" s="53"/>
      <c r="I19" s="55"/>
      <c r="J19" s="55"/>
      <c r="K19" s="53"/>
      <c r="L19" s="53"/>
      <c r="M19" s="55"/>
      <c r="N19" s="55"/>
      <c r="O19" s="53"/>
      <c r="P19" s="58"/>
      <c r="Q19" s="101"/>
      <c r="R19" s="101"/>
      <c r="S19" s="53"/>
      <c r="T19" s="53"/>
      <c r="U19" s="55"/>
      <c r="V19" s="55"/>
      <c r="W19" s="53"/>
      <c r="X19" s="53"/>
      <c r="Y19" s="55"/>
      <c r="Z19" s="56"/>
      <c r="AA19" s="10"/>
    </row>
    <row r="20" spans="1:27">
      <c r="A20" s="9"/>
      <c r="B20" s="98" t="s">
        <v>14</v>
      </c>
      <c r="C20" s="52"/>
      <c r="D20" s="53"/>
      <c r="E20" s="55"/>
      <c r="F20" s="55"/>
      <c r="G20" s="669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101"/>
      <c r="S20" s="53"/>
      <c r="T20" s="53"/>
      <c r="U20" s="55"/>
      <c r="V20" s="55"/>
      <c r="W20" s="53"/>
      <c r="X20" s="53"/>
      <c r="Y20" s="55"/>
      <c r="Z20" s="56"/>
      <c r="AA20" s="10"/>
    </row>
    <row r="21" spans="1:27">
      <c r="A21" s="9"/>
      <c r="B21" s="98"/>
      <c r="C21" s="52"/>
      <c r="D21" s="53"/>
      <c r="E21" s="55"/>
      <c r="F21" s="55"/>
      <c r="G21" s="669"/>
      <c r="H21" s="53"/>
      <c r="I21" s="55"/>
      <c r="J21" s="55"/>
      <c r="K21" s="53"/>
      <c r="L21" s="53"/>
      <c r="M21" s="55"/>
      <c r="N21" s="55"/>
      <c r="O21" s="53"/>
      <c r="P21" s="58"/>
      <c r="Q21" s="101"/>
      <c r="R21" s="101"/>
      <c r="S21" s="53"/>
      <c r="T21" s="53"/>
      <c r="U21" s="55"/>
      <c r="V21" s="55"/>
      <c r="W21" s="53"/>
      <c r="X21" s="53"/>
      <c r="Y21" s="55"/>
      <c r="Z21" s="56"/>
      <c r="AA21" s="10"/>
    </row>
    <row r="22" spans="1:27">
      <c r="A22" s="9"/>
      <c r="B22" s="98" t="s">
        <v>40</v>
      </c>
      <c r="C22" s="52">
        <f>WWSUM!B13+WWSUM!F13</f>
        <v>688.98804670000004</v>
      </c>
      <c r="D22" s="53">
        <f>C22/$C$50*100</f>
        <v>0.2760625345950159</v>
      </c>
      <c r="E22" s="55">
        <v>744.95283100000006</v>
      </c>
      <c r="F22" s="55">
        <v>0.30588598052079119</v>
      </c>
      <c r="G22" s="673">
        <f>Summ4!G12+Summ4!G14</f>
        <v>11.591000000000001</v>
      </c>
      <c r="H22" s="53">
        <f>G22/$G$50*100</f>
        <v>2.0394441411680609E-2</v>
      </c>
      <c r="I22" s="55">
        <v>17.14</v>
      </c>
      <c r="J22" s="55">
        <v>3.0726694774995289E-2</v>
      </c>
      <c r="K22" s="53">
        <f>Summ4!K12+Summ4!K14</f>
        <v>33.775000000000006</v>
      </c>
      <c r="L22" s="53">
        <f>K22/$K$50*100</f>
        <v>7.0990892048260701E-2</v>
      </c>
      <c r="M22" s="55">
        <v>32.090000000000003</v>
      </c>
      <c r="N22" s="55">
        <v>7.2358782016934603E-2</v>
      </c>
      <c r="O22" s="53">
        <f>Summ4!O12+Summ4!O14</f>
        <v>-22.184000000000001</v>
      </c>
      <c r="P22" s="58">
        <f>O22/$O$50*100</f>
        <v>-0.23963045492660151</v>
      </c>
      <c r="Q22" s="101">
        <v>-14.95</v>
      </c>
      <c r="R22" s="101">
        <v>-0.13075425992787146</v>
      </c>
      <c r="S22" s="53">
        <f>Summ4!S12+Summ4!S14</f>
        <v>17016</v>
      </c>
      <c r="T22" s="53">
        <f>S22/$S$50*100</f>
        <v>0.90513430733501354</v>
      </c>
      <c r="U22" s="55">
        <v>28466</v>
      </c>
      <c r="V22" s="55">
        <v>1.3154337729049108</v>
      </c>
      <c r="W22" s="53">
        <f>Summ4!W12+Summ4!W14</f>
        <v>10</v>
      </c>
      <c r="X22" s="53">
        <f>W22/$W$50*100</f>
        <v>2.0120724346076457</v>
      </c>
      <c r="Y22" s="55">
        <v>10</v>
      </c>
      <c r="Z22" s="56">
        <v>2.159827213822894</v>
      </c>
      <c r="AA22" s="10"/>
    </row>
    <row r="23" spans="1:27">
      <c r="A23" s="9"/>
      <c r="B23" s="98" t="s">
        <v>41</v>
      </c>
      <c r="C23" s="52">
        <f>WWSUM!M10</f>
        <v>1657.13825129</v>
      </c>
      <c r="D23" s="53">
        <f>C23/$C$50*100</f>
        <v>0.66397927803914936</v>
      </c>
      <c r="E23" s="55">
        <v>1646.519217</v>
      </c>
      <c r="F23" s="55">
        <v>0.67607924177198053</v>
      </c>
      <c r="G23" s="673">
        <f>Summ4!G18</f>
        <v>28.830000000000002</v>
      </c>
      <c r="H23" s="53">
        <f>G23/$G$50*100</f>
        <v>5.0726576300470359E-2</v>
      </c>
      <c r="I23" s="55">
        <v>48.06</v>
      </c>
      <c r="J23" s="55">
        <v>8.6156648243073147E-2</v>
      </c>
      <c r="K23" s="53">
        <f>Summ4!K18</f>
        <v>40.700000000000003</v>
      </c>
      <c r="L23" s="53">
        <f>K23/$K$50*100</f>
        <v>8.5546389529658332E-2</v>
      </c>
      <c r="M23" s="55">
        <v>88.46</v>
      </c>
      <c r="N23" s="55">
        <v>0.19946581044618369</v>
      </c>
      <c r="O23" s="53">
        <f>Summ4!O18</f>
        <v>-11.870000000000001</v>
      </c>
      <c r="P23" s="58">
        <f>O23/$O$50*100</f>
        <v>-0.12821914442745944</v>
      </c>
      <c r="Q23" s="101">
        <v>-40.4</v>
      </c>
      <c r="R23" s="101">
        <v>-0.35334261545725798</v>
      </c>
      <c r="S23" s="53">
        <f>Summ4!S18</f>
        <v>2212</v>
      </c>
      <c r="T23" s="53">
        <f>S23/$S$50*100</f>
        <v>0.11766320450311764</v>
      </c>
      <c r="U23" s="55">
        <v>2200</v>
      </c>
      <c r="V23" s="55">
        <v>0.10166353897248662</v>
      </c>
      <c r="W23" s="53">
        <f>Summ4!W18</f>
        <v>15</v>
      </c>
      <c r="X23" s="53">
        <f>W23/$W$50*100</f>
        <v>3.0181086519114686</v>
      </c>
      <c r="Y23" s="55">
        <v>12</v>
      </c>
      <c r="Z23" s="56">
        <v>2.5917926565874732</v>
      </c>
      <c r="AA23" s="10"/>
    </row>
    <row r="24" spans="1:27">
      <c r="A24" s="9"/>
      <c r="B24" s="98" t="s">
        <v>42</v>
      </c>
      <c r="C24" s="52">
        <v>0</v>
      </c>
      <c r="D24" s="53">
        <f>C24/$C$50*100</f>
        <v>0</v>
      </c>
      <c r="E24" s="55">
        <v>0</v>
      </c>
      <c r="F24" s="55">
        <v>0</v>
      </c>
      <c r="G24" s="669">
        <v>0</v>
      </c>
      <c r="H24" s="53">
        <f>G24/$G$50*100</f>
        <v>0</v>
      </c>
      <c r="I24" s="55">
        <v>0</v>
      </c>
      <c r="J24" s="55">
        <v>0</v>
      </c>
      <c r="K24" s="53">
        <v>0</v>
      </c>
      <c r="L24" s="53">
        <f>K24/$K$50*100</f>
        <v>0</v>
      </c>
      <c r="M24" s="55">
        <v>0</v>
      </c>
      <c r="N24" s="55">
        <v>0</v>
      </c>
      <c r="O24" s="53">
        <v>0</v>
      </c>
      <c r="P24" s="58">
        <f>O24/$O$50*1200</f>
        <v>0</v>
      </c>
      <c r="Q24" s="101">
        <v>0</v>
      </c>
      <c r="R24" s="101">
        <v>0</v>
      </c>
      <c r="S24" s="53">
        <v>0</v>
      </c>
      <c r="T24" s="53">
        <f>S24/$S$50*100</f>
        <v>0</v>
      </c>
      <c r="U24" s="55">
        <v>0</v>
      </c>
      <c r="V24" s="55">
        <v>0</v>
      </c>
      <c r="W24" s="53">
        <v>0</v>
      </c>
      <c r="X24" s="53">
        <f>W24/$W$50*100</f>
        <v>0</v>
      </c>
      <c r="Y24" s="55">
        <v>0</v>
      </c>
      <c r="Z24" s="56">
        <v>0</v>
      </c>
      <c r="AA24" s="10"/>
    </row>
    <row r="25" spans="1:27">
      <c r="A25" s="9"/>
      <c r="B25" s="98"/>
      <c r="C25" s="52"/>
      <c r="D25" s="53"/>
      <c r="E25" s="55"/>
      <c r="F25" s="55"/>
      <c r="G25" s="669"/>
      <c r="H25" s="53"/>
      <c r="I25" s="55"/>
      <c r="J25" s="55"/>
      <c r="K25" s="53"/>
      <c r="L25" s="53"/>
      <c r="M25" s="55"/>
      <c r="N25" s="55"/>
      <c r="O25" s="53"/>
      <c r="P25" s="58"/>
      <c r="Q25" s="101"/>
      <c r="R25" s="101"/>
      <c r="S25" s="53"/>
      <c r="T25" s="53"/>
      <c r="U25" s="55"/>
      <c r="V25" s="55"/>
      <c r="W25" s="53"/>
      <c r="X25" s="53"/>
      <c r="Y25" s="55"/>
      <c r="Z25" s="56"/>
      <c r="AA25" s="10"/>
    </row>
    <row r="26" spans="1:27">
      <c r="A26" s="9"/>
      <c r="B26" s="98" t="s">
        <v>43</v>
      </c>
      <c r="C26" s="52">
        <f>SUM(C22:C25)</f>
        <v>2346.1262979900002</v>
      </c>
      <c r="D26" s="53">
        <f>SUM(D22:D25)</f>
        <v>0.9400418126341652</v>
      </c>
      <c r="E26" s="55">
        <v>2391.4720480000001</v>
      </c>
      <c r="F26" s="55">
        <v>0.98196522229277172</v>
      </c>
      <c r="G26" s="673">
        <f>SUM(G22:G25)</f>
        <v>40.421000000000006</v>
      </c>
      <c r="H26" s="53">
        <f>SUM(H22:H25)</f>
        <v>7.1121017712150972E-2</v>
      </c>
      <c r="I26" s="55">
        <v>65.2</v>
      </c>
      <c r="J26" s="55">
        <v>0.11688334301806844</v>
      </c>
      <c r="K26" s="53">
        <f>SUM(K22:K25)</f>
        <v>74.475000000000009</v>
      </c>
      <c r="L26" s="53">
        <f>SUM(L22:L24)</f>
        <v>0.15653728157791902</v>
      </c>
      <c r="M26" s="55">
        <v>120.55</v>
      </c>
      <c r="N26" s="55">
        <v>0.2718245924631183</v>
      </c>
      <c r="O26" s="53">
        <f>SUM(O22:O25)</f>
        <v>-34.054000000000002</v>
      </c>
      <c r="P26" s="58">
        <f>SUM(P22:P24)</f>
        <v>-0.36784959935406092</v>
      </c>
      <c r="Q26" s="55">
        <v>-55.35</v>
      </c>
      <c r="R26" s="101">
        <v>-0.48409687538512947</v>
      </c>
      <c r="S26" s="53">
        <f>SUM(S22:S25)</f>
        <v>19228</v>
      </c>
      <c r="T26" s="53">
        <f>SUM(T22:T24)</f>
        <v>1.0227975118381312</v>
      </c>
      <c r="U26" s="55">
        <v>30666</v>
      </c>
      <c r="V26" s="55">
        <v>1.4170973118773975</v>
      </c>
      <c r="W26" s="53">
        <f>SUM(W22:W25)</f>
        <v>25</v>
      </c>
      <c r="X26" s="53">
        <f>SUM(X22:X24)</f>
        <v>5.0301810865191143</v>
      </c>
      <c r="Y26" s="55">
        <v>22</v>
      </c>
      <c r="Z26" s="56">
        <v>4.7516198704103676</v>
      </c>
      <c r="AA26" s="10"/>
    </row>
    <row r="27" spans="1:27">
      <c r="A27" s="9"/>
      <c r="B27" s="98"/>
      <c r="C27" s="52"/>
      <c r="D27" s="53"/>
      <c r="E27" s="55"/>
      <c r="F27" s="55"/>
      <c r="G27" s="669"/>
      <c r="H27" s="53"/>
      <c r="I27" s="55"/>
      <c r="J27" s="55"/>
      <c r="K27" s="53"/>
      <c r="L27" s="53"/>
      <c r="M27" s="55"/>
      <c r="N27" s="55"/>
      <c r="O27" s="53"/>
      <c r="P27" s="58"/>
      <c r="Q27" s="101"/>
      <c r="R27" s="101"/>
      <c r="S27" s="53"/>
      <c r="T27" s="53"/>
      <c r="U27" s="55"/>
      <c r="V27" s="55"/>
      <c r="W27" s="53"/>
      <c r="X27" s="53"/>
      <c r="Y27" s="55"/>
      <c r="Z27" s="56"/>
      <c r="AA27" s="10"/>
    </row>
    <row r="28" spans="1:27">
      <c r="A28" s="9"/>
      <c r="B28" s="98"/>
      <c r="C28" s="52" t="s">
        <v>2</v>
      </c>
      <c r="D28" s="53"/>
      <c r="E28" s="55" t="s">
        <v>2</v>
      </c>
      <c r="F28" s="55"/>
      <c r="G28" s="669"/>
      <c r="H28" s="53"/>
      <c r="I28" s="55"/>
      <c r="J28" s="55"/>
      <c r="K28" s="53"/>
      <c r="L28" s="53"/>
      <c r="M28" s="55"/>
      <c r="N28" s="55"/>
      <c r="O28" s="102"/>
      <c r="P28" s="58"/>
      <c r="Q28" s="101"/>
      <c r="R28" s="101"/>
      <c r="S28" s="53"/>
      <c r="T28" s="53"/>
      <c r="U28" s="55"/>
      <c r="V28" s="55"/>
      <c r="W28" s="53"/>
      <c r="X28" s="53"/>
      <c r="Y28" s="55"/>
      <c r="Z28" s="56"/>
      <c r="AA28" s="10"/>
    </row>
    <row r="29" spans="1:27" ht="12.75" customHeight="1">
      <c r="A29" s="9"/>
      <c r="B29" s="98" t="s">
        <v>15</v>
      </c>
      <c r="C29" s="52"/>
      <c r="D29" s="53"/>
      <c r="E29" s="55"/>
      <c r="F29" s="55"/>
      <c r="G29" s="669"/>
      <c r="H29" s="53"/>
      <c r="I29" s="55"/>
      <c r="J29" s="55"/>
      <c r="K29" s="53"/>
      <c r="L29" s="53"/>
      <c r="M29" s="55"/>
      <c r="N29" s="55"/>
      <c r="O29" s="53"/>
      <c r="P29" s="58"/>
      <c r="Q29" s="101"/>
      <c r="R29" s="101"/>
      <c r="S29" s="53"/>
      <c r="T29" s="53"/>
      <c r="U29" s="55"/>
      <c r="V29" s="55"/>
      <c r="W29" s="53"/>
      <c r="X29" s="53"/>
      <c r="Y29" s="55"/>
      <c r="Z29" s="56"/>
      <c r="AA29" s="10"/>
    </row>
    <row r="30" spans="1:27">
      <c r="A30" s="9"/>
      <c r="B30" s="98"/>
      <c r="C30" s="52"/>
      <c r="D30" s="53"/>
      <c r="E30" s="55"/>
      <c r="F30" s="55"/>
      <c r="G30" s="669"/>
      <c r="H30" s="53"/>
      <c r="I30" s="55"/>
      <c r="J30" s="55"/>
      <c r="K30" s="53"/>
      <c r="L30" s="53"/>
      <c r="M30" s="55"/>
      <c r="N30" s="55"/>
      <c r="O30" s="53"/>
      <c r="P30" s="58"/>
      <c r="Q30" s="101"/>
      <c r="R30" s="101"/>
      <c r="S30" s="53"/>
      <c r="T30" s="53"/>
      <c r="U30" s="55"/>
      <c r="V30" s="55"/>
      <c r="W30" s="53"/>
      <c r="X30" s="53"/>
      <c r="Y30" s="55"/>
      <c r="Z30" s="56"/>
      <c r="AA30" s="10"/>
    </row>
    <row r="31" spans="1:27">
      <c r="A31" s="9"/>
      <c r="B31" s="98" t="s">
        <v>40</v>
      </c>
      <c r="C31" s="52">
        <f>Summ4!C27+Summ4!C29</f>
        <v>11007.318723079999</v>
      </c>
      <c r="D31" s="53">
        <f>C31/$C$50*100</f>
        <v>4.4103933592795057</v>
      </c>
      <c r="E31" s="55">
        <v>12249.511511000001</v>
      </c>
      <c r="F31" s="55">
        <v>5.0297866972505716</v>
      </c>
      <c r="G31" s="673">
        <f>Summ4!G27+Summ4!G29</f>
        <v>694.9944999999999</v>
      </c>
      <c r="H31" s="53">
        <f>G31/$G$50*100</f>
        <v>1.222847434362027</v>
      </c>
      <c r="I31" s="55">
        <v>1021.4396999999999</v>
      </c>
      <c r="J31" s="55">
        <v>1.8311240310946764</v>
      </c>
      <c r="K31" s="53">
        <f>Summ4!K27+Summ4!K29</f>
        <v>1343.7844</v>
      </c>
      <c r="L31" s="53">
        <f>K31/$K$50*100</f>
        <v>2.8244693790240345</v>
      </c>
      <c r="M31" s="55">
        <v>976.96269999999981</v>
      </c>
      <c r="N31" s="55">
        <v>2.2029239965090639</v>
      </c>
      <c r="O31" s="53">
        <f>Summ4!O27+Summ4!O29</f>
        <v>-648.78990000000022</v>
      </c>
      <c r="P31" s="58">
        <f>O31/$O$50*100</f>
        <v>-7.0081959470241779</v>
      </c>
      <c r="Q31" s="101">
        <v>44.477000000000018</v>
      </c>
      <c r="R31" s="101">
        <v>0.38900048286367495</v>
      </c>
      <c r="S31" s="53">
        <f>Summ4!S27+Summ4!S29</f>
        <v>140131</v>
      </c>
      <c r="T31" s="53">
        <f>S31/$S$50*100</f>
        <v>7.454006559776845</v>
      </c>
      <c r="U31" s="55">
        <v>176281</v>
      </c>
      <c r="V31" s="55">
        <v>8.1460683243676879</v>
      </c>
      <c r="W31" s="53">
        <f>Summ4!W27+Summ4!W29</f>
        <v>33</v>
      </c>
      <c r="X31" s="53">
        <f>W31/$W$50*100</f>
        <v>6.6398390342052318</v>
      </c>
      <c r="Y31" s="55">
        <v>34</v>
      </c>
      <c r="Z31" s="56">
        <v>7.3434125269978408</v>
      </c>
      <c r="AA31" s="10"/>
    </row>
    <row r="32" spans="1:27">
      <c r="A32" s="9"/>
      <c r="B32" s="98" t="s">
        <v>41</v>
      </c>
      <c r="C32" s="52">
        <f>Summ4!C33</f>
        <v>1945.1800001000001</v>
      </c>
      <c r="D32" s="53">
        <f>C32/$C$50*100</f>
        <v>0.77939134596475323</v>
      </c>
      <c r="E32" s="55">
        <v>1623.3350100000002</v>
      </c>
      <c r="F32" s="55">
        <v>0.66655954657024241</v>
      </c>
      <c r="G32" s="673">
        <f>Summ4!G33</f>
        <v>460.988</v>
      </c>
      <c r="H32" s="53">
        <f>G32/$G$50*100</f>
        <v>0.81111144486996978</v>
      </c>
      <c r="I32" s="55">
        <v>276.45999999999998</v>
      </c>
      <c r="J32" s="55">
        <v>0.49560688666833114</v>
      </c>
      <c r="K32" s="53">
        <f>Summ4!K33</f>
        <v>130.916</v>
      </c>
      <c r="L32" s="53">
        <f>K32/$K$50*100</f>
        <v>0.27516931527431815</v>
      </c>
      <c r="M32" s="55">
        <v>111.54</v>
      </c>
      <c r="N32" s="55">
        <v>0.25150821271950408</v>
      </c>
      <c r="O32" s="53">
        <f>Summ4!O33</f>
        <v>330.072</v>
      </c>
      <c r="P32" s="58">
        <f>O32/$O$50*100</f>
        <v>3.5654211827683566</v>
      </c>
      <c r="Q32" s="101">
        <v>164.92</v>
      </c>
      <c r="R32" s="101">
        <v>1.4424075282477955</v>
      </c>
      <c r="S32" s="53">
        <f>Summ4!S33</f>
        <v>14281</v>
      </c>
      <c r="T32" s="53">
        <f>S32/$S$50*100</f>
        <v>0.75965109561890742</v>
      </c>
      <c r="U32" s="55">
        <v>19590</v>
      </c>
      <c r="V32" s="55">
        <v>0.90526760385046035</v>
      </c>
      <c r="W32" s="53">
        <f>Summ4!W33</f>
        <v>18</v>
      </c>
      <c r="X32" s="53">
        <f>W32/$W$50*100</f>
        <v>3.6217303822937628</v>
      </c>
      <c r="Y32" s="55">
        <v>14</v>
      </c>
      <c r="Z32" s="56">
        <v>3.0237580993520519</v>
      </c>
      <c r="AA32" s="10"/>
    </row>
    <row r="33" spans="1:27">
      <c r="A33" s="9"/>
      <c r="B33" s="98" t="s">
        <v>42</v>
      </c>
      <c r="C33" s="52">
        <f>Summ4!C37+Summ4!C39</f>
        <v>1809.4700000000003</v>
      </c>
      <c r="D33" s="53">
        <f>C33/$C$50*100</f>
        <v>0.72501529869232695</v>
      </c>
      <c r="E33" s="55">
        <v>1956.9664220200002</v>
      </c>
      <c r="F33" s="55">
        <v>0.80355234309573642</v>
      </c>
      <c r="G33" s="673">
        <f>Summ4!G37+Summ4!G39</f>
        <v>165.66000000000003</v>
      </c>
      <c r="H33" s="53">
        <f>G33/$G$50*100</f>
        <v>0.29147986923121472</v>
      </c>
      <c r="I33" s="55">
        <v>228.97</v>
      </c>
      <c r="J33" s="55">
        <v>0.41047207133201113</v>
      </c>
      <c r="K33" s="53">
        <f>Summ4!K37+Summ4!K39</f>
        <v>235.18099999999998</v>
      </c>
      <c r="L33" s="53">
        <f>K33/$K$50*100</f>
        <v>0.49432150948340475</v>
      </c>
      <c r="M33" s="55">
        <v>251.09</v>
      </c>
      <c r="N33" s="55">
        <v>0.56617533738336256</v>
      </c>
      <c r="O33" s="53">
        <f>Summ4!O37+Summ4!O39</f>
        <v>-69.520999999999972</v>
      </c>
      <c r="P33" s="58">
        <f>O33/$O$50*100</f>
        <v>-0.75096235381140719</v>
      </c>
      <c r="Q33" s="101">
        <v>-22.12</v>
      </c>
      <c r="R33" s="101">
        <v>-0.19346382806719176</v>
      </c>
      <c r="S33" s="53">
        <f>Summ4!S37+Summ4!S39</f>
        <v>1914</v>
      </c>
      <c r="T33" s="53">
        <f>S33/$S$50*100</f>
        <v>0.10181165163606111</v>
      </c>
      <c r="U33" s="55">
        <v>2024</v>
      </c>
      <c r="V33" s="55">
        <v>9.353045585468768E-2</v>
      </c>
      <c r="W33" s="53">
        <f>Summ4!W37+Summ4!W39</f>
        <v>15</v>
      </c>
      <c r="X33" s="53">
        <f>W33/$W$50*100</f>
        <v>3.0181086519114686</v>
      </c>
      <c r="Y33" s="55">
        <v>13</v>
      </c>
      <c r="Z33" s="56">
        <v>2.8077753779697625</v>
      </c>
      <c r="AA33" s="10"/>
    </row>
    <row r="34" spans="1:27">
      <c r="A34" s="9"/>
      <c r="B34" s="98"/>
      <c r="C34" s="52"/>
      <c r="D34" s="53"/>
      <c r="E34" s="55"/>
      <c r="F34" s="55"/>
      <c r="G34" s="669"/>
      <c r="H34" s="53"/>
      <c r="I34" s="55"/>
      <c r="J34" s="55"/>
      <c r="K34" s="53"/>
      <c r="L34" s="53"/>
      <c r="M34" s="55"/>
      <c r="N34" s="55"/>
      <c r="O34" s="10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 t="s">
        <v>43</v>
      </c>
      <c r="C35" s="52">
        <f>SUM(C31:C34)</f>
        <v>14761.968723180002</v>
      </c>
      <c r="D35" s="53">
        <f>SUM(D31:D34)</f>
        <v>5.9148000039365858</v>
      </c>
      <c r="E35" s="55">
        <v>15829.812943020002</v>
      </c>
      <c r="F35" s="55">
        <v>6.4998985869165509</v>
      </c>
      <c r="G35" s="673">
        <f>SUM(G31:G34)</f>
        <v>1321.6424999999999</v>
      </c>
      <c r="H35" s="53">
        <f>SUM(H31:H33)</f>
        <v>2.3254387484632115</v>
      </c>
      <c r="I35" s="55">
        <v>1526.8697</v>
      </c>
      <c r="J35" s="55">
        <v>2.7372029890950182</v>
      </c>
      <c r="K35" s="53">
        <f>SUM(K31:K34)</f>
        <v>1709.8814</v>
      </c>
      <c r="L35" s="53">
        <f>SUM(L31:L33)</f>
        <v>3.5939602037817573</v>
      </c>
      <c r="M35" s="55">
        <v>1339.5926999999997</v>
      </c>
      <c r="N35" s="55">
        <v>3.0206075466119304</v>
      </c>
      <c r="O35" s="53">
        <f>SUM(O31:O34)</f>
        <v>-388.23890000000017</v>
      </c>
      <c r="P35" s="58">
        <f>SUM(P31:P33)</f>
        <v>-4.1937371180672285</v>
      </c>
      <c r="Q35" s="55">
        <v>187.27699999999993</v>
      </c>
      <c r="R35" s="101">
        <v>1.6379441830442789</v>
      </c>
      <c r="S35" s="53">
        <f>SUM(S31:S34)</f>
        <v>156326</v>
      </c>
      <c r="T35" s="53">
        <f>SUM(T31:T33)</f>
        <v>8.3154693070318135</v>
      </c>
      <c r="U35" s="55">
        <v>197895</v>
      </c>
      <c r="V35" s="55">
        <v>9.1448663840728361</v>
      </c>
      <c r="W35" s="53">
        <f>SUM(W31:W34)</f>
        <v>66</v>
      </c>
      <c r="X35" s="53">
        <f>SUM(X31:X33)</f>
        <v>13.279678068410464</v>
      </c>
      <c r="Y35" s="55">
        <v>61</v>
      </c>
      <c r="Z35" s="56">
        <v>13.174946004319654</v>
      </c>
      <c r="AA35" s="10"/>
    </row>
    <row r="36" spans="1:27">
      <c r="A36" s="9"/>
      <c r="B36" s="98"/>
      <c r="C36" s="52"/>
      <c r="D36" s="53"/>
      <c r="E36" s="55"/>
      <c r="F36" s="55"/>
      <c r="G36" s="669"/>
      <c r="H36" s="53"/>
      <c r="I36" s="55"/>
      <c r="J36" s="55"/>
      <c r="K36" s="53"/>
      <c r="L36" s="53"/>
      <c r="M36" s="55"/>
      <c r="N36" s="55"/>
      <c r="O36" s="53"/>
      <c r="P36" s="58"/>
      <c r="Q36" s="101"/>
      <c r="R36" s="101"/>
      <c r="S36" s="53"/>
      <c r="T36" s="53"/>
      <c r="U36" s="55"/>
      <c r="V36" s="55"/>
      <c r="W36" s="53"/>
      <c r="X36" s="53"/>
      <c r="Y36" s="55"/>
      <c r="Z36" s="56"/>
      <c r="AA36" s="10"/>
    </row>
    <row r="37" spans="1:27">
      <c r="A37" s="9"/>
      <c r="B37" s="98"/>
      <c r="C37" s="52"/>
      <c r="D37" s="53"/>
      <c r="E37" s="55"/>
      <c r="F37" s="55"/>
      <c r="G37" s="669"/>
      <c r="H37" s="53"/>
      <c r="I37" s="55"/>
      <c r="J37" s="55"/>
      <c r="K37" s="53"/>
      <c r="L37" s="53"/>
      <c r="M37" s="55"/>
      <c r="N37" s="55"/>
      <c r="O37" s="53"/>
      <c r="P37" s="58"/>
      <c r="Q37" s="101"/>
      <c r="R37" s="101"/>
      <c r="S37" s="53"/>
      <c r="T37" s="53"/>
      <c r="U37" s="55"/>
      <c r="V37" s="55"/>
      <c r="W37" s="53"/>
      <c r="X37" s="53"/>
      <c r="Y37" s="55"/>
      <c r="Z37" s="56"/>
      <c r="AA37" s="10"/>
    </row>
    <row r="38" spans="1:27">
      <c r="A38" s="9"/>
      <c r="B38" s="98"/>
      <c r="C38" s="52"/>
      <c r="D38" s="53"/>
      <c r="E38" s="55"/>
      <c r="F38" s="55"/>
      <c r="G38" s="669"/>
      <c r="H38" s="53"/>
      <c r="I38" s="55"/>
      <c r="J38" s="55"/>
      <c r="K38" s="53"/>
      <c r="L38" s="53"/>
      <c r="M38" s="55"/>
      <c r="N38" s="55"/>
      <c r="O38" s="53"/>
      <c r="P38" s="58"/>
      <c r="Q38" s="101"/>
      <c r="R38" s="101"/>
      <c r="S38" s="53"/>
      <c r="T38" s="53"/>
      <c r="U38" s="55"/>
      <c r="V38" s="55"/>
      <c r="W38" s="53"/>
      <c r="X38" s="53"/>
      <c r="Y38" s="55"/>
      <c r="Z38" s="56"/>
      <c r="AA38" s="10"/>
    </row>
    <row r="39" spans="1:27">
      <c r="A39" s="9"/>
      <c r="B39" s="98" t="s">
        <v>16</v>
      </c>
      <c r="C39" s="60"/>
      <c r="D39" s="53"/>
      <c r="E39" s="55"/>
      <c r="F39" s="55"/>
      <c r="G39" s="669"/>
      <c r="H39" s="53"/>
      <c r="I39" s="55"/>
      <c r="J39" s="55"/>
      <c r="K39" s="53"/>
      <c r="L39" s="53"/>
      <c r="M39" s="55"/>
      <c r="N39" s="55"/>
      <c r="O39" s="53"/>
      <c r="P39" s="58"/>
      <c r="Q39" s="101"/>
      <c r="R39" s="101"/>
      <c r="S39" s="53"/>
      <c r="T39" s="53"/>
      <c r="U39" s="55"/>
      <c r="V39" s="55"/>
      <c r="W39" s="53"/>
      <c r="X39" s="53"/>
      <c r="Y39" s="55"/>
      <c r="Z39" s="56"/>
      <c r="AA39" s="10"/>
    </row>
    <row r="40" spans="1:27">
      <c r="A40" s="9"/>
      <c r="B40" s="98"/>
      <c r="C40" s="52"/>
      <c r="D40" s="53"/>
      <c r="E40" s="55"/>
      <c r="F40" s="55"/>
      <c r="G40" s="669"/>
      <c r="H40" s="53"/>
      <c r="I40" s="55"/>
      <c r="J40" s="55"/>
      <c r="K40" s="53"/>
      <c r="L40" s="53"/>
      <c r="M40" s="55"/>
      <c r="N40" s="55"/>
      <c r="O40" s="53"/>
      <c r="P40" s="58"/>
      <c r="Q40" s="101"/>
      <c r="R40" s="101"/>
      <c r="S40" s="53"/>
      <c r="T40" s="53"/>
      <c r="U40" s="55"/>
      <c r="V40" s="55"/>
      <c r="W40" s="53"/>
      <c r="X40" s="53"/>
      <c r="Y40" s="55"/>
      <c r="Z40" s="56"/>
      <c r="AA40" s="10"/>
    </row>
    <row r="41" spans="1:27">
      <c r="A41" s="9"/>
      <c r="B41" s="98" t="s">
        <v>40</v>
      </c>
      <c r="C41" s="52">
        <f>Summ4!C46+Summ4!C48</f>
        <v>710.53500000000008</v>
      </c>
      <c r="D41" s="53">
        <f>C41/$C$50*100</f>
        <v>0.28469593044170532</v>
      </c>
      <c r="E41" s="55">
        <v>731.87</v>
      </c>
      <c r="F41" s="55">
        <v>0.300514023502988</v>
      </c>
      <c r="G41" s="673">
        <f>Summ4!G46+Summ4!G48</f>
        <v>95.2</v>
      </c>
      <c r="H41" s="53">
        <f>G41/$G$50*100</f>
        <v>0.16750503169631559</v>
      </c>
      <c r="I41" s="55">
        <v>14.5</v>
      </c>
      <c r="J41" s="55">
        <v>2.5993994996349572E-2</v>
      </c>
      <c r="K41" s="53">
        <f>Summ4!K46+Summ4!K48</f>
        <v>110.08999999999999</v>
      </c>
      <c r="L41" s="53">
        <f>K41/$K$50*100</f>
        <v>0.23139562710860159</v>
      </c>
      <c r="M41" s="55">
        <v>25.9</v>
      </c>
      <c r="N41" s="55">
        <v>5.8401135999956562E-2</v>
      </c>
      <c r="O41" s="53">
        <f>Summ4!O46+Summ4!O48</f>
        <v>-14.88999999999999</v>
      </c>
      <c r="P41" s="58">
        <f>O41/$O$50*100</f>
        <v>-0.1608410329001575</v>
      </c>
      <c r="Q41" s="101">
        <v>-11.4</v>
      </c>
      <c r="R41" s="101">
        <v>-9.9705589510216339E-2</v>
      </c>
      <c r="S41" s="53">
        <f>Summ4!S46+Summ4!S48</f>
        <v>7821</v>
      </c>
      <c r="T41" s="53">
        <f>S41/$S$50*100</f>
        <v>0.41602347306459453</v>
      </c>
      <c r="U41" s="55">
        <v>9431</v>
      </c>
      <c r="V41" s="55">
        <v>0.43581310729523692</v>
      </c>
      <c r="W41" s="53">
        <f>Summ4!W46+Summ4!W48</f>
        <v>11</v>
      </c>
      <c r="X41" s="53">
        <f>W41/$W$50*100</f>
        <v>2.2132796780684103</v>
      </c>
      <c r="Y41" s="55">
        <v>12</v>
      </c>
      <c r="Z41" s="56">
        <v>2.5917926565874732</v>
      </c>
      <c r="AA41" s="10"/>
    </row>
    <row r="42" spans="1:27">
      <c r="A42" s="9"/>
      <c r="B42" s="98" t="s">
        <v>41</v>
      </c>
      <c r="C42" s="52">
        <v>0</v>
      </c>
      <c r="D42" s="53">
        <f>C42/$C$50*100</f>
        <v>0</v>
      </c>
      <c r="E42" s="55">
        <v>0</v>
      </c>
      <c r="F42" s="55">
        <v>0</v>
      </c>
      <c r="G42" s="669">
        <v>0</v>
      </c>
      <c r="H42" s="53">
        <f>G42/$G$50*100</f>
        <v>0</v>
      </c>
      <c r="I42" s="55">
        <v>0</v>
      </c>
      <c r="J42" s="55">
        <v>0</v>
      </c>
      <c r="K42" s="53">
        <v>0</v>
      </c>
      <c r="L42" s="53">
        <f>K42/$K$50*100</f>
        <v>0</v>
      </c>
      <c r="M42" s="55">
        <v>0</v>
      </c>
      <c r="N42" s="55">
        <v>0</v>
      </c>
      <c r="O42" s="53">
        <v>0</v>
      </c>
      <c r="P42" s="58">
        <f>O42/$O$50*100</f>
        <v>0</v>
      </c>
      <c r="Q42" s="101">
        <v>0</v>
      </c>
      <c r="R42" s="101">
        <v>0</v>
      </c>
      <c r="S42" s="53">
        <v>0</v>
      </c>
      <c r="T42" s="53">
        <f>S42/$S$50*100</f>
        <v>0</v>
      </c>
      <c r="U42" s="55">
        <v>0</v>
      </c>
      <c r="V42" s="55">
        <v>0</v>
      </c>
      <c r="W42" s="53">
        <v>0</v>
      </c>
      <c r="X42" s="53">
        <f>W42/$W$50*100</f>
        <v>0</v>
      </c>
      <c r="Y42" s="55">
        <v>0</v>
      </c>
      <c r="Z42" s="56">
        <v>0</v>
      </c>
      <c r="AA42" s="10"/>
    </row>
    <row r="43" spans="1:27">
      <c r="A43" s="9"/>
      <c r="B43" s="98" t="s">
        <v>42</v>
      </c>
      <c r="C43" s="52">
        <f>Summ4!C52</f>
        <v>849.19999999999993</v>
      </c>
      <c r="D43" s="53">
        <f>C43/$C$50*100</f>
        <v>0.34025598194472634</v>
      </c>
      <c r="E43" s="55">
        <v>963.92</v>
      </c>
      <c r="F43" s="55">
        <v>0.39579635390848122</v>
      </c>
      <c r="G43" s="673">
        <f>Summ4!G52</f>
        <v>53.010000000000005</v>
      </c>
      <c r="H43" s="53">
        <f>G43/$G$50*100</f>
        <v>9.3271446746026151E-2</v>
      </c>
      <c r="I43" s="55">
        <v>75.900000000000006</v>
      </c>
      <c r="J43" s="55">
        <v>0.13606511863606432</v>
      </c>
      <c r="K43" s="53">
        <f>Summ4!K52</f>
        <v>145.49</v>
      </c>
      <c r="L43" s="53">
        <f>K43/$K$50*100</f>
        <v>0.30580206910737079</v>
      </c>
      <c r="M43" s="55">
        <v>117.9</v>
      </c>
      <c r="N43" s="55">
        <v>0.26584918665617291</v>
      </c>
      <c r="O43" s="53">
        <f>Summ4!O52</f>
        <v>-92.48</v>
      </c>
      <c r="P43" s="58">
        <f>O43/$O$50*100</f>
        <v>-0.99896431985269152</v>
      </c>
      <c r="Q43" s="101">
        <v>-42</v>
      </c>
      <c r="R43" s="101">
        <v>-0.3673363824060602</v>
      </c>
      <c r="S43" s="53">
        <f>Summ4!S52</f>
        <v>4</v>
      </c>
      <c r="T43" s="53">
        <f>S43/$S$50*100</f>
        <v>2.1277252170545687E-4</v>
      </c>
      <c r="U43" s="55">
        <v>4</v>
      </c>
      <c r="V43" s="55">
        <v>1.8484279813179384E-4</v>
      </c>
      <c r="W43" s="53">
        <f>Summ4!W52</f>
        <v>4</v>
      </c>
      <c r="X43" s="53">
        <f>W43/$W$50*100</f>
        <v>0.8048289738430584</v>
      </c>
      <c r="Y43" s="55">
        <v>4</v>
      </c>
      <c r="Z43" s="56">
        <v>0.86393088552915775</v>
      </c>
      <c r="AA43" s="10"/>
    </row>
    <row r="44" spans="1:27">
      <c r="A44" s="9"/>
      <c r="B44" s="98"/>
      <c r="C44" s="52"/>
      <c r="D44" s="53"/>
      <c r="E44" s="55"/>
      <c r="F44" s="55"/>
      <c r="G44" s="669"/>
      <c r="H44" s="53"/>
      <c r="I44" s="55"/>
      <c r="J44" s="55"/>
      <c r="K44" s="53"/>
      <c r="L44" s="53"/>
      <c r="M44" s="55"/>
      <c r="N44" s="55"/>
      <c r="O44" s="53"/>
      <c r="P44" s="58"/>
      <c r="Q44" s="101"/>
      <c r="R44" s="101"/>
      <c r="S44" s="53"/>
      <c r="T44" s="53"/>
      <c r="U44" s="55"/>
      <c r="V44" s="55"/>
      <c r="W44" s="53"/>
      <c r="X44" s="53"/>
      <c r="Y44" s="55"/>
      <c r="Z44" s="56"/>
      <c r="AA44" s="10"/>
    </row>
    <row r="45" spans="1:27">
      <c r="A45" s="9"/>
      <c r="B45" s="98" t="s">
        <v>43</v>
      </c>
      <c r="C45" s="52">
        <f>SUM(C41:C44)</f>
        <v>1559.7350000000001</v>
      </c>
      <c r="D45" s="53">
        <f>SUM(D41:D44)</f>
        <v>0.62495191238643166</v>
      </c>
      <c r="E45" s="55">
        <v>1695.79</v>
      </c>
      <c r="F45" s="55">
        <v>0.69631037741146917</v>
      </c>
      <c r="G45" s="673">
        <f>SUM(G41:G44)</f>
        <v>148.21</v>
      </c>
      <c r="H45" s="53">
        <f>SUM(H41:H43)</f>
        <v>0.26077647844234175</v>
      </c>
      <c r="I45" s="55">
        <v>90.4</v>
      </c>
      <c r="J45" s="55">
        <v>0.1620591136324139</v>
      </c>
      <c r="K45" s="53">
        <f>SUM(K41:K44)</f>
        <v>255.57999999999998</v>
      </c>
      <c r="L45" s="53">
        <f>SUM(L41:L43)</f>
        <v>0.53719769621597235</v>
      </c>
      <c r="M45" s="55">
        <v>143.80000000000001</v>
      </c>
      <c r="N45" s="55">
        <v>0.32425032265612946</v>
      </c>
      <c r="O45" s="53">
        <f>SUM(O41:O44)</f>
        <v>-107.36999999999999</v>
      </c>
      <c r="P45" s="58">
        <f>SUM(P41:P43)</f>
        <v>-1.1598053527528491</v>
      </c>
      <c r="Q45" s="101">
        <v>-53.4</v>
      </c>
      <c r="R45" s="101">
        <v>-0.46704197191627655</v>
      </c>
      <c r="S45" s="53">
        <f>SUM(S41:S44)</f>
        <v>7825</v>
      </c>
      <c r="T45" s="53">
        <f>SUM(T41:T43)</f>
        <v>0.41623624558630001</v>
      </c>
      <c r="U45" s="55">
        <v>9435</v>
      </c>
      <c r="V45" s="55">
        <v>0.43599795009336872</v>
      </c>
      <c r="W45" s="53">
        <f>SUM(W41:W44)</f>
        <v>15</v>
      </c>
      <c r="X45" s="53">
        <f>SUM(X41:X43)</f>
        <v>3.0181086519114686</v>
      </c>
      <c r="Y45" s="55">
        <v>16</v>
      </c>
      <c r="Z45" s="56">
        <v>3.455723542116631</v>
      </c>
      <c r="AA45" s="10"/>
    </row>
    <row r="46" spans="1:27">
      <c r="A46" s="9"/>
      <c r="B46" s="98"/>
      <c r="C46" s="52"/>
      <c r="D46" s="53"/>
      <c r="E46" s="55"/>
      <c r="F46" s="55"/>
      <c r="G46" s="669"/>
      <c r="H46" s="53"/>
      <c r="I46" s="55"/>
      <c r="J46" s="55"/>
      <c r="K46" s="53"/>
      <c r="L46" s="53"/>
      <c r="M46" s="55"/>
      <c r="N46" s="55"/>
      <c r="O46" s="53"/>
      <c r="P46" s="58"/>
      <c r="Q46" s="101"/>
      <c r="R46" s="101"/>
      <c r="S46" s="53"/>
      <c r="T46" s="53"/>
      <c r="U46" s="55"/>
      <c r="V46" s="55"/>
      <c r="W46" s="53"/>
      <c r="X46" s="53"/>
      <c r="Y46" s="55"/>
      <c r="Z46" s="56"/>
      <c r="AA46" s="10"/>
    </row>
    <row r="47" spans="1:27">
      <c r="A47" s="9"/>
      <c r="B47" s="98"/>
      <c r="C47" s="52"/>
      <c r="D47" s="53"/>
      <c r="E47" s="55"/>
      <c r="F47" s="55"/>
      <c r="G47" s="669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 ht="13.5" thickBot="1">
      <c r="A48" s="9"/>
      <c r="B48" s="98"/>
      <c r="C48" s="52"/>
      <c r="D48" s="53"/>
      <c r="E48" s="55"/>
      <c r="F48" s="55"/>
      <c r="G48" s="669"/>
      <c r="H48" s="53"/>
      <c r="I48" s="55"/>
      <c r="J48" s="55"/>
      <c r="K48" s="53"/>
      <c r="L48" s="53"/>
      <c r="M48" s="55"/>
      <c r="N48" s="55"/>
      <c r="O48" s="53"/>
      <c r="P48" s="58"/>
      <c r="Q48" s="101"/>
      <c r="R48" s="101"/>
      <c r="S48" s="53"/>
      <c r="T48" s="53"/>
      <c r="U48" s="55"/>
      <c r="V48" s="55"/>
      <c r="W48" s="53"/>
      <c r="X48" s="53"/>
      <c r="Y48" s="55"/>
      <c r="Z48" s="56"/>
      <c r="AA48" s="10"/>
    </row>
    <row r="49" spans="1:27">
      <c r="A49" s="9"/>
      <c r="B49" s="84"/>
      <c r="C49" s="104"/>
      <c r="D49" s="105"/>
      <c r="E49" s="106"/>
      <c r="F49" s="670"/>
      <c r="G49" s="672"/>
      <c r="H49" s="105"/>
      <c r="I49" s="106"/>
      <c r="J49" s="106"/>
      <c r="K49" s="105"/>
      <c r="L49" s="105"/>
      <c r="M49" s="106"/>
      <c r="N49" s="106"/>
      <c r="O49" s="105"/>
      <c r="P49" s="107"/>
      <c r="Q49" s="106"/>
      <c r="R49" s="106"/>
      <c r="S49" s="105"/>
      <c r="T49" s="105"/>
      <c r="U49" s="106"/>
      <c r="V49" s="106"/>
      <c r="W49" s="105"/>
      <c r="X49" s="105"/>
      <c r="Y49" s="106"/>
      <c r="Z49" s="108"/>
      <c r="AA49" s="110"/>
    </row>
    <row r="50" spans="1:27" ht="13.5" thickBot="1">
      <c r="A50" s="9"/>
      <c r="B50" s="111" t="s">
        <v>44</v>
      </c>
      <c r="C50" s="112">
        <f>C16+C26+C35+C45</f>
        <v>249576.8024845336</v>
      </c>
      <c r="D50" s="113">
        <f>D16+D26+D35+D45</f>
        <v>100</v>
      </c>
      <c r="E50" s="1022">
        <v>243539.38344335638</v>
      </c>
      <c r="F50" s="671">
        <v>100</v>
      </c>
      <c r="G50" s="674">
        <f>G16+G26+G35+G41+G43+G42</f>
        <v>56834.113599999997</v>
      </c>
      <c r="H50" s="668">
        <f>H16+H26+H35+H45</f>
        <v>99.999999999999986</v>
      </c>
      <c r="I50" s="1023">
        <v>55782.114300000001</v>
      </c>
      <c r="J50" s="114">
        <v>100</v>
      </c>
      <c r="K50" s="113">
        <f>K16+K26+K35+K45</f>
        <v>47576.525699999998</v>
      </c>
      <c r="L50" s="113">
        <f>L16+L26+L35+L45</f>
        <v>100.00000000000001</v>
      </c>
      <c r="M50" s="1024">
        <v>44348.452400000002</v>
      </c>
      <c r="N50" s="114">
        <v>100</v>
      </c>
      <c r="O50" s="115">
        <f>O16+O26+O35+O45</f>
        <v>9257.5878999999932</v>
      </c>
      <c r="P50" s="116">
        <f>P45+P35+P26+P16</f>
        <v>100.00000000000001</v>
      </c>
      <c r="Q50" s="1025">
        <v>11433.661899999997</v>
      </c>
      <c r="R50" s="114">
        <v>100</v>
      </c>
      <c r="S50" s="113">
        <f>S16+S26+S35+S45</f>
        <v>1879942</v>
      </c>
      <c r="T50" s="113">
        <f>T16+T26+T35+T45</f>
        <v>100.00000000000003</v>
      </c>
      <c r="U50" s="1024">
        <v>2164001</v>
      </c>
      <c r="V50" s="114">
        <v>100</v>
      </c>
      <c r="W50" s="113">
        <f>W16+W26+W35+W45</f>
        <v>497</v>
      </c>
      <c r="X50" s="113">
        <f>X16+X26+X35+X45</f>
        <v>100</v>
      </c>
      <c r="Y50" s="114">
        <v>463</v>
      </c>
      <c r="Z50" s="117">
        <v>100</v>
      </c>
      <c r="AA50" s="10"/>
    </row>
    <row r="51" spans="1:27">
      <c r="A51" s="9"/>
      <c r="B51" s="61"/>
      <c r="C51" s="118" t="s">
        <v>11</v>
      </c>
      <c r="D51" s="119"/>
      <c r="E51" s="120" t="s">
        <v>11</v>
      </c>
      <c r="F51" s="121"/>
      <c r="G51" s="1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0"/>
    </row>
    <row r="52" spans="1:27">
      <c r="A52" s="9"/>
      <c r="B52" s="44" t="s">
        <v>45</v>
      </c>
      <c r="C52" s="123"/>
      <c r="D52" s="49"/>
      <c r="E52" s="124"/>
      <c r="F52" s="51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0"/>
    </row>
    <row r="53" spans="1:27" ht="13.5" thickBot="1">
      <c r="A53" s="9"/>
      <c r="B53" s="44"/>
      <c r="C53" s="125">
        <f>Summ3!C69</f>
        <v>1918988.4022260001</v>
      </c>
      <c r="D53" s="126"/>
      <c r="E53" s="127">
        <v>1924966.6469469999</v>
      </c>
      <c r="F53" s="128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0"/>
    </row>
    <row r="54" spans="1:27">
      <c r="A54" s="9"/>
      <c r="B54" s="44" t="s">
        <v>46</v>
      </c>
      <c r="C54" s="129"/>
      <c r="D54" s="53"/>
      <c r="E54" s="130"/>
      <c r="F54" s="56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0"/>
    </row>
    <row r="55" spans="1:27">
      <c r="A55" s="9"/>
      <c r="B55" s="44" t="s">
        <v>47</v>
      </c>
      <c r="C55" s="748">
        <f>Summ3!C71</f>
        <v>4.5095674302918294</v>
      </c>
      <c r="D55" s="53"/>
      <c r="E55" s="689">
        <v>4.462689651096861</v>
      </c>
      <c r="F55" s="56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0"/>
    </row>
    <row r="56" spans="1:27">
      <c r="A56" s="9"/>
      <c r="B56" s="44"/>
      <c r="C56" s="129"/>
      <c r="D56" s="53"/>
      <c r="E56" s="130"/>
      <c r="F56" s="56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0"/>
    </row>
    <row r="57" spans="1:27" ht="13.5" thickBot="1">
      <c r="A57" s="9"/>
      <c r="B57" s="66"/>
      <c r="C57" s="131"/>
      <c r="D57" s="126"/>
      <c r="E57" s="132"/>
      <c r="F57" s="128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0"/>
    </row>
    <row r="58" spans="1:27">
      <c r="A58" s="9"/>
      <c r="B58" s="133"/>
      <c r="C58" s="134"/>
      <c r="D58" s="134"/>
      <c r="E58" s="134"/>
      <c r="F58" s="134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0"/>
    </row>
    <row r="59" spans="1:27">
      <c r="A59" s="133"/>
      <c r="B59" s="133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3"/>
    </row>
    <row r="60" spans="1:27" hidden="1">
      <c r="A60" s="133"/>
      <c r="B60" s="133"/>
      <c r="C60" s="134" t="e">
        <f>SUM([2]EQ!C13:C19)</f>
        <v>#REF!</v>
      </c>
      <c r="D60" s="134"/>
      <c r="E60" s="134">
        <v>63</v>
      </c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3"/>
    </row>
    <row r="61" spans="1:27" s="81" customFormat="1" ht="18.75">
      <c r="A61" s="136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6"/>
    </row>
    <row r="62" spans="1:27" s="81" customFormat="1" ht="18.75">
      <c r="A62" s="136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</row>
    <row r="63" spans="1:27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</row>
    <row r="64" spans="1:27">
      <c r="A64" s="133"/>
    </row>
    <row r="65" spans="1:1">
      <c r="A65" s="133"/>
    </row>
    <row r="66" spans="1:1">
      <c r="A66" s="133"/>
    </row>
    <row r="67" spans="1:1">
      <c r="A67" s="133"/>
    </row>
    <row r="68" spans="1:1">
      <c r="A68" s="133"/>
    </row>
    <row r="69" spans="1:1">
      <c r="A69" s="133"/>
    </row>
    <row r="70" spans="1:1">
      <c r="A70" s="133"/>
    </row>
    <row r="71" spans="1:1">
      <c r="A71" s="133"/>
    </row>
    <row r="72" spans="1:1">
      <c r="A72" s="133"/>
    </row>
    <row r="73" spans="1:1">
      <c r="A73" s="133"/>
    </row>
    <row r="74" spans="1:1">
      <c r="A74" s="133"/>
    </row>
    <row r="75" spans="1:1">
      <c r="A75" s="133"/>
    </row>
    <row r="76" spans="1:1">
      <c r="A76" s="133"/>
    </row>
    <row r="77" spans="1:1">
      <c r="A77" s="133"/>
    </row>
    <row r="78" spans="1:1">
      <c r="A78" s="133"/>
    </row>
    <row r="79" spans="1:1">
      <c r="A79" s="133"/>
    </row>
    <row r="80" spans="1:1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  <row r="150" spans="1:1">
      <c r="A150" s="133"/>
    </row>
    <row r="151" spans="1:1">
      <c r="A151" s="133"/>
    </row>
    <row r="152" spans="1:1">
      <c r="A152" s="133"/>
    </row>
  </sheetData>
  <sheetProtection password="DF8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66"/>
  <sheetViews>
    <sheetView workbookViewId="0" xr3:uid="{842E5F09-E766-5B8D-85AF-A39847EA96FD}"/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5.7109375" style="8" customWidth="1"/>
    <col min="17" max="17" width="13.7109375" style="8" customWidth="1"/>
    <col min="18" max="18" width="5.7109375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48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O1" s="8" t="s">
        <v>2</v>
      </c>
      <c r="P1" s="1"/>
      <c r="Q1" s="4"/>
      <c r="R1" s="4"/>
      <c r="S1" s="4"/>
      <c r="T1" s="4"/>
      <c r="U1" s="1"/>
      <c r="V1" s="83" t="str">
        <f>Summary!V1</f>
        <v>QUARTER ENDED 30 JUNE 2004</v>
      </c>
      <c r="W1" s="1"/>
      <c r="X1" s="1"/>
      <c r="Y1" s="1"/>
      <c r="Z1" s="1"/>
      <c r="AA1" s="4"/>
    </row>
    <row r="2" spans="1:27">
      <c r="A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3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7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316" t="s">
        <v>49</v>
      </c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30/06/2004</v>
      </c>
      <c r="D6" s="29"/>
      <c r="E6" s="32" t="str">
        <f>Summary!E6</f>
        <v>31/03/2004</v>
      </c>
      <c r="F6" s="33"/>
      <c r="G6" s="92" t="str">
        <f>Summary!G6</f>
        <v>30/06/2004</v>
      </c>
      <c r="H6" s="29"/>
      <c r="I6" s="32" t="str">
        <f>Summary!I6</f>
        <v>31/03/2004</v>
      </c>
      <c r="J6" s="33"/>
      <c r="K6" s="92" t="str">
        <f>Summary!K6</f>
        <v>30/06/2004</v>
      </c>
      <c r="L6" s="29"/>
      <c r="M6" s="32" t="str">
        <f>Summary!M6</f>
        <v>31/03/2004</v>
      </c>
      <c r="N6" s="33"/>
      <c r="O6" s="92" t="str">
        <f>Summary!O6</f>
        <v>30/06/2004</v>
      </c>
      <c r="P6" s="29"/>
      <c r="Q6" s="32" t="str">
        <f>Summary!Q6</f>
        <v>31/03/2004</v>
      </c>
      <c r="R6" s="33"/>
      <c r="S6" s="92" t="str">
        <f>Summary!S6</f>
        <v>30/06/2004</v>
      </c>
      <c r="T6" s="29"/>
      <c r="U6" s="32" t="str">
        <f>Summary!U6</f>
        <v>31/03/2004</v>
      </c>
      <c r="V6" s="33"/>
      <c r="W6" s="92" t="str">
        <f>Summary!W6</f>
        <v>30/06/2004</v>
      </c>
      <c r="X6" s="29"/>
      <c r="Y6" s="32" t="str">
        <f>Summary!Y6</f>
        <v>31/03/2004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/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50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10"/>
      <c r="B11" s="98" t="s">
        <v>51</v>
      </c>
      <c r="C11" s="52">
        <f>EquA!B12</f>
        <v>35984.594206922629</v>
      </c>
      <c r="D11" s="53">
        <f>C11/$C$67*100</f>
        <v>15.58388737476713</v>
      </c>
      <c r="E11" s="55">
        <v>36197.790715566982</v>
      </c>
      <c r="F11" s="55">
        <v>16.187021306634218</v>
      </c>
      <c r="G11" s="53">
        <f>[3]EQ!$C$10</f>
        <v>2771.3993999999998</v>
      </c>
      <c r="H11" s="53">
        <f>G11/$G$67*100</f>
        <v>5.0094125696816914</v>
      </c>
      <c r="I11" s="55">
        <v>2987.65</v>
      </c>
      <c r="J11" s="55">
        <v>5.5224946893643736</v>
      </c>
      <c r="K11" s="53">
        <f>[3]EQ!$C$12</f>
        <v>2254.5163000000002</v>
      </c>
      <c r="L11" s="53">
        <f>K11/$K$67*100</f>
        <v>4.950999481201813</v>
      </c>
      <c r="M11" s="55">
        <v>2045.4480000000003</v>
      </c>
      <c r="N11" s="55">
        <v>4.7852882495456495</v>
      </c>
      <c r="O11" s="53">
        <f>[3]EQ!$C$15</f>
        <v>516.88309999999956</v>
      </c>
      <c r="P11" s="58">
        <f>O11/$O$67*100</f>
        <v>5.2811878489922819</v>
      </c>
      <c r="Q11" s="101">
        <v>942.20199999999977</v>
      </c>
      <c r="R11" s="55">
        <v>8.2975852625053363</v>
      </c>
      <c r="S11" s="53">
        <f>EquA!B74</f>
        <v>638856</v>
      </c>
      <c r="T11" s="53">
        <f>S11/$S$67*100</f>
        <v>37.65589606752004</v>
      </c>
      <c r="U11" s="55">
        <v>760135</v>
      </c>
      <c r="V11" s="55">
        <v>39.466927655951054</v>
      </c>
      <c r="W11" s="53">
        <v>69</v>
      </c>
      <c r="X11" s="53">
        <f>W11/$W$67*100</f>
        <v>17.647058823529413</v>
      </c>
      <c r="Y11" s="55">
        <v>66</v>
      </c>
      <c r="Z11" s="55">
        <v>18.131868131868131</v>
      </c>
      <c r="AA11" s="10"/>
    </row>
    <row r="12" spans="1:27">
      <c r="A12" s="9"/>
      <c r="B12" s="98"/>
      <c r="C12" s="52"/>
      <c r="D12" s="53"/>
      <c r="E12" s="55"/>
      <c r="F12" s="55"/>
      <c r="G12" s="53"/>
      <c r="H12" s="53"/>
      <c r="I12" s="55"/>
      <c r="J12" s="55"/>
      <c r="K12" s="53"/>
      <c r="L12" s="53"/>
      <c r="M12" s="55"/>
      <c r="N12" s="55"/>
      <c r="O12" s="53"/>
      <c r="P12" s="58"/>
      <c r="Q12" s="101"/>
      <c r="R12" s="55"/>
      <c r="S12" s="53"/>
      <c r="T12" s="53"/>
      <c r="U12" s="55"/>
      <c r="V12" s="55"/>
      <c r="W12" s="53"/>
      <c r="X12" s="53"/>
      <c r="Y12" s="55"/>
      <c r="Z12" s="55"/>
      <c r="AA12" s="10"/>
    </row>
    <row r="13" spans="1:27">
      <c r="A13" s="9"/>
      <c r="B13" s="98" t="s">
        <v>52</v>
      </c>
      <c r="C13" s="52">
        <f>EquB!F12</f>
        <v>3924.0908506999995</v>
      </c>
      <c r="D13" s="53">
        <f>C13/$C$67*100</f>
        <v>1.6994102952506978</v>
      </c>
      <c r="E13" s="55">
        <v>4083.0338148299998</v>
      </c>
      <c r="F13" s="55">
        <v>1.8258615802189837</v>
      </c>
      <c r="G13" s="53">
        <f>'[3]GR SM LA EM OTH'!$C$10</f>
        <v>223.02699999999999</v>
      </c>
      <c r="H13" s="53">
        <f>G13/$G$67*100</f>
        <v>0.40313000615443545</v>
      </c>
      <c r="I13" s="55">
        <v>174.43</v>
      </c>
      <c r="J13" s="55">
        <v>0.32242355987676857</v>
      </c>
      <c r="K13" s="53">
        <f>'[3]GR SM LA EM OTH'!$C$12</f>
        <v>269.27</v>
      </c>
      <c r="L13" s="53">
        <f>K13/$K$67*100</f>
        <v>0.59132667628227475</v>
      </c>
      <c r="M13" s="55">
        <v>231.21</v>
      </c>
      <c r="N13" s="55">
        <v>0.54091157349267716</v>
      </c>
      <c r="O13" s="53">
        <f>'[3]GR SM LA EM OTH'!$C$15</f>
        <v>-46.242999999999995</v>
      </c>
      <c r="P13" s="58">
        <f>O13/$O$67*100</f>
        <v>-0.47248201711557269</v>
      </c>
      <c r="Q13" s="101">
        <v>-56.78</v>
      </c>
      <c r="R13" s="55">
        <v>-0.50003809289839452</v>
      </c>
      <c r="S13" s="53">
        <f>EquB!F74</f>
        <v>134693</v>
      </c>
      <c r="T13" s="53">
        <f>S13/$S$67*100</f>
        <v>7.9391687782888107</v>
      </c>
      <c r="U13" s="55">
        <v>187632</v>
      </c>
      <c r="V13" s="55">
        <v>9.7420307839283904</v>
      </c>
      <c r="W13" s="53">
        <v>11</v>
      </c>
      <c r="X13" s="53">
        <f>W13/$W$67*100</f>
        <v>2.8132992327365729</v>
      </c>
      <c r="Y13" s="55">
        <v>11</v>
      </c>
      <c r="Z13" s="55">
        <v>3.0219780219780219</v>
      </c>
      <c r="AA13" s="10"/>
    </row>
    <row r="14" spans="1:27">
      <c r="A14" s="9"/>
      <c r="B14" s="98"/>
      <c r="C14" s="52"/>
      <c r="D14" s="53"/>
      <c r="E14" s="55"/>
      <c r="F14" s="55"/>
      <c r="G14" s="53"/>
      <c r="H14" s="53"/>
      <c r="I14" s="55"/>
      <c r="J14" s="55"/>
      <c r="K14" s="53"/>
      <c r="L14" s="53"/>
      <c r="M14" s="55"/>
      <c r="N14" s="55"/>
      <c r="O14" s="53"/>
      <c r="P14" s="58"/>
      <c r="Q14" s="101"/>
      <c r="R14" s="55"/>
      <c r="S14" s="669"/>
      <c r="T14" s="53"/>
      <c r="U14" s="55"/>
      <c r="V14" s="55"/>
      <c r="W14" s="53"/>
      <c r="X14" s="53"/>
      <c r="Y14" s="55"/>
      <c r="Z14" s="55"/>
      <c r="AA14" s="10"/>
    </row>
    <row r="15" spans="1:27">
      <c r="A15" s="9"/>
      <c r="B15" s="98" t="s">
        <v>53</v>
      </c>
      <c r="C15" s="52">
        <f>EquA!R12</f>
        <v>4853.4281591300005</v>
      </c>
      <c r="D15" s="53">
        <f>C15/$C$67*100</f>
        <v>2.1018794147984234</v>
      </c>
      <c r="E15" s="55">
        <v>4730.1150174900004</v>
      </c>
      <c r="F15" s="55">
        <v>2.1152250194654405</v>
      </c>
      <c r="G15" s="53">
        <f>'[3]FIN MIN GO VA'!$C$56</f>
        <v>548.86</v>
      </c>
      <c r="H15" s="53">
        <f>G15/$G$67*100</f>
        <v>0.9920858693248954</v>
      </c>
      <c r="I15" s="55">
        <v>585.02</v>
      </c>
      <c r="J15" s="55">
        <v>1.0813749412320537</v>
      </c>
      <c r="K15" s="53">
        <f>'[3]FIN MIN GO VA'!$C$58</f>
        <v>374.11000000000007</v>
      </c>
      <c r="L15" s="53">
        <f>K15/$K$67*100</f>
        <v>0.821559114880833</v>
      </c>
      <c r="M15" s="55">
        <v>251.73</v>
      </c>
      <c r="N15" s="55">
        <v>0.58891773883184817</v>
      </c>
      <c r="O15" s="53">
        <f>'[3]FIN MIN GO VA'!$C$61</f>
        <v>174.74999999999994</v>
      </c>
      <c r="P15" s="58">
        <f>O15/$O$67*100</f>
        <v>1.7854860733721061</v>
      </c>
      <c r="Q15" s="101">
        <v>333.29</v>
      </c>
      <c r="R15" s="55">
        <v>2.935147868652797</v>
      </c>
      <c r="S15" s="53">
        <f>EquA!R74</f>
        <v>13978</v>
      </c>
      <c r="T15" s="53">
        <f>S15/$S$67*100</f>
        <v>0.82390102813747568</v>
      </c>
      <c r="U15" s="55">
        <v>15895</v>
      </c>
      <c r="V15" s="55">
        <v>0.82528342345944072</v>
      </c>
      <c r="W15" s="53">
        <v>10</v>
      </c>
      <c r="X15" s="53">
        <f>W15/$W$67*100</f>
        <v>2.5575447570332481</v>
      </c>
      <c r="Y15" s="55">
        <v>10</v>
      </c>
      <c r="Z15" s="55">
        <v>2.7472527472527473</v>
      </c>
      <c r="AA15" s="10"/>
    </row>
    <row r="16" spans="1:27">
      <c r="A16" s="9"/>
      <c r="B16" s="98"/>
      <c r="C16" s="52"/>
      <c r="D16" s="53"/>
      <c r="E16" s="55"/>
      <c r="F16" s="55"/>
      <c r="G16" s="53"/>
      <c r="H16" s="53"/>
      <c r="I16" s="55"/>
      <c r="J16" s="55"/>
      <c r="K16" s="53"/>
      <c r="L16" s="53"/>
      <c r="M16" s="55"/>
      <c r="N16" s="55"/>
      <c r="O16" s="53"/>
      <c r="P16" s="58"/>
      <c r="Q16" s="101"/>
      <c r="R16" s="55"/>
      <c r="S16" s="53"/>
      <c r="T16" s="53"/>
      <c r="U16" s="55"/>
      <c r="V16" s="55"/>
      <c r="W16" s="53"/>
      <c r="X16" s="53"/>
      <c r="Y16" s="55"/>
      <c r="Z16" s="55"/>
      <c r="AA16" s="10"/>
    </row>
    <row r="17" spans="1:27">
      <c r="A17" s="9"/>
      <c r="B17" s="98" t="s">
        <v>54</v>
      </c>
      <c r="C17" s="52">
        <f>EquB!B12</f>
        <v>3710.89776226</v>
      </c>
      <c r="D17" s="53">
        <f>C17/$C$67*100</f>
        <v>1.6070825324246667</v>
      </c>
      <c r="E17" s="55">
        <v>3729.810043</v>
      </c>
      <c r="F17" s="55">
        <v>1.6679060639403891</v>
      </c>
      <c r="G17" s="53">
        <f>'[3]GR SM LA EM OTH'!$C$56</f>
        <v>332.27500000000003</v>
      </c>
      <c r="H17" s="53">
        <f>G17/$G$67*100</f>
        <v>0.60060002957025405</v>
      </c>
      <c r="I17" s="55">
        <v>269.22000000000003</v>
      </c>
      <c r="J17" s="55">
        <v>0.49763728022716075</v>
      </c>
      <c r="K17" s="53">
        <f>'[3]GR SM LA EM OTH'!$C$58</f>
        <v>243.9</v>
      </c>
      <c r="L17" s="53">
        <f>K17/$K$67*100</f>
        <v>0.53561323706780117</v>
      </c>
      <c r="M17" s="55">
        <v>272.62</v>
      </c>
      <c r="N17" s="55">
        <v>0.63778951241543891</v>
      </c>
      <c r="O17" s="53">
        <f>'[3]GR SM LA EM OTH'!$C$61</f>
        <v>88.375000000000028</v>
      </c>
      <c r="P17" s="58">
        <f>O17/$O$67*100</f>
        <v>0.90296041049648057</v>
      </c>
      <c r="Q17" s="101">
        <v>-3.3999999999999773</v>
      </c>
      <c r="R17" s="55">
        <v>-2.9942400772358751E-2</v>
      </c>
      <c r="S17" s="53">
        <f>EquB!B74</f>
        <v>78119</v>
      </c>
      <c r="T17" s="53">
        <f>S17/$S$67*100</f>
        <v>4.6045445998763386</v>
      </c>
      <c r="U17" s="55">
        <v>83759</v>
      </c>
      <c r="V17" s="55">
        <v>4.3488464464007102</v>
      </c>
      <c r="W17" s="53">
        <v>9</v>
      </c>
      <c r="X17" s="53">
        <f>W17/$W$67*100</f>
        <v>2.3017902813299234</v>
      </c>
      <c r="Y17" s="55">
        <v>9</v>
      </c>
      <c r="Z17" s="55">
        <v>2.4725274725274726</v>
      </c>
      <c r="AA17" s="10"/>
    </row>
    <row r="18" spans="1:27">
      <c r="A18" s="9"/>
      <c r="B18" s="98"/>
      <c r="C18" s="52"/>
      <c r="D18" s="53"/>
      <c r="E18" s="55"/>
      <c r="F18" s="55"/>
      <c r="G18" s="53"/>
      <c r="H18" s="53"/>
      <c r="I18" s="55"/>
      <c r="J18" s="55"/>
      <c r="K18" s="53"/>
      <c r="L18" s="53"/>
      <c r="M18" s="55"/>
      <c r="N18" s="55"/>
      <c r="O18" s="53"/>
      <c r="P18" s="58"/>
      <c r="Q18" s="101"/>
      <c r="R18" s="55"/>
      <c r="S18" s="53"/>
      <c r="T18" s="53"/>
      <c r="U18" s="55"/>
      <c r="V18" s="55"/>
      <c r="W18" s="53"/>
      <c r="X18" s="53"/>
      <c r="Y18" s="55"/>
      <c r="Z18" s="55"/>
      <c r="AA18" s="10"/>
    </row>
    <row r="19" spans="1:27">
      <c r="A19" s="9"/>
      <c r="B19" s="98" t="s">
        <v>55</v>
      </c>
      <c r="C19" s="52">
        <f>EquA!N12</f>
        <v>3022.2844380500005</v>
      </c>
      <c r="D19" s="53">
        <f>C19/$C$67*100</f>
        <v>1.3088640106999399</v>
      </c>
      <c r="E19" s="55">
        <v>3015.1386144500002</v>
      </c>
      <c r="F19" s="55">
        <v>1.3483174533513309</v>
      </c>
      <c r="G19" s="53">
        <f>'[3]GR SM LA EM OTH'!$C$32</f>
        <v>478.89500000000004</v>
      </c>
      <c r="H19" s="53">
        <f>G19/$G$67*100</f>
        <v>0.86562140143268929</v>
      </c>
      <c r="I19" s="55">
        <v>191.31</v>
      </c>
      <c r="J19" s="55">
        <v>0.35362524359355957</v>
      </c>
      <c r="K19" s="53">
        <f>'[3]GR SM LA EM OTH'!$C$34</f>
        <v>460.04700000000003</v>
      </c>
      <c r="L19" s="53">
        <f>K19/$K$67*100</f>
        <v>1.0102798805794619</v>
      </c>
      <c r="M19" s="55">
        <v>363.11</v>
      </c>
      <c r="N19" s="55">
        <v>0.84948921521960963</v>
      </c>
      <c r="O19" s="53">
        <f>'[3]GR SM LA EM OTH'!$C$37</f>
        <v>18.848000000000013</v>
      </c>
      <c r="P19" s="58">
        <f>O19/$O$67*100</f>
        <v>0.19257706157892698</v>
      </c>
      <c r="Q19" s="101">
        <v>-171.8</v>
      </c>
      <c r="R19" s="55">
        <v>-1.5129718978503728</v>
      </c>
      <c r="S19" s="53">
        <f>EquA!N74</f>
        <v>44401</v>
      </c>
      <c r="T19" s="53">
        <f>S19/$S$67*100</f>
        <v>2.6171147195830629</v>
      </c>
      <c r="U19" s="55">
        <v>64324</v>
      </c>
      <c r="V19" s="55">
        <v>3.3397628770434138</v>
      </c>
      <c r="W19" s="53">
        <v>12</v>
      </c>
      <c r="X19" s="53">
        <f>W19/$W$67*100</f>
        <v>3.0690537084398977</v>
      </c>
      <c r="Y19" s="55">
        <v>11</v>
      </c>
      <c r="Z19" s="55">
        <v>3.0219780219780219</v>
      </c>
      <c r="AA19" s="10"/>
    </row>
    <row r="20" spans="1:27">
      <c r="A20" s="9"/>
      <c r="B20" s="98"/>
      <c r="C20" s="52"/>
      <c r="D20" s="53"/>
      <c r="E20" s="55"/>
      <c r="F20" s="55"/>
      <c r="G20" s="53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55"/>
      <c r="S20" s="53"/>
      <c r="T20" s="53"/>
      <c r="U20" s="55"/>
      <c r="V20" s="55"/>
      <c r="W20" s="53"/>
      <c r="X20" s="53"/>
      <c r="Y20" s="55"/>
      <c r="Z20" s="55"/>
      <c r="AA20" s="10"/>
    </row>
    <row r="21" spans="1:27">
      <c r="A21" s="9"/>
      <c r="B21" s="98" t="s">
        <v>56</v>
      </c>
      <c r="C21" s="52">
        <f>EquA!F12</f>
        <v>3373.2922007347988</v>
      </c>
      <c r="D21" s="53">
        <f>C21/$C$67*100</f>
        <v>1.460875324483119</v>
      </c>
      <c r="E21" s="55">
        <v>3222.7429576157742</v>
      </c>
      <c r="F21" s="55">
        <v>1.441154498368252</v>
      </c>
      <c r="G21" s="53">
        <f>'[3]GR SM LA EM OTH'!$C$70</f>
        <v>760.01700000000005</v>
      </c>
      <c r="H21" s="53">
        <f>G21/$G$67*100</f>
        <v>1.3737603872512099</v>
      </c>
      <c r="I21" s="55">
        <v>619</v>
      </c>
      <c r="J21" s="55">
        <v>1.144184965680902</v>
      </c>
      <c r="K21" s="53">
        <f>'[3]GR SM LA EM OTH'!$C$72</f>
        <v>395.33799999999997</v>
      </c>
      <c r="L21" s="53">
        <f>K21/$K$67*100</f>
        <v>0.86817657202095289</v>
      </c>
      <c r="M21" s="55">
        <v>349.06</v>
      </c>
      <c r="N21" s="55">
        <v>0.81661949674907608</v>
      </c>
      <c r="O21" s="53">
        <f>'[3]GR SM LA EM OTH'!$C$75</f>
        <v>364.67900000000009</v>
      </c>
      <c r="P21" s="58">
        <f>O21/$O$67*100</f>
        <v>3.7260616638126844</v>
      </c>
      <c r="Q21" s="101">
        <v>269.94</v>
      </c>
      <c r="R21" s="55">
        <v>2.3772504895560513</v>
      </c>
      <c r="S21" s="53">
        <f>EquA!F74</f>
        <v>20431</v>
      </c>
      <c r="T21" s="53">
        <f>S21/$S$67*100</f>
        <v>1.2042582562510205</v>
      </c>
      <c r="U21" s="55">
        <v>22914</v>
      </c>
      <c r="V21" s="55">
        <v>1.1897165375998504</v>
      </c>
      <c r="W21" s="53">
        <v>12</v>
      </c>
      <c r="X21" s="53">
        <f>W21/$W$67*100</f>
        <v>3.0690537084398977</v>
      </c>
      <c r="Y21" s="55">
        <v>11</v>
      </c>
      <c r="Z21" s="55">
        <v>3.0219780219780219</v>
      </c>
      <c r="AA21" s="10"/>
    </row>
    <row r="22" spans="1:27">
      <c r="A22" s="9"/>
      <c r="B22" s="98"/>
      <c r="C22" s="52"/>
      <c r="D22" s="53"/>
      <c r="E22" s="55"/>
      <c r="F22" s="55"/>
      <c r="G22" s="53"/>
      <c r="H22" s="53"/>
      <c r="I22" s="55"/>
      <c r="J22" s="55"/>
      <c r="K22" s="53"/>
      <c r="L22" s="53"/>
      <c r="M22" s="55"/>
      <c r="N22" s="55"/>
      <c r="O22" s="53"/>
      <c r="P22" s="58"/>
      <c r="Q22" s="101"/>
      <c r="R22" s="55"/>
      <c r="S22" s="53"/>
      <c r="T22" s="53"/>
      <c r="U22" s="55"/>
      <c r="V22" s="55"/>
      <c r="W22" s="53"/>
      <c r="X22" s="53"/>
      <c r="Y22" s="55"/>
      <c r="Z22" s="55"/>
      <c r="AA22" s="10"/>
    </row>
    <row r="23" spans="1:27">
      <c r="A23" s="9"/>
      <c r="B23" s="98" t="s">
        <v>57</v>
      </c>
      <c r="C23" s="52">
        <f>EquB!J12</f>
        <v>1575.31342915</v>
      </c>
      <c r="D23" s="53">
        <f>C23/$C$67*100</f>
        <v>0.68222270115551342</v>
      </c>
      <c r="E23" s="55">
        <v>1806.1680315699996</v>
      </c>
      <c r="F23" s="55">
        <v>0.80768687349230728</v>
      </c>
      <c r="G23" s="53">
        <f>'[3]FIN MIN GO VA'!$C$32</f>
        <v>63.44</v>
      </c>
      <c r="H23" s="53">
        <f>G23/$G$67*100</f>
        <v>0.11467027575332756</v>
      </c>
      <c r="I23" s="55">
        <v>206.91</v>
      </c>
      <c r="J23" s="55">
        <v>0.38246092285789252</v>
      </c>
      <c r="K23" s="53">
        <f>'[3]FIN MIN GO VA'!$C$34</f>
        <v>144.41</v>
      </c>
      <c r="L23" s="53">
        <f>K23/$K$67*100</f>
        <v>0.31712959231226395</v>
      </c>
      <c r="M23" s="55">
        <v>197.08</v>
      </c>
      <c r="N23" s="55">
        <v>0.46106506164930938</v>
      </c>
      <c r="O23" s="53">
        <f>'[3]FIN MIN GO VA'!$C$37</f>
        <v>-80.97</v>
      </c>
      <c r="P23" s="58">
        <f>O23/$O$67*100</f>
        <v>-0.82730075743026876</v>
      </c>
      <c r="Q23" s="101">
        <v>9.8300000000000125</v>
      </c>
      <c r="R23" s="55">
        <v>8.6568764585967309E-2</v>
      </c>
      <c r="S23" s="53">
        <f>EquB!J74</f>
        <v>25967</v>
      </c>
      <c r="T23" s="53">
        <f>S23/$S$67*100</f>
        <v>1.5305650305942073</v>
      </c>
      <c r="U23" s="55">
        <v>29301</v>
      </c>
      <c r="V23" s="55">
        <v>1.5213356143935244</v>
      </c>
      <c r="W23" s="53">
        <v>9</v>
      </c>
      <c r="X23" s="53">
        <f>W23/$W$67*100</f>
        <v>2.3017902813299234</v>
      </c>
      <c r="Y23" s="55">
        <v>9</v>
      </c>
      <c r="Z23" s="55">
        <v>2.4725274725274726</v>
      </c>
      <c r="AA23" s="10"/>
    </row>
    <row r="24" spans="1:27">
      <c r="A24" s="9"/>
      <c r="B24" s="98"/>
      <c r="C24" s="52"/>
      <c r="D24" s="53"/>
      <c r="E24" s="55"/>
      <c r="F24" s="55"/>
      <c r="G24" s="53"/>
      <c r="H24" s="53"/>
      <c r="I24" s="55"/>
      <c r="J24" s="55"/>
      <c r="K24" s="53"/>
      <c r="L24" s="53"/>
      <c r="M24" s="55"/>
      <c r="N24" s="55"/>
      <c r="O24" s="53"/>
      <c r="P24" s="58"/>
      <c r="Q24" s="101"/>
      <c r="R24" s="55"/>
      <c r="S24" s="53"/>
      <c r="T24" s="53"/>
      <c r="U24" s="55"/>
      <c r="V24" s="55"/>
      <c r="W24" s="53"/>
      <c r="X24" s="53"/>
      <c r="Y24" s="55"/>
      <c r="Z24" s="55"/>
      <c r="AA24" s="10"/>
    </row>
    <row r="25" spans="1:27">
      <c r="A25" s="9"/>
      <c r="B25" s="98" t="s">
        <v>58</v>
      </c>
      <c r="C25" s="52">
        <f>EquB!R12</f>
        <v>1376.6885808300001</v>
      </c>
      <c r="D25" s="53">
        <f>C25/$C$67*100</f>
        <v>0.59620402193268074</v>
      </c>
      <c r="E25" s="55">
        <v>1046.0559999999998</v>
      </c>
      <c r="F25" s="55">
        <v>0.46777801697855181</v>
      </c>
      <c r="G25" s="53">
        <f>'[3]FIN MIN GO VA'!$C$44</f>
        <v>85.949999999999989</v>
      </c>
      <c r="H25" s="53">
        <f>G25/$G$67*100</f>
        <v>0.15535797920867753</v>
      </c>
      <c r="I25" s="55">
        <v>97.81</v>
      </c>
      <c r="J25" s="55">
        <v>0.18079601210541041</v>
      </c>
      <c r="K25" s="53">
        <f>'[3]FIN MIN GO VA'!$C$46</f>
        <v>70.47</v>
      </c>
      <c r="L25" s="53">
        <f>K25/$K$67*100</f>
        <v>0.15475467329302153</v>
      </c>
      <c r="M25" s="55">
        <v>161.58000000000001</v>
      </c>
      <c r="N25" s="55">
        <v>0.3780134598198468</v>
      </c>
      <c r="O25" s="53">
        <f>'[3]FIN MIN GO VA'!$C$49</f>
        <v>15.47999999999999</v>
      </c>
      <c r="P25" s="58">
        <f>O25/$O$67*100</f>
        <v>0.15816494658540883</v>
      </c>
      <c r="Q25" s="101">
        <v>-63.77</v>
      </c>
      <c r="R25" s="55">
        <v>-0.56159614625097964</v>
      </c>
      <c r="S25" s="53">
        <f>EquB!R74</f>
        <v>58799</v>
      </c>
      <c r="T25" s="53">
        <f>S25/$S$67*100</f>
        <v>3.4657716807451298</v>
      </c>
      <c r="U25" s="55">
        <v>50763</v>
      </c>
      <c r="V25" s="55">
        <v>2.6356629396081526</v>
      </c>
      <c r="W25" s="53">
        <v>8</v>
      </c>
      <c r="X25" s="53">
        <f>W25/$W$67*100</f>
        <v>2.0460358056265986</v>
      </c>
      <c r="Y25" s="55">
        <v>7</v>
      </c>
      <c r="Z25" s="55">
        <v>1.9230769230769231</v>
      </c>
      <c r="AA25" s="10"/>
    </row>
    <row r="26" spans="1:27">
      <c r="A26" s="9"/>
      <c r="B26" s="98"/>
      <c r="C26" s="52"/>
      <c r="D26" s="53"/>
      <c r="E26" s="55"/>
      <c r="F26" s="55"/>
      <c r="G26" s="53"/>
      <c r="H26" s="53"/>
      <c r="I26" s="55"/>
      <c r="J26" s="55"/>
      <c r="K26" s="53"/>
      <c r="L26" s="53"/>
      <c r="M26" s="55"/>
      <c r="N26" s="55"/>
      <c r="O26" s="53"/>
      <c r="P26" s="58"/>
      <c r="Q26" s="101"/>
      <c r="R26" s="55"/>
      <c r="S26" s="53"/>
      <c r="T26" s="53"/>
      <c r="U26" s="55"/>
      <c r="V26" s="55"/>
      <c r="W26" s="53"/>
      <c r="X26" s="53"/>
      <c r="Y26" s="55"/>
      <c r="Z26" s="55"/>
      <c r="AA26" s="10"/>
    </row>
    <row r="27" spans="1:27">
      <c r="A27" s="9"/>
      <c r="B27" s="98" t="s">
        <v>59</v>
      </c>
      <c r="C27" s="52">
        <f>EquB!V12</f>
        <v>6.6000000000000005</v>
      </c>
      <c r="D27" s="53">
        <f>C27/$C$67*100</f>
        <v>2.8582691826958642E-3</v>
      </c>
      <c r="E27" s="55">
        <v>298.58430935000001</v>
      </c>
      <c r="F27" s="55">
        <v>0.13352170068204142</v>
      </c>
      <c r="G27" s="53">
        <f>'[3]FIN MIN GO VA'!$C$10</f>
        <v>0.1</v>
      </c>
      <c r="H27" s="53">
        <f>G27/$G$67*100</f>
        <v>1.8075390251155038E-4</v>
      </c>
      <c r="I27" s="55">
        <v>9.91</v>
      </c>
      <c r="J27" s="55">
        <v>1.8318050096765331E-2</v>
      </c>
      <c r="K27" s="53">
        <f>'[3]FIN MIN GO VA'!$C$12</f>
        <v>0.6</v>
      </c>
      <c r="L27" s="53">
        <f>K27/$K$67*100</f>
        <v>1.317621739404185E-3</v>
      </c>
      <c r="M27" s="55">
        <v>37.619999999999997</v>
      </c>
      <c r="N27" s="55">
        <v>8.8011303121813544E-2</v>
      </c>
      <c r="O27" s="53">
        <f>'[3]FIN MIN GO VA'!$C$15</f>
        <v>-0.5</v>
      </c>
      <c r="P27" s="58">
        <f>O27/$O$67*100</f>
        <v>-5.108686905213467E-3</v>
      </c>
      <c r="Q27" s="101">
        <v>-27.71</v>
      </c>
      <c r="R27" s="55">
        <v>-0.24403056629472542</v>
      </c>
      <c r="S27" s="53">
        <f>EquB!V74</f>
        <v>494</v>
      </c>
      <c r="T27" s="53">
        <f>S27/$S$67*100</f>
        <v>2.9117692652733791E-2</v>
      </c>
      <c r="U27" s="55">
        <v>23058</v>
      </c>
      <c r="V27" s="55">
        <v>1.19719315370417</v>
      </c>
      <c r="W27" s="53">
        <v>1</v>
      </c>
      <c r="X27" s="53">
        <f>W27/$W$67*100</f>
        <v>0.25575447570332482</v>
      </c>
      <c r="Y27" s="55">
        <v>2</v>
      </c>
      <c r="Z27" s="55">
        <v>0.5494505494505495</v>
      </c>
      <c r="AA27" s="10"/>
    </row>
    <row r="28" spans="1:27">
      <c r="A28" s="9"/>
      <c r="B28" s="98"/>
      <c r="C28" s="52"/>
      <c r="D28" s="53"/>
      <c r="E28" s="55"/>
      <c r="F28" s="55"/>
      <c r="G28" s="53"/>
      <c r="H28" s="53"/>
      <c r="I28" s="55"/>
      <c r="J28" s="55"/>
      <c r="K28" s="53"/>
      <c r="L28" s="53"/>
      <c r="M28" s="55"/>
      <c r="N28" s="55"/>
      <c r="O28" s="53"/>
      <c r="P28" s="58"/>
      <c r="Q28" s="101"/>
      <c r="R28" s="55"/>
      <c r="S28" s="53"/>
      <c r="T28" s="53"/>
      <c r="U28" s="55"/>
      <c r="V28" s="55"/>
      <c r="W28" s="53"/>
      <c r="X28" s="53"/>
      <c r="Y28" s="55"/>
      <c r="Z28" s="55"/>
      <c r="AA28" s="10"/>
    </row>
    <row r="29" spans="1:27">
      <c r="A29" s="9"/>
      <c r="B29" s="98" t="s">
        <v>60</v>
      </c>
      <c r="C29" s="52">
        <f>EquB!Z12</f>
        <v>1679.4827797900002</v>
      </c>
      <c r="D29" s="53">
        <f>C29/$C$67*100</f>
        <v>0.72733543520335475</v>
      </c>
      <c r="E29" s="55">
        <v>1524.1855949999997</v>
      </c>
      <c r="F29" s="55">
        <v>0.68158924105054997</v>
      </c>
      <c r="G29" s="53">
        <f>'[3]FIN MIN GO VA'!$C$21</f>
        <v>222.32000000000002</v>
      </c>
      <c r="H29" s="53">
        <f>G29/$G$67*100</f>
        <v>0.40185207606367884</v>
      </c>
      <c r="I29" s="55">
        <v>69.08</v>
      </c>
      <c r="J29" s="55">
        <v>0.1276903027935973</v>
      </c>
      <c r="K29" s="53">
        <f>'[3]FIN MIN GO VA'!$C$23</f>
        <v>118.19</v>
      </c>
      <c r="L29" s="53">
        <f>K29/$K$67*100</f>
        <v>0.25954952230030104</v>
      </c>
      <c r="M29" s="55">
        <v>135.16</v>
      </c>
      <c r="N29" s="55">
        <v>0.3162043522047932</v>
      </c>
      <c r="O29" s="53">
        <f>'[3]FIN MIN GO VA'!$C$26</f>
        <v>104.13000000000002</v>
      </c>
      <c r="P29" s="58">
        <f>O29/$O$67*100</f>
        <v>1.063935134879757</v>
      </c>
      <c r="Q29" s="101">
        <v>-66.08</v>
      </c>
      <c r="R29" s="55">
        <v>-0.58193936559925863</v>
      </c>
      <c r="S29" s="53">
        <f>EquB!Z74</f>
        <v>27900</v>
      </c>
      <c r="T29" s="53">
        <f>S29/$S$67*100</f>
        <v>1.6445012652050057</v>
      </c>
      <c r="U29" s="55">
        <v>40606</v>
      </c>
      <c r="V29" s="55">
        <v>2.1083018995277789</v>
      </c>
      <c r="W29" s="53">
        <v>7</v>
      </c>
      <c r="X29" s="53">
        <f>W29/$W$67*100</f>
        <v>1.7902813299232736</v>
      </c>
      <c r="Y29" s="55">
        <v>7</v>
      </c>
      <c r="Z29" s="55">
        <v>1.9230769230769231</v>
      </c>
      <c r="AA29" s="10"/>
    </row>
    <row r="30" spans="1:27">
      <c r="A30" s="9"/>
      <c r="B30" s="98"/>
      <c r="C30" s="52"/>
      <c r="D30" s="53"/>
      <c r="E30" s="55"/>
      <c r="F30" s="55"/>
      <c r="G30" s="53"/>
      <c r="H30" s="53"/>
      <c r="I30" s="55"/>
      <c r="J30" s="55"/>
      <c r="K30" s="53"/>
      <c r="L30" s="53"/>
      <c r="M30" s="55"/>
      <c r="N30" s="55"/>
      <c r="O30" s="103"/>
      <c r="P30" s="58"/>
      <c r="Q30" s="101"/>
      <c r="R30" s="55"/>
      <c r="S30" s="53"/>
      <c r="T30" s="53"/>
      <c r="U30" s="55"/>
      <c r="V30" s="55"/>
      <c r="W30" s="53"/>
      <c r="X30" s="53"/>
      <c r="Y30" s="55"/>
      <c r="Z30" s="55"/>
      <c r="AA30" s="10"/>
    </row>
    <row r="31" spans="1:27">
      <c r="A31" s="9"/>
      <c r="B31" s="98"/>
      <c r="C31" s="60"/>
      <c r="D31" s="53"/>
      <c r="E31" s="55"/>
      <c r="F31" s="55"/>
      <c r="G31" s="53"/>
      <c r="H31" s="53"/>
      <c r="I31" s="55"/>
      <c r="J31" s="55"/>
      <c r="K31" s="53"/>
      <c r="L31" s="53"/>
      <c r="M31" s="55"/>
      <c r="N31" s="55"/>
      <c r="O31" s="53"/>
      <c r="P31" s="58"/>
      <c r="Q31" s="101"/>
      <c r="R31" s="101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309" t="s">
        <v>61</v>
      </c>
      <c r="C32" s="310">
        <f>SUM(C11:C31)</f>
        <v>59506.672407567428</v>
      </c>
      <c r="D32" s="311">
        <f>SUM(D11:D31)</f>
        <v>25.770619379898218</v>
      </c>
      <c r="E32" s="312">
        <v>59653.625098872755</v>
      </c>
      <c r="F32" s="312">
        <v>26.676061754182069</v>
      </c>
      <c r="G32" s="311">
        <f>SUM(G11:G31)</f>
        <v>5486.2833999999993</v>
      </c>
      <c r="H32" s="311">
        <f>SUM(H11:H31)</f>
        <v>9.9166713483433711</v>
      </c>
      <c r="I32" s="312">
        <v>5210.34</v>
      </c>
      <c r="J32" s="312">
        <v>9.6310059678284841</v>
      </c>
      <c r="K32" s="311">
        <f>SUM(K11:K31)</f>
        <v>4330.8513000000003</v>
      </c>
      <c r="L32" s="311">
        <f>SUM(L11:L31)</f>
        <v>9.510706371678129</v>
      </c>
      <c r="M32" s="312">
        <v>4044.6179999999999</v>
      </c>
      <c r="N32" s="312">
        <v>9.4623099630500622</v>
      </c>
      <c r="O32" s="311">
        <f>SUM(O11:O31)</f>
        <v>1155.4320999999998</v>
      </c>
      <c r="P32" s="313">
        <f>SUM(P11:P31)</f>
        <v>11.805481678266592</v>
      </c>
      <c r="Q32" s="312">
        <v>1165.7219999999995</v>
      </c>
      <c r="R32" s="314">
        <v>10.266033915634061</v>
      </c>
      <c r="S32" s="311">
        <f>SUM(S11:S31)</f>
        <v>1043638</v>
      </c>
      <c r="T32" s="311">
        <f>SUM(T11:T31)</f>
        <v>61.514839118853835</v>
      </c>
      <c r="U32" s="312">
        <v>1278387</v>
      </c>
      <c r="V32" s="312">
        <v>66.375061331616479</v>
      </c>
      <c r="W32" s="311">
        <f>SUM(W11:W31)</f>
        <v>148</v>
      </c>
      <c r="X32" s="311">
        <f>SUM(X11:X31)</f>
        <v>37.851662404092082</v>
      </c>
      <c r="Y32" s="312">
        <v>143</v>
      </c>
      <c r="Z32" s="312">
        <v>39.285714285714278</v>
      </c>
      <c r="AA32" s="10"/>
    </row>
    <row r="33" spans="1:27">
      <c r="A33" s="9"/>
      <c r="B33" s="98"/>
      <c r="C33" s="52"/>
      <c r="D33" s="53"/>
      <c r="E33" s="55"/>
      <c r="F33" s="55"/>
      <c r="G33" s="53"/>
      <c r="H33" s="53"/>
      <c r="I33" s="55"/>
      <c r="J33" s="55"/>
      <c r="K33" s="53"/>
      <c r="L33" s="53"/>
      <c r="M33" s="55"/>
      <c r="N33" s="55"/>
      <c r="O33" s="53"/>
      <c r="P33" s="58"/>
      <c r="Q33" s="101"/>
      <c r="R33" s="101"/>
      <c r="S33" s="53"/>
      <c r="T33" s="53"/>
      <c r="U33" s="55"/>
      <c r="V33" s="55"/>
      <c r="W33" s="53"/>
      <c r="X33" s="53"/>
      <c r="Y33" s="55"/>
      <c r="Z33" s="56"/>
      <c r="AA33" s="10"/>
    </row>
    <row r="34" spans="1:27">
      <c r="A34" s="9"/>
      <c r="B34" s="98" t="s">
        <v>62</v>
      </c>
      <c r="C34" s="52"/>
      <c r="D34" s="53"/>
      <c r="E34" s="55"/>
      <c r="F34" s="55"/>
      <c r="G34" s="53"/>
      <c r="H34" s="53"/>
      <c r="I34" s="55"/>
      <c r="J34" s="55"/>
      <c r="K34" s="53"/>
      <c r="L34" s="53"/>
      <c r="M34" s="55"/>
      <c r="N34" s="55"/>
      <c r="O34" s="5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/>
      <c r="C35" s="52"/>
      <c r="D35" s="53"/>
      <c r="E35" s="55"/>
      <c r="F35" s="55"/>
      <c r="G35" s="53"/>
      <c r="H35" s="53"/>
      <c r="I35" s="55"/>
      <c r="J35" s="55"/>
      <c r="K35" s="53"/>
      <c r="L35" s="53"/>
      <c r="M35" s="55"/>
      <c r="N35" s="55"/>
      <c r="O35" s="53"/>
      <c r="P35" s="58"/>
      <c r="Q35" s="101"/>
      <c r="R35" s="101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8" t="s">
        <v>63</v>
      </c>
      <c r="C36" s="52">
        <f>'Pru Low'!B10</f>
        <v>6681.7760232499995</v>
      </c>
      <c r="D36" s="53">
        <f>C36/$C$67*100</f>
        <v>2.8936840140805447</v>
      </c>
      <c r="E36" s="55">
        <v>6097.5042241400006</v>
      </c>
      <c r="F36" s="55">
        <v>2.7266976476274247</v>
      </c>
      <c r="G36" s="53">
        <f>[3]AA!$C$7</f>
        <v>1027.9090000000001</v>
      </c>
      <c r="H36" s="53">
        <f>G36/$G$67*100</f>
        <v>1.8579856317674524</v>
      </c>
      <c r="I36" s="55">
        <v>987.47100000000012</v>
      </c>
      <c r="J36" s="55">
        <v>1.8252818614634674</v>
      </c>
      <c r="K36" s="53">
        <f>[3]AA!$C$9</f>
        <v>232.34690000000001</v>
      </c>
      <c r="L36" s="53">
        <f>K36/$K$67*100</f>
        <v>0.51024221087195043</v>
      </c>
      <c r="M36" s="55">
        <v>174.20600000000002</v>
      </c>
      <c r="N36" s="55">
        <v>0.40755175629023532</v>
      </c>
      <c r="O36" s="53">
        <f>[3]AA!$C$12</f>
        <v>795.5621000000001</v>
      </c>
      <c r="P36" s="58">
        <f>O36/$O$67*100</f>
        <v>8.1285553651082552</v>
      </c>
      <c r="Q36" s="101">
        <v>813.26499999999999</v>
      </c>
      <c r="R36" s="101">
        <v>7.1620901659213256</v>
      </c>
      <c r="S36" s="53">
        <f>'Pru Low'!B44</f>
        <v>6771</v>
      </c>
      <c r="T36" s="53">
        <f>S36/$S$67*100</f>
        <v>0.39910100597502124</v>
      </c>
      <c r="U36" s="55">
        <v>5937</v>
      </c>
      <c r="V36" s="55">
        <v>0.30825465146767533</v>
      </c>
      <c r="W36" s="53">
        <v>20</v>
      </c>
      <c r="X36" s="53">
        <f>W36/$W$67*100</f>
        <v>5.1150895140664963</v>
      </c>
      <c r="Y36" s="55">
        <v>15</v>
      </c>
      <c r="Z36" s="56">
        <v>4.1208791208791204</v>
      </c>
      <c r="AA36" s="10"/>
    </row>
    <row r="37" spans="1:27">
      <c r="A37" s="9"/>
      <c r="B37" s="98"/>
      <c r="C37" s="52"/>
      <c r="D37" s="53"/>
      <c r="E37" s="55"/>
      <c r="F37" s="55"/>
      <c r="G37" s="53"/>
      <c r="H37" s="53"/>
      <c r="I37" s="55"/>
      <c r="J37" s="55"/>
      <c r="K37" s="53"/>
      <c r="L37" s="53"/>
      <c r="M37" s="55"/>
      <c r="N37" s="55"/>
      <c r="O37" s="53"/>
      <c r="P37" s="58"/>
      <c r="Q37" s="101"/>
      <c r="R37" s="101"/>
      <c r="S37" s="53"/>
      <c r="T37" s="53"/>
      <c r="U37" s="55"/>
      <c r="V37" s="55"/>
      <c r="W37" s="53"/>
      <c r="X37" s="53"/>
      <c r="Y37" s="55"/>
      <c r="Z37" s="56"/>
      <c r="AA37" s="10"/>
    </row>
    <row r="38" spans="1:27">
      <c r="A38" s="9"/>
      <c r="B38" s="98" t="s">
        <v>64</v>
      </c>
      <c r="C38" s="52">
        <f>'Pru Med'!B10</f>
        <v>7997.9430812000001</v>
      </c>
      <c r="D38" s="53">
        <f>C38/$C$67*100</f>
        <v>3.4636779142347822</v>
      </c>
      <c r="E38" s="55">
        <v>7622.08788465</v>
      </c>
      <c r="F38" s="55">
        <v>3.4084648966382516</v>
      </c>
      <c r="G38" s="53">
        <f>[3]AA!$C$18</f>
        <v>1353.1055000000001</v>
      </c>
      <c r="H38" s="53">
        <f>G38/$G$67*100</f>
        <v>2.4457909963484266</v>
      </c>
      <c r="I38" s="55">
        <v>1379.0175999999999</v>
      </c>
      <c r="J38" s="55">
        <v>2.5490326418891112</v>
      </c>
      <c r="K38" s="53">
        <f>[3]AA!$C$20</f>
        <v>543.44159999999988</v>
      </c>
      <c r="L38" s="53">
        <f t="shared" ref="L38:L44" si="0">K38/$K$67*100</f>
        <v>1.1934174437609886</v>
      </c>
      <c r="M38" s="55">
        <v>407.6121</v>
      </c>
      <c r="N38" s="55">
        <v>0.95360106563580493</v>
      </c>
      <c r="O38" s="53">
        <f>[3]AA!$C$23</f>
        <v>809.66390000000024</v>
      </c>
      <c r="P38" s="58">
        <f>O38/$O$67*100</f>
        <v>8.2726387271081343</v>
      </c>
      <c r="Q38" s="101">
        <v>971.40549999999985</v>
      </c>
      <c r="R38" s="101">
        <v>8.554768468668744</v>
      </c>
      <c r="S38" s="53">
        <f>'Pru Med'!B44</f>
        <v>33778</v>
      </c>
      <c r="T38" s="53">
        <f>S38/$S$67*100</f>
        <v>1.990966442153931</v>
      </c>
      <c r="U38" s="55">
        <v>34575</v>
      </c>
      <c r="V38" s="55">
        <v>1.7951666792142285</v>
      </c>
      <c r="W38" s="53">
        <v>42</v>
      </c>
      <c r="X38" s="53">
        <f>W38/$W$67*100</f>
        <v>10.741687979539643</v>
      </c>
      <c r="Y38" s="55">
        <v>42</v>
      </c>
      <c r="Z38" s="56">
        <v>11.538461538461538</v>
      </c>
      <c r="AA38" s="10"/>
    </row>
    <row r="39" spans="1:27">
      <c r="A39" s="9"/>
      <c r="B39" s="98"/>
      <c r="C39" s="52"/>
      <c r="D39" s="53"/>
      <c r="E39" s="55"/>
      <c r="F39" s="55"/>
      <c r="G39" s="53"/>
      <c r="H39" s="53"/>
      <c r="I39" s="55"/>
      <c r="J39" s="55"/>
      <c r="K39" s="53"/>
      <c r="L39" s="53"/>
      <c r="M39" s="55"/>
      <c r="N39" s="55"/>
      <c r="O39" s="53"/>
      <c r="P39" s="58"/>
      <c r="Q39" s="101"/>
      <c r="R39" s="101"/>
      <c r="S39" s="53"/>
      <c r="T39" s="53"/>
      <c r="U39" s="55"/>
      <c r="V39" s="55"/>
      <c r="W39" s="53"/>
      <c r="X39" s="53"/>
      <c r="Y39" s="55"/>
      <c r="Z39" s="56"/>
      <c r="AA39" s="10"/>
    </row>
    <row r="40" spans="1:27">
      <c r="A40" s="9"/>
      <c r="B40" s="98" t="s">
        <v>65</v>
      </c>
      <c r="C40" s="52">
        <f>'Prud High'!B10</f>
        <v>382.41606060000004</v>
      </c>
      <c r="D40" s="53">
        <f>C40/$C$67*100</f>
        <v>0.16561333954256577</v>
      </c>
      <c r="E40" s="55">
        <v>377.30800000000005</v>
      </c>
      <c r="F40" s="55">
        <v>0.16872556347857429</v>
      </c>
      <c r="G40" s="53">
        <f>[3]AA!$C$54</f>
        <v>5.61</v>
      </c>
      <c r="H40" s="53">
        <f>G40/$G$67*100</f>
        <v>1.0140293930897977E-2</v>
      </c>
      <c r="I40" s="55">
        <v>6.89</v>
      </c>
      <c r="J40" s="55">
        <v>1.2735758341747037E-2</v>
      </c>
      <c r="K40" s="53">
        <f>[3]AA!$C$56</f>
        <v>5.4</v>
      </c>
      <c r="L40" s="53">
        <f t="shared" si="0"/>
        <v>1.1858595654637667E-2</v>
      </c>
      <c r="M40" s="55">
        <v>1.39</v>
      </c>
      <c r="N40" s="55">
        <v>3.2518796209282516E-3</v>
      </c>
      <c r="O40" s="53">
        <f>[3]AA!$C$59</f>
        <v>0.20999999999999996</v>
      </c>
      <c r="P40" s="58">
        <f>O40/$O$67*100</f>
        <v>2.1456485001896558E-3</v>
      </c>
      <c r="Q40" s="101">
        <v>5.5</v>
      </c>
      <c r="R40" s="101">
        <v>4.8436236543521839E-2</v>
      </c>
      <c r="S40" s="53">
        <f>'Prud High'!B44</f>
        <v>293</v>
      </c>
      <c r="T40" s="53">
        <f>S40/$S$67*100</f>
        <v>1.7270210419536438E-2</v>
      </c>
      <c r="U40" s="55">
        <v>296</v>
      </c>
      <c r="V40" s="55">
        <v>1.5368599769990214E-2</v>
      </c>
      <c r="W40" s="53">
        <v>8</v>
      </c>
      <c r="X40" s="53">
        <f>W40/$W$67*100</f>
        <v>2.0460358056265986</v>
      </c>
      <c r="Y40" s="55">
        <v>9</v>
      </c>
      <c r="Z40" s="56">
        <v>2.4725274725274726</v>
      </c>
      <c r="AA40" s="10"/>
    </row>
    <row r="41" spans="1:27">
      <c r="A41" s="9"/>
      <c r="B41" s="98"/>
      <c r="C41" s="52"/>
      <c r="D41" s="53"/>
      <c r="E41" s="55"/>
      <c r="F41" s="55"/>
      <c r="G41" s="53"/>
      <c r="H41" s="53"/>
      <c r="I41" s="55"/>
      <c r="J41" s="55"/>
      <c r="K41" s="53"/>
      <c r="L41" s="53"/>
      <c r="M41" s="55"/>
      <c r="N41" s="55"/>
      <c r="O41" s="53"/>
      <c r="P41" s="58"/>
      <c r="Q41" s="101"/>
      <c r="R41" s="101"/>
      <c r="S41" s="53"/>
      <c r="T41" s="53"/>
      <c r="U41" s="55"/>
      <c r="V41" s="55"/>
      <c r="W41" s="53"/>
      <c r="X41" s="53"/>
      <c r="Y41" s="55"/>
      <c r="Z41" s="56"/>
      <c r="AA41" s="10"/>
    </row>
    <row r="42" spans="1:27">
      <c r="A42" s="9"/>
      <c r="B42" s="98" t="s">
        <v>66</v>
      </c>
      <c r="C42" s="52">
        <f>'FLEX LOC1'!B10</f>
        <v>6437.1511596700002</v>
      </c>
      <c r="D42" s="53">
        <f>C42/$C$67*100</f>
        <v>2.7877440581878337</v>
      </c>
      <c r="E42" s="55">
        <v>5955.4305960899992</v>
      </c>
      <c r="F42" s="55">
        <v>2.6631647966192782</v>
      </c>
      <c r="G42" s="53">
        <f>[3]AA!$C$65</f>
        <v>1035.7750000000001</v>
      </c>
      <c r="H42" s="53">
        <f>G42/$G$67*100</f>
        <v>1.8722037337390109</v>
      </c>
      <c r="I42" s="55">
        <v>520.97</v>
      </c>
      <c r="J42" s="55">
        <v>0.9629822965602256</v>
      </c>
      <c r="K42" s="53">
        <f>[3]AA!$C$67</f>
        <v>837.74300000000005</v>
      </c>
      <c r="L42" s="53">
        <f t="shared" si="0"/>
        <v>1.839713981389467</v>
      </c>
      <c r="M42" s="55">
        <v>416.76</v>
      </c>
      <c r="N42" s="55">
        <v>0.97500241066047366</v>
      </c>
      <c r="O42" s="53">
        <f>[3]AA!$C$70</f>
        <v>198.03200000000004</v>
      </c>
      <c r="P42" s="58">
        <f>O42/$O$67*100</f>
        <v>2.023366970426467</v>
      </c>
      <c r="Q42" s="101">
        <v>104.21</v>
      </c>
      <c r="R42" s="101">
        <v>0.91773458367280214</v>
      </c>
      <c r="S42" s="53">
        <f>'FLEX LOC1'!B44</f>
        <v>25267</v>
      </c>
      <c r="T42" s="53">
        <f>S42/$S$67*100</f>
        <v>1.4893051422198882</v>
      </c>
      <c r="U42" s="55">
        <v>31321</v>
      </c>
      <c r="V42" s="55">
        <v>1.6262159236346738</v>
      </c>
      <c r="W42" s="53">
        <v>31</v>
      </c>
      <c r="X42" s="53">
        <f>W42/$W$67*100</f>
        <v>7.9283887468030692</v>
      </c>
      <c r="Y42" s="55">
        <v>26</v>
      </c>
      <c r="Z42" s="56">
        <v>7.1428571428571423</v>
      </c>
      <c r="AA42" s="10"/>
    </row>
    <row r="43" spans="1:27">
      <c r="A43" s="9"/>
      <c r="B43" s="98"/>
      <c r="C43" s="52"/>
      <c r="D43" s="53"/>
      <c r="E43" s="55"/>
      <c r="F43" s="55"/>
      <c r="G43" s="53"/>
      <c r="H43" s="53"/>
      <c r="I43" s="55"/>
      <c r="J43" s="55"/>
      <c r="K43" s="53"/>
      <c r="L43" s="53"/>
      <c r="M43" s="55"/>
      <c r="N43" s="55"/>
      <c r="O43" s="53"/>
      <c r="P43" s="58"/>
      <c r="Q43" s="101"/>
      <c r="R43" s="101"/>
      <c r="S43" s="53"/>
      <c r="T43" s="53"/>
      <c r="U43" s="55"/>
      <c r="V43" s="55"/>
      <c r="W43" s="53"/>
      <c r="X43" s="53"/>
      <c r="Y43" s="55"/>
      <c r="Z43" s="56"/>
      <c r="AA43" s="10"/>
    </row>
    <row r="44" spans="1:27">
      <c r="A44" s="9"/>
      <c r="B44" s="98" t="s">
        <v>67</v>
      </c>
      <c r="C44" s="52">
        <f>'TARGET ABS'!B10</f>
        <v>7088.3122435199994</v>
      </c>
      <c r="D44" s="53">
        <f>C44/$C$67*100</f>
        <v>3.0697430974210596</v>
      </c>
      <c r="E44" s="55">
        <v>6475.35388779</v>
      </c>
      <c r="F44" s="55">
        <v>2.8956654336524652</v>
      </c>
      <c r="G44" s="53">
        <f>[3]AA!$C$87</f>
        <v>1463.1179999999999</v>
      </c>
      <c r="H44" s="53">
        <f>G44/$G$67*100</f>
        <v>2.6446428833489457</v>
      </c>
      <c r="I44" s="55">
        <v>1942.19</v>
      </c>
      <c r="J44" s="55">
        <v>3.5900235839996624</v>
      </c>
      <c r="K44" s="53">
        <f>[3]AA!$C$89</f>
        <v>637.90400000000011</v>
      </c>
      <c r="L44" s="53">
        <f t="shared" si="0"/>
        <v>1.4008602967548123</v>
      </c>
      <c r="M44" s="55">
        <v>649.91</v>
      </c>
      <c r="N44" s="55">
        <v>1.520452578732</v>
      </c>
      <c r="O44" s="53">
        <f>[3]AA!$C$92</f>
        <v>825.21399999999983</v>
      </c>
      <c r="P44" s="58">
        <f>O44/$O$67*100</f>
        <v>8.4315199115976505</v>
      </c>
      <c r="Q44" s="101">
        <v>1292.28</v>
      </c>
      <c r="R44" s="101">
        <v>11.380578138265887</v>
      </c>
      <c r="S44" s="53">
        <f>'TARGET ABS'!B45</f>
        <v>8259</v>
      </c>
      <c r="T44" s="53">
        <f>S44/$S$67*100</f>
        <v>0.48680774011928818</v>
      </c>
      <c r="U44" s="55">
        <v>10046</v>
      </c>
      <c r="V44" s="55">
        <v>0.52159781516662729</v>
      </c>
      <c r="W44" s="53">
        <v>32</v>
      </c>
      <c r="X44" s="53">
        <f>W44/$W$67*100</f>
        <v>8.1841432225063944</v>
      </c>
      <c r="Y44" s="55">
        <v>27</v>
      </c>
      <c r="Z44" s="56">
        <v>7.4175824175824179</v>
      </c>
      <c r="AA44" s="10"/>
    </row>
    <row r="45" spans="1:27">
      <c r="A45" s="9"/>
      <c r="B45" s="98"/>
      <c r="C45" s="52"/>
      <c r="D45" s="53"/>
      <c r="E45" s="55"/>
      <c r="F45" s="55"/>
      <c r="G45" s="53"/>
      <c r="H45" s="53"/>
      <c r="I45" s="55"/>
      <c r="J45" s="55"/>
      <c r="K45" s="53"/>
      <c r="L45" s="53"/>
      <c r="M45" s="55"/>
      <c r="N45" s="55"/>
      <c r="O45" s="53"/>
      <c r="P45" s="58"/>
      <c r="Q45" s="101"/>
      <c r="R45" s="101"/>
      <c r="S45" s="53"/>
      <c r="T45" s="53"/>
      <c r="U45" s="55"/>
      <c r="V45" s="55"/>
      <c r="W45" s="53"/>
      <c r="X45" s="53"/>
      <c r="Y45" s="55"/>
      <c r="Z45" s="56"/>
      <c r="AA45" s="10"/>
    </row>
    <row r="46" spans="1:27">
      <c r="A46" s="9"/>
      <c r="B46" s="98" t="s">
        <v>68</v>
      </c>
      <c r="C46" s="52">
        <f>PROPERTY!B10</f>
        <v>4669.5636969199995</v>
      </c>
      <c r="D46" s="53">
        <f>C46/$C$67*100</f>
        <v>2.0222530320517884</v>
      </c>
      <c r="E46" s="55">
        <v>4248.3577003600003</v>
      </c>
      <c r="F46" s="55">
        <v>1.8997915412654411</v>
      </c>
      <c r="G46" s="53">
        <f>[3]AA!$C$110</f>
        <v>700.80000000000007</v>
      </c>
      <c r="H46" s="53">
        <f>G46/$G$67*100</f>
        <v>1.2667233488009451</v>
      </c>
      <c r="I46" s="55">
        <v>776.95</v>
      </c>
      <c r="J46" s="55">
        <v>1.4361462182322726</v>
      </c>
      <c r="K46" s="53">
        <f>[3]AA!$C$112</f>
        <v>314.70999999999998</v>
      </c>
      <c r="L46" s="53">
        <f>K46/$K$67*100</f>
        <v>0.69111456267981841</v>
      </c>
      <c r="M46" s="55">
        <v>356.57</v>
      </c>
      <c r="N46" s="55">
        <v>0.83418900462905521</v>
      </c>
      <c r="O46" s="53">
        <f>[3]AA!$C$115</f>
        <v>386.09000000000009</v>
      </c>
      <c r="P46" s="58">
        <f>O46/$O$67*100</f>
        <v>3.9448258544677359</v>
      </c>
      <c r="Q46" s="101">
        <v>420.38</v>
      </c>
      <c r="R46" s="101">
        <v>3.7021136578483098</v>
      </c>
      <c r="S46" s="53">
        <f>PROPERTY!B40</f>
        <v>11403</v>
      </c>
      <c r="T46" s="53">
        <f>S46/$S$67*100</f>
        <v>0.67212358161765884</v>
      </c>
      <c r="U46" s="55">
        <v>10762</v>
      </c>
      <c r="V46" s="55">
        <v>0.55877321190754958</v>
      </c>
      <c r="W46" s="53">
        <v>11</v>
      </c>
      <c r="X46" s="53">
        <f>W46/$W$67*100</f>
        <v>2.8132992327365729</v>
      </c>
      <c r="Y46" s="55">
        <v>8</v>
      </c>
      <c r="Z46" s="56">
        <v>2.197802197802198</v>
      </c>
      <c r="AA46" s="10"/>
    </row>
    <row r="47" spans="1:27">
      <c r="A47" s="9"/>
      <c r="B47" s="98"/>
      <c r="C47" s="52"/>
      <c r="D47" s="53"/>
      <c r="E47" s="55"/>
      <c r="F47" s="55"/>
      <c r="G47" s="53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>
      <c r="A48" s="9"/>
      <c r="B48" s="309" t="s">
        <v>61</v>
      </c>
      <c r="C48" s="310">
        <f>SUM(C36:C46)</f>
        <v>33257.162265159997</v>
      </c>
      <c r="D48" s="311">
        <f>SUM(D36:D47)</f>
        <v>14.402715455518573</v>
      </c>
      <c r="E48" s="312">
        <v>30776.042293030001</v>
      </c>
      <c r="F48" s="312">
        <v>13.762509879281437</v>
      </c>
      <c r="G48" s="311">
        <f>SUM(G36:G47)</f>
        <v>5586.3175000000001</v>
      </c>
      <c r="H48" s="311">
        <f>SUM(H36:H46)</f>
        <v>10.097486887935677</v>
      </c>
      <c r="I48" s="312">
        <v>5613.4885999999997</v>
      </c>
      <c r="J48" s="312">
        <v>10.376202360486486</v>
      </c>
      <c r="K48" s="311">
        <f>SUM(K36:K47)</f>
        <v>2571.5455000000002</v>
      </c>
      <c r="L48" s="311">
        <f>SUM(L36:L47)</f>
        <v>5.6472070911116745</v>
      </c>
      <c r="M48" s="312">
        <v>2006.4480999999998</v>
      </c>
      <c r="N48" s="312">
        <v>4.6940486955684975</v>
      </c>
      <c r="O48" s="311">
        <f>SUM(O36:O47)</f>
        <v>3014.7720000000004</v>
      </c>
      <c r="P48" s="313">
        <f>SUM(P36:P47)</f>
        <v>30.803052477208432</v>
      </c>
      <c r="Q48" s="312">
        <v>3607.0405000000001</v>
      </c>
      <c r="R48" s="314">
        <v>31.765721250920592</v>
      </c>
      <c r="S48" s="311">
        <f>SUM(S36:S46)</f>
        <v>85771</v>
      </c>
      <c r="T48" s="311">
        <f>SUM(T36:T47)</f>
        <v>5.0555741225053241</v>
      </c>
      <c r="U48" s="312">
        <v>92937</v>
      </c>
      <c r="V48" s="312">
        <v>4.8253768811607447</v>
      </c>
      <c r="W48" s="311">
        <f>SUM(W36:W47)</f>
        <v>144</v>
      </c>
      <c r="X48" s="311">
        <f>SUM(X36:X47)</f>
        <v>36.828644501278774</v>
      </c>
      <c r="Y48" s="312">
        <v>127</v>
      </c>
      <c r="Z48" s="312">
        <v>34.890109890109891</v>
      </c>
      <c r="AA48" s="10"/>
    </row>
    <row r="49" spans="1:27">
      <c r="A49" s="9"/>
      <c r="B49" s="98"/>
      <c r="C49" s="52"/>
      <c r="D49" s="53"/>
      <c r="E49" s="55"/>
      <c r="F49" s="55"/>
      <c r="G49" s="53"/>
      <c r="H49" s="53"/>
      <c r="I49" s="55"/>
      <c r="J49" s="55"/>
      <c r="K49" s="53"/>
      <c r="L49" s="53"/>
      <c r="M49" s="55"/>
      <c r="N49" s="55"/>
      <c r="O49" s="53"/>
      <c r="P49" s="58"/>
      <c r="Q49" s="101"/>
      <c r="R49" s="101"/>
      <c r="S49" s="53"/>
      <c r="T49" s="53"/>
      <c r="U49" s="55"/>
      <c r="V49" s="55"/>
      <c r="W49" s="53"/>
      <c r="X49" s="53"/>
      <c r="Y49" s="55"/>
      <c r="Z49" s="56"/>
      <c r="AA49" s="10"/>
    </row>
    <row r="50" spans="1:27" ht="11.25" customHeight="1">
      <c r="A50" s="9"/>
      <c r="B50" s="98" t="s">
        <v>69</v>
      </c>
      <c r="C50" s="52"/>
      <c r="D50" s="53"/>
      <c r="E50" s="55"/>
      <c r="F50" s="55"/>
      <c r="G50" s="53"/>
      <c r="H50" s="53"/>
      <c r="I50" s="55"/>
      <c r="J50" s="55"/>
      <c r="K50" s="53"/>
      <c r="L50" s="53"/>
      <c r="M50" s="55"/>
      <c r="N50" s="55"/>
      <c r="O50" s="53"/>
      <c r="P50" s="58"/>
      <c r="Q50" s="101"/>
      <c r="R50" s="101"/>
      <c r="S50" s="53"/>
      <c r="T50" s="53"/>
      <c r="U50" s="55"/>
      <c r="V50" s="55"/>
      <c r="W50" s="53"/>
      <c r="X50" s="53"/>
      <c r="Y50" s="55"/>
      <c r="Z50" s="56"/>
      <c r="AA50" s="10"/>
    </row>
    <row r="51" spans="1:27">
      <c r="A51" s="9"/>
      <c r="B51" s="98"/>
      <c r="C51" s="52"/>
      <c r="D51" s="53"/>
      <c r="E51" s="55"/>
      <c r="F51" s="55"/>
      <c r="G51" s="53"/>
      <c r="H51" s="53"/>
      <c r="I51" s="55"/>
      <c r="J51" s="55"/>
      <c r="K51" s="53"/>
      <c r="L51" s="53"/>
      <c r="M51" s="55"/>
      <c r="N51" s="55"/>
      <c r="O51" s="53"/>
      <c r="P51" s="58"/>
      <c r="Q51" s="101"/>
      <c r="R51" s="101"/>
      <c r="S51" s="53"/>
      <c r="T51" s="53"/>
      <c r="U51" s="55"/>
      <c r="V51" s="55"/>
      <c r="W51" s="53"/>
      <c r="X51" s="53"/>
      <c r="Y51" s="55"/>
      <c r="Z51" s="56"/>
      <c r="AA51" s="10"/>
    </row>
    <row r="52" spans="1:27">
      <c r="A52" s="9"/>
      <c r="B52" s="98" t="s">
        <v>70</v>
      </c>
      <c r="C52" s="52">
        <f>'FIX Int'!G37</f>
        <v>20044.36650759618</v>
      </c>
      <c r="D52" s="53">
        <f>C52/$C$67*100</f>
        <v>8.6806356174732251</v>
      </c>
      <c r="E52" s="55">
        <v>19999.085039823633</v>
      </c>
      <c r="F52" s="55">
        <v>8.9432423706896422</v>
      </c>
      <c r="G52" s="53">
        <f>'[3]FIX INT'!$C$10</f>
        <v>1770.8739999999998</v>
      </c>
      <c r="H52" s="53">
        <f>(G52/$G$67*100)</f>
        <v>3.2009238635623922</v>
      </c>
      <c r="I52" s="55">
        <v>1587.2730000000001</v>
      </c>
      <c r="J52" s="55">
        <v>2.9339804572394548</v>
      </c>
      <c r="K52" s="53">
        <f>'[3]FIX INT'!$C$12</f>
        <v>958.66399999999999</v>
      </c>
      <c r="L52" s="53">
        <f>K52/$K$67*100</f>
        <v>2.1052608786402893</v>
      </c>
      <c r="M52" s="55">
        <v>1656.6976</v>
      </c>
      <c r="N52" s="55">
        <v>3.8758137866767948</v>
      </c>
      <c r="O52" s="53">
        <f>'[3]FIX INT'!$C$15</f>
        <v>812.20999999999981</v>
      </c>
      <c r="P52" s="58">
        <f>O52/$O$67*100</f>
        <v>8.2986531825668575</v>
      </c>
      <c r="Q52" s="101">
        <v>-69.424599999999828</v>
      </c>
      <c r="R52" s="101">
        <v>-0.61139388137079587</v>
      </c>
      <c r="S52" s="53">
        <f>'FIX Int'!G40</f>
        <v>8820</v>
      </c>
      <c r="T52" s="53">
        <f>S52/$S$67*100</f>
        <v>0.51987459351642107</v>
      </c>
      <c r="U52" s="55">
        <v>9882</v>
      </c>
      <c r="V52" s="55">
        <v>0.51308278015893005</v>
      </c>
      <c r="W52" s="53">
        <v>33</v>
      </c>
      <c r="X52" s="53">
        <f>W52/$W$67*100</f>
        <v>8.4398976982097178</v>
      </c>
      <c r="Y52" s="55">
        <v>32</v>
      </c>
      <c r="Z52" s="56">
        <v>8.791208791208792</v>
      </c>
      <c r="AA52" s="10"/>
    </row>
    <row r="53" spans="1:27">
      <c r="A53" s="9"/>
      <c r="B53" s="98"/>
      <c r="C53" s="52"/>
      <c r="D53" s="53"/>
      <c r="E53" s="55"/>
      <c r="F53" s="55"/>
      <c r="G53" s="53"/>
      <c r="H53" s="53"/>
      <c r="I53" s="55"/>
      <c r="J53" s="55"/>
      <c r="K53" s="53"/>
      <c r="L53" s="53"/>
      <c r="M53" s="55"/>
      <c r="N53" s="55"/>
      <c r="O53" s="53"/>
      <c r="P53" s="58"/>
      <c r="Q53" s="101"/>
      <c r="R53" s="101"/>
      <c r="S53" s="53"/>
      <c r="T53" s="53"/>
      <c r="U53" s="55"/>
      <c r="V53" s="55"/>
      <c r="W53" s="53"/>
      <c r="X53" s="53"/>
      <c r="Y53" s="55"/>
      <c r="Z53" s="56"/>
      <c r="AA53" s="10"/>
    </row>
    <row r="54" spans="1:27">
      <c r="A54" s="9"/>
      <c r="B54" s="98" t="s">
        <v>71</v>
      </c>
      <c r="C54" s="52">
        <f>'FIX Int'!C37</f>
        <v>8241.2782002000004</v>
      </c>
      <c r="D54" s="53">
        <f>C54/$C$67*100</f>
        <v>3.5690593190386197</v>
      </c>
      <c r="E54" s="55">
        <v>8047.236989</v>
      </c>
      <c r="F54" s="55">
        <v>3.5985841684105568</v>
      </c>
      <c r="G54" s="53">
        <f>'[3]FIX INT'!$C$38</f>
        <v>1008.87</v>
      </c>
      <c r="H54" s="53">
        <f>G54/$G$67*100</f>
        <v>1.8235718962682783</v>
      </c>
      <c r="I54" s="55">
        <v>1512.28</v>
      </c>
      <c r="J54" s="55">
        <v>2.7953603229400876</v>
      </c>
      <c r="K54" s="53">
        <f>'[3]FIX INT'!$C$40</f>
        <v>636.06899999999996</v>
      </c>
      <c r="L54" s="53">
        <f>K54/$K$67*100</f>
        <v>1.3968305702684676</v>
      </c>
      <c r="M54" s="55">
        <v>777.95</v>
      </c>
      <c r="N54" s="55">
        <v>1.8199998209360673</v>
      </c>
      <c r="O54" s="53">
        <f>'[3]FIX INT'!$C$43</f>
        <v>372.80100000000004</v>
      </c>
      <c r="P54" s="58">
        <f>O54/$O$67*100</f>
        <v>3.8090471739009715</v>
      </c>
      <c r="Q54" s="101">
        <v>734.33</v>
      </c>
      <c r="R54" s="101">
        <v>6.466942105637159</v>
      </c>
      <c r="S54" s="53">
        <f>'FIX Int'!C40</f>
        <v>39245</v>
      </c>
      <c r="T54" s="53">
        <f>S54/$S$67*100</f>
        <v>2.3132061703573634</v>
      </c>
      <c r="U54" s="55">
        <v>41793</v>
      </c>
      <c r="V54" s="55">
        <v>2.1699320614432462</v>
      </c>
      <c r="W54" s="53">
        <v>12</v>
      </c>
      <c r="X54" s="53">
        <f>W54/$W$67*100</f>
        <v>3.0690537084398977</v>
      </c>
      <c r="Y54" s="55">
        <v>13</v>
      </c>
      <c r="Z54" s="56">
        <v>3.5714285714285712</v>
      </c>
      <c r="AA54" s="10"/>
    </row>
    <row r="55" spans="1:27">
      <c r="A55" s="9"/>
      <c r="B55" s="98"/>
      <c r="C55" s="52"/>
      <c r="D55" s="53"/>
      <c r="E55" s="55"/>
      <c r="F55" s="55"/>
      <c r="G55" s="53"/>
      <c r="H55" s="53"/>
      <c r="I55" s="55"/>
      <c r="J55" s="55"/>
      <c r="K55" s="53"/>
      <c r="L55" s="53"/>
      <c r="M55" s="55"/>
      <c r="N55" s="55"/>
      <c r="O55" s="53"/>
      <c r="P55" s="58"/>
      <c r="Q55" s="101"/>
      <c r="R55" s="101"/>
      <c r="S55" s="53"/>
      <c r="T55" s="53"/>
      <c r="U55" s="55"/>
      <c r="V55" s="55"/>
      <c r="W55" s="53"/>
      <c r="X55" s="53"/>
      <c r="Y55" s="55"/>
      <c r="Z55" s="56"/>
      <c r="AA55" s="10"/>
    </row>
    <row r="56" spans="1:27">
      <c r="A56" s="9"/>
      <c r="B56" s="98" t="s">
        <v>56</v>
      </c>
      <c r="C56" s="52">
        <f>'FIX Int'!T11</f>
        <v>21492.839329650003</v>
      </c>
      <c r="D56" s="53">
        <f>C56/$C$67*100</f>
        <v>9.3079273188745795</v>
      </c>
      <c r="E56" s="55">
        <v>19938.939970609994</v>
      </c>
      <c r="F56" s="55">
        <v>8.9163465436901372</v>
      </c>
      <c r="G56" s="53">
        <f>'[3]FIX INT'!$C$85</f>
        <v>4488.9249999999993</v>
      </c>
      <c r="H56" s="53">
        <f>G56/$G$67*100</f>
        <v>8.1139071183166109</v>
      </c>
      <c r="I56" s="55">
        <v>3256.61</v>
      </c>
      <c r="J56" s="55">
        <v>6.0196513749371281</v>
      </c>
      <c r="K56" s="53">
        <f>'[3]FIX INT'!$C$87</f>
        <v>2790.9349999999999</v>
      </c>
      <c r="L56" s="53">
        <f>K56/$K$67*100</f>
        <v>6.1289943821066988</v>
      </c>
      <c r="M56" s="55">
        <v>2797.79</v>
      </c>
      <c r="N56" s="55">
        <v>6.5453786220409027</v>
      </c>
      <c r="O56" s="53">
        <f>'[3]FIX INT'!$C$90</f>
        <v>1697.9899999999993</v>
      </c>
      <c r="P56" s="58">
        <f>O56/$O$67*100</f>
        <v>17.348998556366823</v>
      </c>
      <c r="Q56" s="101">
        <v>458.82</v>
      </c>
      <c r="R56" s="101">
        <v>4.0406389183452136</v>
      </c>
      <c r="S56" s="53">
        <f>'FIX Int'!T41</f>
        <v>17742</v>
      </c>
      <c r="T56" s="53">
        <f>S56/$S$67*100</f>
        <v>1.0457613421959575</v>
      </c>
      <c r="U56" s="55">
        <v>17352</v>
      </c>
      <c r="V56" s="55">
        <v>0.90093224057050736</v>
      </c>
      <c r="W56" s="53">
        <v>29</v>
      </c>
      <c r="X56" s="53">
        <f>W56/$W$67*100</f>
        <v>7.4168797953964196</v>
      </c>
      <c r="Y56" s="55">
        <v>24</v>
      </c>
      <c r="Z56" s="56">
        <v>6.593406593406594</v>
      </c>
      <c r="AA56" s="10"/>
    </row>
    <row r="57" spans="1:27">
      <c r="A57" s="9"/>
      <c r="B57" s="98"/>
      <c r="C57" s="52"/>
      <c r="D57" s="53"/>
      <c r="E57" s="55"/>
      <c r="F57" s="55"/>
      <c r="G57" s="53"/>
      <c r="H57" s="53"/>
      <c r="I57" s="55"/>
      <c r="J57" s="55"/>
      <c r="K57" s="53"/>
      <c r="L57" s="53"/>
      <c r="M57" s="55"/>
      <c r="N57" s="55"/>
      <c r="O57" s="53"/>
      <c r="P57" s="58"/>
      <c r="Q57" s="101"/>
      <c r="R57" s="101"/>
      <c r="S57" s="53"/>
      <c r="T57" s="53"/>
      <c r="U57" s="55"/>
      <c r="V57" s="55"/>
      <c r="W57" s="53"/>
      <c r="X57" s="53"/>
      <c r="Y57" s="55"/>
      <c r="Z57" s="56"/>
      <c r="AA57" s="10"/>
    </row>
    <row r="58" spans="1:27">
      <c r="A58" s="9"/>
      <c r="B58" s="98"/>
      <c r="C58" s="52"/>
      <c r="D58" s="53"/>
      <c r="E58" s="55"/>
      <c r="F58" s="55"/>
      <c r="G58" s="53"/>
      <c r="H58" s="53"/>
      <c r="I58" s="55"/>
      <c r="J58" s="55"/>
      <c r="K58" s="53"/>
      <c r="L58" s="53"/>
      <c r="M58" s="55"/>
      <c r="N58" s="55"/>
      <c r="O58" s="53"/>
      <c r="P58" s="58"/>
      <c r="Q58" s="101"/>
      <c r="R58" s="101"/>
      <c r="S58" s="53"/>
      <c r="T58" s="53"/>
      <c r="U58" s="55"/>
      <c r="V58" s="55"/>
      <c r="W58" s="53"/>
      <c r="X58" s="53"/>
      <c r="Y58" s="55"/>
      <c r="Z58" s="56"/>
      <c r="AA58" s="10"/>
    </row>
    <row r="59" spans="1:27">
      <c r="A59" s="9"/>
      <c r="B59" s="98"/>
      <c r="C59" s="52"/>
      <c r="D59" s="53"/>
      <c r="E59" s="55"/>
      <c r="F59" s="55"/>
      <c r="G59" s="53"/>
      <c r="H59" s="53"/>
      <c r="I59" s="55"/>
      <c r="J59" s="55"/>
      <c r="K59" s="53"/>
      <c r="L59" s="53"/>
      <c r="M59" s="55"/>
      <c r="N59" s="55"/>
      <c r="O59" s="53"/>
      <c r="P59" s="58"/>
      <c r="Q59" s="101"/>
      <c r="R59" s="101"/>
      <c r="S59" s="53"/>
      <c r="T59" s="53"/>
      <c r="U59" s="55"/>
      <c r="V59" s="55"/>
      <c r="W59" s="53"/>
      <c r="X59" s="53"/>
      <c r="Y59" s="55"/>
      <c r="Z59" s="56"/>
      <c r="AA59" s="10"/>
    </row>
    <row r="60" spans="1:27">
      <c r="A60" s="9"/>
      <c r="B60" s="309" t="s">
        <v>61</v>
      </c>
      <c r="C60" s="310">
        <f>SUM(C52:C59)</f>
        <v>49778.484037446178</v>
      </c>
      <c r="D60" s="311">
        <f>SUM(D52:D59)</f>
        <v>21.557622255386423</v>
      </c>
      <c r="E60" s="312">
        <v>47985.261999433627</v>
      </c>
      <c r="F60" s="312">
        <v>21.458173082790339</v>
      </c>
      <c r="G60" s="311">
        <f>SUM(G52:G59)</f>
        <v>7268.668999999999</v>
      </c>
      <c r="H60" s="311">
        <f>SUM(H52:H58)</f>
        <v>13.138402878147282</v>
      </c>
      <c r="I60" s="312">
        <v>6356.1629999999996</v>
      </c>
      <c r="J60" s="312">
        <v>11.748992155116671</v>
      </c>
      <c r="K60" s="311">
        <f>SUM(K52:K59)</f>
        <v>4385.6679999999997</v>
      </c>
      <c r="L60" s="311">
        <f>SUM(L52:L59)</f>
        <v>9.6310858310154561</v>
      </c>
      <c r="M60" s="312">
        <v>5232.4375999999993</v>
      </c>
      <c r="N60" s="312">
        <v>12.241192229653766</v>
      </c>
      <c r="O60" s="311">
        <f>SUM(O52:O59)</f>
        <v>2883.0009999999993</v>
      </c>
      <c r="P60" s="313">
        <f>SUM(P52:P58)</f>
        <v>29.456698912834653</v>
      </c>
      <c r="Q60" s="312">
        <v>1123.7253999999998</v>
      </c>
      <c r="R60" s="314">
        <v>9.8961871426115771</v>
      </c>
      <c r="S60" s="311">
        <f>SUM(S52:S59)</f>
        <v>65807</v>
      </c>
      <c r="T60" s="311">
        <f>SUM(T52:T59)</f>
        <v>3.878842106069742</v>
      </c>
      <c r="U60" s="312">
        <v>69027</v>
      </c>
      <c r="V60" s="312">
        <v>3.583947082172684</v>
      </c>
      <c r="W60" s="311">
        <f>SUM(W52:W59)</f>
        <v>74</v>
      </c>
      <c r="X60" s="311">
        <f>SUM(X52:X59)</f>
        <v>18.925831202046034</v>
      </c>
      <c r="Y60" s="312">
        <v>69</v>
      </c>
      <c r="Z60" s="312">
        <v>18.956043956043956</v>
      </c>
      <c r="AA60" s="10"/>
    </row>
    <row r="61" spans="1:27">
      <c r="A61" s="9"/>
      <c r="B61" s="98"/>
      <c r="C61" s="52"/>
      <c r="D61" s="53"/>
      <c r="E61" s="55"/>
      <c r="F61" s="55"/>
      <c r="G61" s="53"/>
      <c r="H61" s="53"/>
      <c r="I61" s="55"/>
      <c r="J61" s="55"/>
      <c r="K61" s="53"/>
      <c r="L61" s="53"/>
      <c r="M61" s="55"/>
      <c r="N61" s="55"/>
      <c r="O61" s="53"/>
      <c r="P61" s="58"/>
      <c r="Q61" s="101"/>
      <c r="R61" s="101"/>
      <c r="S61" s="53"/>
      <c r="T61" s="53"/>
      <c r="U61" s="55"/>
      <c r="V61" s="55"/>
      <c r="W61" s="53"/>
      <c r="X61" s="53"/>
      <c r="Y61" s="55"/>
      <c r="Z61" s="56"/>
      <c r="AA61" s="10"/>
    </row>
    <row r="62" spans="1:27" s="183" customFormat="1">
      <c r="A62" s="185"/>
      <c r="B62" s="707" t="s">
        <v>61</v>
      </c>
      <c r="C62" s="708">
        <f>C32+C48+C60</f>
        <v>142542.3187101736</v>
      </c>
      <c r="D62" s="709">
        <f>C62/$C$67*100</f>
        <v>61.730957090803216</v>
      </c>
      <c r="E62" s="1026">
        <v>138414.92939133639</v>
      </c>
      <c r="F62" s="307">
        <v>61.896744716253835</v>
      </c>
      <c r="G62" s="709">
        <f>G32+G48+G60</f>
        <v>18341.269899999999</v>
      </c>
      <c r="H62" s="709">
        <f>H32+H48+H60</f>
        <v>33.152561114426334</v>
      </c>
      <c r="I62" s="307">
        <v>17179.991600000001</v>
      </c>
      <c r="J62" s="307">
        <v>31.756200483431641</v>
      </c>
      <c r="K62" s="709">
        <f>K32+K48+K60</f>
        <v>11288.0648</v>
      </c>
      <c r="L62" s="709">
        <f>L32+L48+L60</f>
        <v>24.788999293805261</v>
      </c>
      <c r="M62" s="307">
        <v>11283.503699999999</v>
      </c>
      <c r="N62" s="307">
        <v>26.397550888272328</v>
      </c>
      <c r="O62" s="709">
        <f>O32+O48+O60</f>
        <v>7053.2050999999992</v>
      </c>
      <c r="P62" s="710">
        <f>P32+P48+P60</f>
        <v>72.065233068309681</v>
      </c>
      <c r="Q62" s="711">
        <v>5896.4879000000001</v>
      </c>
      <c r="R62" s="711">
        <v>51.927942309166227</v>
      </c>
      <c r="S62" s="709">
        <f>S32+S48+S60</f>
        <v>1195216</v>
      </c>
      <c r="T62" s="709">
        <f>T32+T48+T60</f>
        <v>70.449255347428902</v>
      </c>
      <c r="U62" s="307">
        <v>1440351</v>
      </c>
      <c r="V62" s="307">
        <v>74.784385294949914</v>
      </c>
      <c r="W62" s="709">
        <f>W32+W48+W60</f>
        <v>366</v>
      </c>
      <c r="X62" s="709">
        <f>X32+X48+X60</f>
        <v>93.606138107416882</v>
      </c>
      <c r="Y62" s="307">
        <v>339</v>
      </c>
      <c r="Z62" s="307">
        <v>93.131868131868131</v>
      </c>
      <c r="AA62" s="261"/>
    </row>
    <row r="63" spans="1:27">
      <c r="A63" s="9"/>
      <c r="B63" s="98" t="s">
        <v>72</v>
      </c>
      <c r="C63" s="52">
        <f>'FIX Int'!L37</f>
        <v>88366.653753189996</v>
      </c>
      <c r="D63" s="53">
        <f>C63/$C$67*100</f>
        <v>38.269042909196784</v>
      </c>
      <c r="E63" s="55">
        <v>85207.379061</v>
      </c>
      <c r="F63" s="55">
        <v>38.103255283746158</v>
      </c>
      <c r="G63" s="53">
        <f>'[3]FIX INT'!$C$63</f>
        <v>36982.570199999995</v>
      </c>
      <c r="H63" s="53">
        <f>G63/$G$67*100</f>
        <v>66.847438885573666</v>
      </c>
      <c r="I63" s="55">
        <v>36919.652999999998</v>
      </c>
      <c r="J63" s="55">
        <v>68.243799516568359</v>
      </c>
      <c r="K63" s="53">
        <f>'[3]FIX INT'!$C$65</f>
        <v>34248.5245</v>
      </c>
      <c r="L63" s="53">
        <f>K63/$K$67*100</f>
        <v>75.211000706194739</v>
      </c>
      <c r="M63" s="55">
        <v>31461.006000000001</v>
      </c>
      <c r="N63" s="55">
        <v>73.60244911172768</v>
      </c>
      <c r="O63" s="53">
        <f>'[3]FIX INT'!$C$68</f>
        <v>2734.0456999999951</v>
      </c>
      <c r="P63" s="58">
        <f>O63/$O$67*100</f>
        <v>27.934766931690326</v>
      </c>
      <c r="Q63" s="101">
        <v>5458.6469999999972</v>
      </c>
      <c r="R63" s="101">
        <v>48.072057690833766</v>
      </c>
      <c r="S63" s="53">
        <f>'FIX Int'!L40</f>
        <v>501347</v>
      </c>
      <c r="T63" s="53">
        <f>S63/$S$67*100</f>
        <v>29.550744652571108</v>
      </c>
      <c r="U63" s="55">
        <v>485654</v>
      </c>
      <c r="V63" s="55">
        <v>25.215614705050093</v>
      </c>
      <c r="W63" s="53">
        <v>25</v>
      </c>
      <c r="X63" s="53">
        <f>W63/$W$67*100</f>
        <v>6.3938618925831205</v>
      </c>
      <c r="Y63" s="55">
        <v>25</v>
      </c>
      <c r="Z63" s="56">
        <v>6.8681318681318686</v>
      </c>
      <c r="AA63" s="10"/>
    </row>
    <row r="64" spans="1:27">
      <c r="A64" s="9"/>
      <c r="B64" s="98"/>
      <c r="C64" s="52"/>
      <c r="D64" s="53"/>
      <c r="E64" s="55"/>
      <c r="F64" s="55"/>
      <c r="G64" s="53"/>
      <c r="H64" s="53"/>
      <c r="I64" s="55"/>
      <c r="J64" s="55"/>
      <c r="K64" s="53"/>
      <c r="L64" s="53"/>
      <c r="M64" s="55"/>
      <c r="N64" s="55"/>
      <c r="O64" s="53"/>
      <c r="P64" s="58"/>
      <c r="Q64" s="101"/>
      <c r="R64" s="101"/>
      <c r="S64" s="53"/>
      <c r="T64" s="53"/>
      <c r="U64" s="55"/>
      <c r="V64" s="55"/>
      <c r="W64" s="53"/>
      <c r="X64" s="53"/>
      <c r="Y64" s="55"/>
      <c r="Z64" s="56"/>
      <c r="AA64" s="10"/>
    </row>
    <row r="65" spans="1:27" ht="13.5" thickBot="1">
      <c r="A65" s="9"/>
      <c r="B65" s="98"/>
      <c r="C65" s="52"/>
      <c r="D65" s="53"/>
      <c r="E65" s="55"/>
      <c r="F65" s="55"/>
      <c r="G65" s="53"/>
      <c r="H65" s="53"/>
      <c r="I65" s="55"/>
      <c r="J65" s="55"/>
      <c r="K65" s="53"/>
      <c r="L65" s="53"/>
      <c r="M65" s="55"/>
      <c r="N65" s="55"/>
      <c r="O65" s="53"/>
      <c r="P65" s="58"/>
      <c r="Q65" s="101"/>
      <c r="R65" s="101"/>
      <c r="S65" s="53"/>
      <c r="T65" s="53"/>
      <c r="U65" s="55"/>
      <c r="V65" s="55"/>
      <c r="W65" s="53"/>
      <c r="X65" s="53"/>
      <c r="Y65" s="55"/>
      <c r="Z65" s="56"/>
      <c r="AA65" s="10"/>
    </row>
    <row r="66" spans="1:27">
      <c r="A66" s="9"/>
      <c r="B66" s="84"/>
      <c r="C66" s="104"/>
      <c r="D66" s="105"/>
      <c r="E66" s="106"/>
      <c r="F66" s="106"/>
      <c r="G66" s="105"/>
      <c r="H66" s="105"/>
      <c r="I66" s="106"/>
      <c r="J66" s="106"/>
      <c r="K66" s="105"/>
      <c r="L66" s="105"/>
      <c r="M66" s="106"/>
      <c r="N66" s="106"/>
      <c r="O66" s="105"/>
      <c r="P66" s="107"/>
      <c r="Q66" s="106"/>
      <c r="R66" s="106"/>
      <c r="S66" s="105"/>
      <c r="T66" s="105"/>
      <c r="U66" s="106"/>
      <c r="V66" s="106"/>
      <c r="W66" s="105"/>
      <c r="X66" s="105"/>
      <c r="Y66" s="106"/>
      <c r="Z66" s="108"/>
      <c r="AA66" s="110"/>
    </row>
    <row r="67" spans="1:27" ht="13.5" thickBot="1">
      <c r="A67" s="9"/>
      <c r="B67" s="111" t="s">
        <v>18</v>
      </c>
      <c r="C67" s="112">
        <f>C62+C63</f>
        <v>230908.97246336361</v>
      </c>
      <c r="D67" s="113">
        <f>SUM(D62:D66)</f>
        <v>100</v>
      </c>
      <c r="E67" s="1068">
        <v>223622.30845233641</v>
      </c>
      <c r="F67" s="114">
        <v>100</v>
      </c>
      <c r="G67" s="113">
        <f>G62+G63</f>
        <v>55323.840099999994</v>
      </c>
      <c r="H67" s="113">
        <f>SUM(H62:H63)</f>
        <v>100</v>
      </c>
      <c r="I67" s="114">
        <v>54099.6446</v>
      </c>
      <c r="J67" s="114">
        <v>100</v>
      </c>
      <c r="K67" s="113">
        <f>K62+K63</f>
        <v>45536.5893</v>
      </c>
      <c r="L67" s="113">
        <f>SUM(L62:L65)</f>
        <v>100</v>
      </c>
      <c r="M67" s="114">
        <v>42744.509700000002</v>
      </c>
      <c r="N67" s="114">
        <v>100</v>
      </c>
      <c r="O67" s="115">
        <f>O62+O63</f>
        <v>9787.2507999999943</v>
      </c>
      <c r="P67" s="116">
        <f>SUM(P62:P63)</f>
        <v>100</v>
      </c>
      <c r="Q67" s="114">
        <v>11355.134899999997</v>
      </c>
      <c r="R67" s="114">
        <v>100</v>
      </c>
      <c r="S67" s="113">
        <f>+S62+S63</f>
        <v>1696563</v>
      </c>
      <c r="T67" s="113">
        <f>SUM(T62:T65)</f>
        <v>100.00000000000001</v>
      </c>
      <c r="U67" s="114">
        <v>1926005</v>
      </c>
      <c r="V67" s="114">
        <v>100</v>
      </c>
      <c r="W67" s="113">
        <f>W62+W63</f>
        <v>391</v>
      </c>
      <c r="X67" s="113">
        <f>SUM(X62:X65)</f>
        <v>100</v>
      </c>
      <c r="Y67" s="1024">
        <v>364</v>
      </c>
      <c r="Z67" s="117">
        <v>100</v>
      </c>
      <c r="AA67" s="10"/>
    </row>
    <row r="68" spans="1:27">
      <c r="A68" s="9"/>
      <c r="B68" s="61"/>
      <c r="C68" s="118" t="s">
        <v>11</v>
      </c>
      <c r="D68" s="119"/>
      <c r="E68" s="120" t="s">
        <v>11</v>
      </c>
      <c r="F68" s="121"/>
      <c r="G68" s="1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0"/>
    </row>
    <row r="69" spans="1:27" ht="13.5" thickBot="1">
      <c r="A69" s="9"/>
      <c r="B69" s="44" t="s">
        <v>45</v>
      </c>
      <c r="C69" s="125">
        <v>1918988.4022260001</v>
      </c>
      <c r="D69" s="126"/>
      <c r="E69" s="127">
        <v>1924966.6469469999</v>
      </c>
      <c r="F69" s="128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0"/>
    </row>
    <row r="70" spans="1:27" ht="13.5" thickBot="1">
      <c r="A70" s="9"/>
      <c r="B70" s="44" t="s">
        <v>73</v>
      </c>
      <c r="C70" s="747">
        <f>(EQAA!H40+EQAA!Q26+WWSUM!B71+WWSUM!F71+WWSUM!M25+FORSUM!B28+FORSUM!F28+FORSUM!L25+REGSUM!B28+REGSUM!F28)/Summ3!C69*100</f>
        <v>4.0296149305192275</v>
      </c>
      <c r="D70" s="126"/>
      <c r="E70" s="132">
        <v>3.9533188528447929</v>
      </c>
      <c r="F70" s="128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0"/>
    </row>
    <row r="71" spans="1:27" ht="13.5" thickBot="1">
      <c r="A71" s="9"/>
      <c r="B71" s="315" t="s">
        <v>74</v>
      </c>
      <c r="C71" s="747">
        <f>(EQAA!H43+EQAA!Q28+WWSUM!B73+WWSUM!F73+WWSUM!M27+FORSUM!L27+FORSUM!B30+FORSUM!F30+REGSUM!B30+REGSUM!F30)/Summ3!C69*100</f>
        <v>4.5095674302918294</v>
      </c>
      <c r="D71" s="126"/>
      <c r="E71" s="132">
        <v>4.462689651096861</v>
      </c>
      <c r="F71" s="128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0"/>
    </row>
    <row r="72" spans="1:27">
      <c r="A72" s="9"/>
      <c r="B72" s="1482"/>
      <c r="C72" s="134"/>
      <c r="D72" s="134"/>
      <c r="E72" s="134"/>
      <c r="F72" s="134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0"/>
    </row>
    <row r="73" spans="1:27">
      <c r="A73" s="133"/>
      <c r="B73" s="133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3"/>
    </row>
    <row r="74" spans="1:27">
      <c r="A74" s="133"/>
      <c r="B74" s="133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3"/>
    </row>
    <row r="75" spans="1:27" s="81" customFormat="1" ht="18.75">
      <c r="A75" s="136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6"/>
    </row>
    <row r="76" spans="1:27" s="81" customFormat="1" ht="18.75">
      <c r="A76" s="136"/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</row>
    <row r="77" spans="1:27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</row>
    <row r="78" spans="1:27">
      <c r="A78" s="133"/>
    </row>
    <row r="79" spans="1:27">
      <c r="A79" s="133"/>
    </row>
    <row r="80" spans="1:27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  <row r="150" spans="1:1">
      <c r="A150" s="133"/>
    </row>
    <row r="151" spans="1:1">
      <c r="A151" s="133"/>
    </row>
    <row r="152" spans="1:1">
      <c r="A152" s="133"/>
    </row>
    <row r="153" spans="1:1">
      <c r="A153" s="133"/>
    </row>
    <row r="154" spans="1:1">
      <c r="A154" s="133"/>
    </row>
    <row r="155" spans="1:1">
      <c r="A155" s="133"/>
    </row>
    <row r="156" spans="1:1">
      <c r="A156" s="133"/>
    </row>
    <row r="157" spans="1:1">
      <c r="A157" s="133"/>
    </row>
    <row r="158" spans="1:1">
      <c r="A158" s="133"/>
    </row>
    <row r="159" spans="1:1">
      <c r="A159" s="133"/>
    </row>
    <row r="160" spans="1:1">
      <c r="A160" s="133"/>
    </row>
    <row r="161" spans="1:1">
      <c r="A161" s="133"/>
    </row>
    <row r="162" spans="1:1">
      <c r="A162" s="133"/>
    </row>
    <row r="163" spans="1:1">
      <c r="A163" s="133"/>
    </row>
    <row r="164" spans="1:1">
      <c r="A164" s="133"/>
    </row>
    <row r="165" spans="1:1">
      <c r="A165" s="133"/>
    </row>
    <row r="166" spans="1:1">
      <c r="A166" s="133"/>
    </row>
  </sheetData>
  <sheetProtection password="DF8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 
QUARTERLY REPORT</oddHeader>
    <oddFooter>&amp;RPage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49"/>
  <sheetViews>
    <sheetView topLeftCell="M1" workbookViewId="0" xr3:uid="{51F8DEE0-4D01-5F28-A812-FC0BD7CAC4A5}"/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7.85546875" style="8" customWidth="1"/>
    <col min="17" max="17" width="13.7109375" style="8" customWidth="1"/>
    <col min="18" max="18" width="9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P1" s="1"/>
      <c r="Q1" s="4"/>
      <c r="R1" s="4"/>
      <c r="S1" s="4"/>
      <c r="T1" s="4"/>
      <c r="U1" s="1"/>
      <c r="V1" s="83" t="str">
        <f>Summary!V1</f>
        <v>QUARTER ENDED 30 JUNE 2004</v>
      </c>
      <c r="W1" s="1"/>
      <c r="X1" s="1"/>
      <c r="Y1" s="1"/>
      <c r="Z1" s="1"/>
      <c r="AA1" s="4"/>
    </row>
    <row r="2" spans="1:27">
      <c r="A2" s="10"/>
      <c r="B2" s="2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76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7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88"/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30/06/2004</v>
      </c>
      <c r="D6" s="29"/>
      <c r="E6" s="32" t="str">
        <f>Summary!E6</f>
        <v>31/03/2004</v>
      </c>
      <c r="F6" s="33"/>
      <c r="G6" s="92" t="str">
        <f>Summary!C6</f>
        <v>30/06/2004</v>
      </c>
      <c r="H6" s="29"/>
      <c r="I6" s="32" t="str">
        <f>Summary!E6</f>
        <v>31/03/2004</v>
      </c>
      <c r="J6" s="33"/>
      <c r="K6" s="92" t="str">
        <f>Summary!C6</f>
        <v>30/06/2004</v>
      </c>
      <c r="L6" s="29"/>
      <c r="M6" s="32" t="str">
        <f>Summary!E6</f>
        <v>31/03/2004</v>
      </c>
      <c r="N6" s="33"/>
      <c r="O6" s="92" t="str">
        <f>Summary!C6</f>
        <v>30/06/2004</v>
      </c>
      <c r="P6" s="29"/>
      <c r="Q6" s="32" t="str">
        <f>Summary!E6</f>
        <v>31/03/2004</v>
      </c>
      <c r="R6" s="33"/>
      <c r="S6" s="92" t="str">
        <f>Summary!C6</f>
        <v>30/06/2004</v>
      </c>
      <c r="T6" s="29"/>
      <c r="U6" s="32" t="str">
        <f>Summary!E6</f>
        <v>31/03/2004</v>
      </c>
      <c r="V6" s="33"/>
      <c r="W6" s="92" t="str">
        <f>Summary!C6</f>
        <v>30/06/2004</v>
      </c>
      <c r="X6" s="29"/>
      <c r="Y6" s="32" t="str">
        <f>Summary!E6</f>
        <v>31/03/2004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 t="s">
        <v>14</v>
      </c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50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9"/>
      <c r="B11" s="98"/>
      <c r="C11" s="52"/>
      <c r="D11" s="53"/>
      <c r="E11" s="55"/>
      <c r="F11" s="55"/>
      <c r="G11" s="53"/>
      <c r="H11" s="53"/>
      <c r="I11" s="55"/>
      <c r="J11" s="55"/>
      <c r="K11" s="53"/>
      <c r="L11" s="53"/>
      <c r="M11" s="55"/>
      <c r="N11" s="55"/>
      <c r="O11" s="53"/>
      <c r="P11" s="58"/>
      <c r="Q11" s="101"/>
      <c r="R11" s="101"/>
      <c r="S11" s="53"/>
      <c r="T11" s="53"/>
      <c r="U11" s="55"/>
      <c r="V11" s="55"/>
      <c r="W11" s="53"/>
      <c r="X11" s="53"/>
      <c r="Y11" s="55"/>
      <c r="Z11" s="56"/>
      <c r="AA11" s="10"/>
    </row>
    <row r="12" spans="1:27">
      <c r="A12" s="9"/>
      <c r="B12" s="98" t="s">
        <v>56</v>
      </c>
      <c r="C12" s="52">
        <f>WWSUM!B13</f>
        <v>378.3600467</v>
      </c>
      <c r="D12" s="53">
        <f>C12/$C$22*100</f>
        <v>16.127011023411352</v>
      </c>
      <c r="E12" s="55">
        <v>397.51883099999998</v>
      </c>
      <c r="F12" s="55">
        <v>16.622349039473281</v>
      </c>
      <c r="G12" s="53">
        <f>[3]WW!$C$10</f>
        <v>7.95</v>
      </c>
      <c r="H12" s="53">
        <f>G12/$G$22*100</f>
        <v>19.667994359367651</v>
      </c>
      <c r="I12" s="55">
        <v>7.51</v>
      </c>
      <c r="J12" s="55">
        <v>11.518404907975459</v>
      </c>
      <c r="K12" s="53">
        <f>[3]WW!$C$12</f>
        <v>14.100000000000001</v>
      </c>
      <c r="L12" s="53">
        <f>K12/$K$22*100</f>
        <v>18.932527693856997</v>
      </c>
      <c r="M12" s="55">
        <v>46.78</v>
      </c>
      <c r="N12" s="55">
        <v>26.976529611902428</v>
      </c>
      <c r="O12" s="53">
        <f>[3]WW!$C$15</f>
        <v>-6.1500000000000012</v>
      </c>
      <c r="P12" s="58">
        <f>-O12/$O$22*100</f>
        <v>-18.059552475480125</v>
      </c>
      <c r="Q12" s="101">
        <v>-2.61</v>
      </c>
      <c r="R12" s="101">
        <v>-4.7154471544715433</v>
      </c>
      <c r="S12" s="53">
        <f>WWSUM!B75</f>
        <v>3773</v>
      </c>
      <c r="T12" s="53">
        <f>S12/$S$22*100</f>
        <v>19.622425629290618</v>
      </c>
      <c r="U12" s="55">
        <v>3897</v>
      </c>
      <c r="V12" s="55">
        <v>12.70788495402074</v>
      </c>
      <c r="W12" s="53">
        <v>4</v>
      </c>
      <c r="X12" s="53">
        <f>W12/$W$22*100</f>
        <v>16</v>
      </c>
      <c r="Y12" s="55">
        <v>4</v>
      </c>
      <c r="Z12" s="56">
        <v>18.181818181818183</v>
      </c>
      <c r="AA12" s="10"/>
    </row>
    <row r="13" spans="1:27">
      <c r="A13" s="9"/>
      <c r="B13" s="98"/>
      <c r="C13" s="52"/>
      <c r="D13" s="53"/>
      <c r="E13" s="55"/>
      <c r="F13" s="55"/>
      <c r="G13" s="53"/>
      <c r="H13" s="53"/>
      <c r="I13" s="55"/>
      <c r="J13" s="55"/>
      <c r="K13" s="53"/>
      <c r="L13" s="53"/>
      <c r="M13" s="55"/>
      <c r="N13" s="55"/>
      <c r="O13" s="53"/>
      <c r="P13" s="58"/>
      <c r="Q13" s="101"/>
      <c r="R13" s="101"/>
      <c r="S13" s="53"/>
      <c r="T13" s="53"/>
      <c r="U13" s="55"/>
      <c r="V13" s="55"/>
      <c r="W13" s="53"/>
      <c r="X13" s="53"/>
      <c r="Y13" s="55"/>
      <c r="Z13" s="56"/>
      <c r="AA13" s="10"/>
    </row>
    <row r="14" spans="1:27">
      <c r="A14" s="9"/>
      <c r="B14" s="98" t="s">
        <v>77</v>
      </c>
      <c r="C14" s="52">
        <f>WWSUM!F13</f>
        <v>310.62799999999999</v>
      </c>
      <c r="D14" s="53">
        <f>C14/$C$22*100</f>
        <v>13.240037429618546</v>
      </c>
      <c r="E14" s="55">
        <v>347.43400000000003</v>
      </c>
      <c r="F14" s="55">
        <v>14.528039342569812</v>
      </c>
      <c r="G14" s="53">
        <f>[3]WW!$C$23</f>
        <v>3.641</v>
      </c>
      <c r="H14" s="53">
        <f>G14/$G$22*100</f>
        <v>9.0076940204349221</v>
      </c>
      <c r="I14" s="55">
        <v>9.6300000000000008</v>
      </c>
      <c r="J14" s="55">
        <v>14.769938650306747</v>
      </c>
      <c r="K14" s="53">
        <f>[3]WW!$C$25</f>
        <v>19.675000000000001</v>
      </c>
      <c r="L14" s="53">
        <f>K14/$K$22*100</f>
        <v>26.418261161463576</v>
      </c>
      <c r="M14" s="55">
        <v>21.69</v>
      </c>
      <c r="N14" s="55">
        <v>12.507929185168098</v>
      </c>
      <c r="O14" s="53">
        <f>[3]WW!$C$28</f>
        <v>-16.033999999999999</v>
      </c>
      <c r="P14" s="58">
        <f>-O14/$O$22*100</f>
        <v>-47.084042990544425</v>
      </c>
      <c r="Q14" s="101">
        <v>-12.34</v>
      </c>
      <c r="R14" s="101">
        <v>-22.294489611562785</v>
      </c>
      <c r="S14" s="53">
        <f>WWSUM!F75</f>
        <v>13243</v>
      </c>
      <c r="T14" s="53">
        <f>S14/$S$22*100</f>
        <v>68.873517786561266</v>
      </c>
      <c r="U14" s="55">
        <v>24569</v>
      </c>
      <c r="V14" s="55">
        <v>80.118046044479229</v>
      </c>
      <c r="W14" s="53">
        <v>6</v>
      </c>
      <c r="X14" s="53">
        <f>W14/$W$22*100</f>
        <v>24</v>
      </c>
      <c r="Y14" s="55">
        <v>6</v>
      </c>
      <c r="Z14" s="56">
        <v>27.27272727272727</v>
      </c>
      <c r="AA14" s="10"/>
    </row>
    <row r="15" spans="1:27">
      <c r="A15" s="9"/>
      <c r="B15" s="98"/>
      <c r="C15" s="52"/>
      <c r="D15" s="53"/>
      <c r="E15" s="55"/>
      <c r="F15" s="55"/>
      <c r="G15" s="53"/>
      <c r="H15" s="53"/>
      <c r="I15" s="55"/>
      <c r="J15" s="55"/>
      <c r="K15" s="53"/>
      <c r="L15" s="53"/>
      <c r="M15" s="55"/>
      <c r="N15" s="55"/>
      <c r="O15" s="53"/>
      <c r="P15" s="58"/>
      <c r="Q15" s="101"/>
      <c r="R15" s="101"/>
      <c r="S15" s="53"/>
      <c r="T15" s="53"/>
      <c r="U15" s="55"/>
      <c r="V15" s="55"/>
      <c r="W15" s="53"/>
      <c r="X15" s="53"/>
      <c r="Y15" s="55"/>
      <c r="Z15" s="56"/>
      <c r="AA15" s="10"/>
    </row>
    <row r="16" spans="1:27">
      <c r="A16" s="9"/>
      <c r="B16" s="98" t="s">
        <v>62</v>
      </c>
      <c r="C16" s="52"/>
      <c r="D16" s="53"/>
      <c r="E16" s="55"/>
      <c r="F16" s="55"/>
      <c r="G16" s="53"/>
      <c r="H16" s="53"/>
      <c r="I16" s="55"/>
      <c r="J16" s="55"/>
      <c r="K16" s="53"/>
      <c r="L16" s="53"/>
      <c r="M16" s="55"/>
      <c r="N16" s="55"/>
      <c r="O16" s="53"/>
      <c r="P16" s="58"/>
      <c r="Q16" s="101"/>
      <c r="R16" s="101"/>
      <c r="S16" s="53"/>
      <c r="T16" s="53"/>
      <c r="U16" s="55"/>
      <c r="V16" s="55"/>
      <c r="W16" s="53"/>
      <c r="X16" s="53"/>
      <c r="Y16" s="55"/>
      <c r="Z16" s="56"/>
      <c r="AA16" s="10"/>
    </row>
    <row r="17" spans="1:27">
      <c r="A17" s="9"/>
      <c r="B17" s="98"/>
      <c r="C17" s="52"/>
      <c r="D17" s="53"/>
      <c r="E17" s="55"/>
      <c r="F17" s="55"/>
      <c r="G17" s="53"/>
      <c r="H17" s="53"/>
      <c r="I17" s="55"/>
      <c r="J17" s="55"/>
      <c r="K17" s="53"/>
      <c r="L17" s="53"/>
      <c r="M17" s="55"/>
      <c r="N17" s="55"/>
      <c r="O17" s="53"/>
      <c r="P17" s="58"/>
      <c r="Q17" s="101"/>
      <c r="R17" s="101"/>
      <c r="S17" s="53"/>
      <c r="T17" s="53"/>
      <c r="U17" s="55"/>
      <c r="V17" s="55"/>
      <c r="W17" s="53"/>
      <c r="X17" s="53"/>
      <c r="Y17" s="55"/>
      <c r="Z17" s="56"/>
      <c r="AA17" s="10"/>
    </row>
    <row r="18" spans="1:27">
      <c r="A18" s="9"/>
      <c r="B18" s="98" t="s">
        <v>66</v>
      </c>
      <c r="C18" s="52">
        <f>WWSUM!M10</f>
        <v>1657.13825129</v>
      </c>
      <c r="D18" s="53">
        <f>C18/$C$22*100</f>
        <v>70.632951546970091</v>
      </c>
      <c r="E18" s="55">
        <v>1646.519217</v>
      </c>
      <c r="F18" s="55">
        <v>68.84961161795691</v>
      </c>
      <c r="G18" s="53">
        <f>[3]WW!$C$38</f>
        <v>28.830000000000002</v>
      </c>
      <c r="H18" s="53">
        <f>G18/$G$22*100</f>
        <v>71.324311620197406</v>
      </c>
      <c r="I18" s="55">
        <v>48.06</v>
      </c>
      <c r="J18" s="55">
        <v>73.711656441717793</v>
      </c>
      <c r="K18" s="53">
        <f>[3]WW!$C$40</f>
        <v>40.700000000000003</v>
      </c>
      <c r="L18" s="53">
        <f>K18/$K$22*100</f>
        <v>54.64921114467942</v>
      </c>
      <c r="M18" s="55">
        <v>104.94</v>
      </c>
      <c r="N18" s="55">
        <v>60.515541202929469</v>
      </c>
      <c r="O18" s="53">
        <f>[3]WW!$C$43</f>
        <v>-11.870000000000001</v>
      </c>
      <c r="P18" s="58">
        <f>-O18/$O$22*100</f>
        <v>-34.85640453397545</v>
      </c>
      <c r="Q18" s="101">
        <v>-40.4</v>
      </c>
      <c r="R18" s="101">
        <v>-72.990063233965671</v>
      </c>
      <c r="S18" s="53">
        <f>WWSUM!M43</f>
        <v>2212</v>
      </c>
      <c r="T18" s="53">
        <f>S18/$S$22*100</f>
        <v>11.504056584148117</v>
      </c>
      <c r="U18" s="55">
        <v>2200</v>
      </c>
      <c r="V18" s="55">
        <v>7.1740690015000332</v>
      </c>
      <c r="W18" s="53">
        <v>15</v>
      </c>
      <c r="X18" s="53">
        <f>W18/$W$22*100</f>
        <v>60</v>
      </c>
      <c r="Y18" s="55">
        <v>12</v>
      </c>
      <c r="Z18" s="56">
        <v>54.54545454545454</v>
      </c>
      <c r="AA18" s="10"/>
    </row>
    <row r="19" spans="1:27">
      <c r="A19" s="9"/>
      <c r="B19" s="98"/>
      <c r="C19" s="52"/>
      <c r="D19" s="53"/>
      <c r="E19" s="55"/>
      <c r="F19" s="55"/>
      <c r="G19" s="53"/>
      <c r="H19" s="53"/>
      <c r="I19" s="55"/>
      <c r="J19" s="55"/>
      <c r="K19" s="53"/>
      <c r="L19" s="53"/>
      <c r="M19" s="55"/>
      <c r="N19" s="55"/>
      <c r="O19" s="53"/>
      <c r="P19" s="58"/>
      <c r="Q19" s="101"/>
      <c r="R19" s="101"/>
      <c r="S19" s="53"/>
      <c r="T19" s="53"/>
      <c r="U19" s="55"/>
      <c r="V19" s="55"/>
      <c r="W19" s="53"/>
      <c r="X19" s="53"/>
      <c r="Y19" s="55"/>
      <c r="Z19" s="56"/>
      <c r="AA19" s="10"/>
    </row>
    <row r="20" spans="1:27" ht="13.5" thickBot="1">
      <c r="A20" s="9"/>
      <c r="B20" s="98"/>
      <c r="C20" s="52"/>
      <c r="D20" s="53"/>
      <c r="E20" s="55"/>
      <c r="F20" s="55"/>
      <c r="G20" s="53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101"/>
      <c r="S20" s="53"/>
      <c r="T20" s="53"/>
      <c r="U20" s="55"/>
      <c r="V20" s="55"/>
      <c r="W20" s="53"/>
      <c r="X20" s="53"/>
      <c r="Y20" s="55"/>
      <c r="Z20" s="56"/>
      <c r="AA20" s="10"/>
    </row>
    <row r="21" spans="1:27">
      <c r="A21" s="9"/>
      <c r="B21" s="84"/>
      <c r="C21" s="104"/>
      <c r="D21" s="105"/>
      <c r="E21" s="106"/>
      <c r="F21" s="106"/>
      <c r="G21" s="105"/>
      <c r="H21" s="105"/>
      <c r="I21" s="106"/>
      <c r="J21" s="106"/>
      <c r="K21" s="105"/>
      <c r="L21" s="105"/>
      <c r="M21" s="106"/>
      <c r="N21" s="106"/>
      <c r="O21" s="105"/>
      <c r="P21" s="107"/>
      <c r="Q21" s="106"/>
      <c r="R21" s="106"/>
      <c r="S21" s="105"/>
      <c r="T21" s="105"/>
      <c r="U21" s="106"/>
      <c r="V21" s="106"/>
      <c r="W21" s="105"/>
      <c r="X21" s="105"/>
      <c r="Y21" s="106"/>
      <c r="Z21" s="108"/>
      <c r="AA21" s="110"/>
    </row>
    <row r="22" spans="1:27" ht="13.5" thickBot="1">
      <c r="A22" s="9"/>
      <c r="B22" s="111" t="s">
        <v>78</v>
      </c>
      <c r="C22" s="112">
        <f>SUM(C11:C18)</f>
        <v>2346.1262979900002</v>
      </c>
      <c r="D22" s="113">
        <f>SUM(D11:D18)</f>
        <v>99.999999999999986</v>
      </c>
      <c r="E22" s="114">
        <v>2391.4720480000001</v>
      </c>
      <c r="F22" s="114">
        <v>100</v>
      </c>
      <c r="G22" s="113">
        <f>SUM(G11:G18)</f>
        <v>40.421000000000006</v>
      </c>
      <c r="H22" s="113">
        <f>SUM(H11:H18)</f>
        <v>99.999999999999972</v>
      </c>
      <c r="I22" s="114">
        <v>65.2</v>
      </c>
      <c r="J22" s="114">
        <v>100</v>
      </c>
      <c r="K22" s="113">
        <f>SUM(K11:K18)</f>
        <v>74.475000000000009</v>
      </c>
      <c r="L22" s="113">
        <f>SUM(L11:L18)</f>
        <v>100</v>
      </c>
      <c r="M22" s="114">
        <v>173.41</v>
      </c>
      <c r="N22" s="114">
        <v>100</v>
      </c>
      <c r="O22" s="115">
        <f>SUM(O11:O18)</f>
        <v>-34.054000000000002</v>
      </c>
      <c r="P22" s="116">
        <f>SUM(P11:P18)</f>
        <v>-100</v>
      </c>
      <c r="Q22" s="114">
        <v>-55.35</v>
      </c>
      <c r="R22" s="114">
        <v>-100</v>
      </c>
      <c r="S22" s="113">
        <f>SUM(S11:S18)</f>
        <v>19228</v>
      </c>
      <c r="T22" s="113">
        <f>SUM(T11:T18)</f>
        <v>100</v>
      </c>
      <c r="U22" s="114">
        <v>30666</v>
      </c>
      <c r="V22" s="114">
        <v>100</v>
      </c>
      <c r="W22" s="113">
        <f>SUM(W11:W18)</f>
        <v>25</v>
      </c>
      <c r="X22" s="113">
        <f>SUM(X11:X18)</f>
        <v>100</v>
      </c>
      <c r="Y22" s="114">
        <v>22</v>
      </c>
      <c r="Z22" s="117">
        <v>100</v>
      </c>
      <c r="AA22" s="10"/>
    </row>
    <row r="23" spans="1:27">
      <c r="A23" s="9"/>
      <c r="B23" s="88"/>
      <c r="C23" s="63"/>
      <c r="D23" s="73"/>
      <c r="E23" s="65"/>
      <c r="F23" s="65"/>
      <c r="G23" s="73"/>
      <c r="H23" s="73"/>
      <c r="I23" s="65"/>
      <c r="J23" s="65"/>
      <c r="K23" s="73"/>
      <c r="L23" s="73"/>
      <c r="M23" s="65"/>
      <c r="N23" s="65"/>
      <c r="O23" s="176"/>
      <c r="P23" s="109"/>
      <c r="Q23" s="65"/>
      <c r="R23" s="65"/>
      <c r="S23" s="73"/>
      <c r="T23" s="73"/>
      <c r="U23" s="65"/>
      <c r="V23" s="65"/>
      <c r="W23" s="73"/>
      <c r="X23" s="73"/>
      <c r="Y23" s="65"/>
      <c r="Z23" s="74"/>
      <c r="AA23" s="10"/>
    </row>
    <row r="24" spans="1:27">
      <c r="A24" s="9"/>
      <c r="B24" s="98" t="s">
        <v>15</v>
      </c>
      <c r="C24" s="52"/>
      <c r="D24" s="53"/>
      <c r="E24" s="55"/>
      <c r="F24" s="55"/>
      <c r="G24" s="53"/>
      <c r="H24" s="53"/>
      <c r="I24" s="55"/>
      <c r="J24" s="55"/>
      <c r="K24" s="53"/>
      <c r="L24" s="53"/>
      <c r="M24" s="55"/>
      <c r="N24" s="55"/>
      <c r="O24" s="53"/>
      <c r="P24" s="58"/>
      <c r="Q24" s="101"/>
      <c r="R24" s="101"/>
      <c r="S24" s="53"/>
      <c r="T24" s="53"/>
      <c r="U24" s="55"/>
      <c r="V24" s="55"/>
      <c r="W24" s="53"/>
      <c r="X24" s="53"/>
      <c r="Y24" s="55"/>
      <c r="Z24" s="56"/>
      <c r="AA24" s="10"/>
    </row>
    <row r="25" spans="1:27">
      <c r="A25" s="9"/>
      <c r="B25" s="98" t="s">
        <v>50</v>
      </c>
      <c r="C25" s="52"/>
      <c r="D25" s="53"/>
      <c r="E25" s="55"/>
      <c r="F25" s="55"/>
      <c r="G25" s="53"/>
      <c r="H25" s="53"/>
      <c r="I25" s="55"/>
      <c r="J25" s="55"/>
      <c r="K25" s="53"/>
      <c r="L25" s="53"/>
      <c r="M25" s="55"/>
      <c r="N25" s="55"/>
      <c r="O25" s="53"/>
      <c r="P25" s="58"/>
      <c r="Q25" s="101"/>
      <c r="R25" s="101"/>
      <c r="S25" s="53"/>
      <c r="T25" s="53"/>
      <c r="U25" s="55"/>
      <c r="V25" s="55"/>
      <c r="W25" s="53"/>
      <c r="X25" s="53"/>
      <c r="Y25" s="55"/>
      <c r="Z25" s="56"/>
      <c r="AA25" s="10"/>
    </row>
    <row r="26" spans="1:27">
      <c r="A26" s="9"/>
      <c r="B26" s="98"/>
      <c r="C26" s="52"/>
      <c r="D26" s="53"/>
      <c r="E26" s="55"/>
      <c r="F26" s="55"/>
      <c r="G26" s="53"/>
      <c r="H26" s="53"/>
      <c r="I26" s="55"/>
      <c r="J26" s="55"/>
      <c r="K26" s="53"/>
      <c r="L26" s="53"/>
      <c r="M26" s="55"/>
      <c r="N26" s="55"/>
      <c r="O26" s="53"/>
      <c r="P26" s="58"/>
      <c r="Q26" s="101"/>
      <c r="R26" s="101"/>
      <c r="S26" s="53"/>
      <c r="T26" s="53"/>
      <c r="U26" s="55"/>
      <c r="V26" s="55"/>
      <c r="W26" s="53"/>
      <c r="X26" s="53"/>
      <c r="Y26" s="55"/>
      <c r="Z26" s="56"/>
      <c r="AA26" s="10"/>
    </row>
    <row r="27" spans="1:27">
      <c r="A27" s="9"/>
      <c r="B27" s="98" t="s">
        <v>51</v>
      </c>
      <c r="C27" s="52">
        <f>FORSUM!B13</f>
        <v>10804.98872308</v>
      </c>
      <c r="D27" s="53">
        <f>C27/$C$41*100</f>
        <v>73.194767755559951</v>
      </c>
      <c r="E27" s="55">
        <v>12004.711511000001</v>
      </c>
      <c r="F27" s="55">
        <v>75.836092025922269</v>
      </c>
      <c r="G27" s="53">
        <f>[3]FOR!$C$10</f>
        <v>688.29449999999986</v>
      </c>
      <c r="H27" s="53">
        <f>G27/$G$41*100</f>
        <v>52.078720228806205</v>
      </c>
      <c r="I27" s="55">
        <v>1011.8396999999999</v>
      </c>
      <c r="J27" s="55">
        <v>66.268896422530361</v>
      </c>
      <c r="K27" s="53">
        <f>[3]FOR!$C$12</f>
        <v>1313.9844000000001</v>
      </c>
      <c r="L27" s="53">
        <f>K27/$K$41*100</f>
        <v>76.846522805616814</v>
      </c>
      <c r="M27" s="55">
        <v>1144.2</v>
      </c>
      <c r="N27" s="55">
        <v>70.619821321112823</v>
      </c>
      <c r="O27" s="53">
        <f>[3]FOR!$C$15</f>
        <v>-625.68990000000019</v>
      </c>
      <c r="P27" s="58">
        <f>-O27/$O$41*100</f>
        <v>-161.16105315567296</v>
      </c>
      <c r="Q27" s="101">
        <v>58.177000000000021</v>
      </c>
      <c r="R27" s="101">
        <v>-31.064679592261751</v>
      </c>
      <c r="S27" s="53">
        <f>FORSUM!B32</f>
        <v>139179</v>
      </c>
      <c r="T27" s="53">
        <f>S27/$S$41*100</f>
        <v>89.03125519747195</v>
      </c>
      <c r="U27" s="55">
        <v>175066</v>
      </c>
      <c r="V27" s="55">
        <v>88.464084489249345</v>
      </c>
      <c r="W27" s="53">
        <v>31</v>
      </c>
      <c r="X27" s="53">
        <f>W27/$W$41*100</f>
        <v>46.969696969696969</v>
      </c>
      <c r="Y27" s="55">
        <v>32</v>
      </c>
      <c r="Z27" s="56">
        <v>52.459016393442624</v>
      </c>
      <c r="AA27" s="10"/>
    </row>
    <row r="28" spans="1:27">
      <c r="A28" s="9"/>
      <c r="B28" s="98"/>
      <c r="C28" s="52"/>
      <c r="D28" s="53"/>
      <c r="E28" s="55"/>
      <c r="F28" s="55"/>
      <c r="G28" s="53"/>
      <c r="H28" s="53"/>
      <c r="I28" s="55"/>
      <c r="J28" s="55"/>
      <c r="K28" s="53"/>
      <c r="L28" s="53"/>
      <c r="M28" s="55"/>
      <c r="N28" s="55"/>
      <c r="O28" s="53"/>
      <c r="P28" s="58"/>
      <c r="Q28" s="101"/>
      <c r="R28" s="101"/>
      <c r="S28" s="53"/>
      <c r="T28" s="53"/>
      <c r="U28" s="55"/>
      <c r="V28" s="55"/>
      <c r="W28" s="53"/>
      <c r="X28" s="53"/>
      <c r="Y28" s="55"/>
      <c r="Z28" s="56"/>
      <c r="AA28" s="10"/>
    </row>
    <row r="29" spans="1:27">
      <c r="A29" s="9"/>
      <c r="B29" s="98" t="s">
        <v>56</v>
      </c>
      <c r="C29" s="52">
        <f>FORSUM!F13</f>
        <v>202.33</v>
      </c>
      <c r="D29" s="53">
        <f>C29/$C$41*100</f>
        <v>1.3706166419543424</v>
      </c>
      <c r="E29" s="55">
        <v>244.8</v>
      </c>
      <c r="F29" s="55">
        <v>1.546449101332825</v>
      </c>
      <c r="G29" s="53">
        <f>[3]FOR!$N$34</f>
        <v>6.7</v>
      </c>
      <c r="H29" s="53">
        <f>G29/$G$41*100</f>
        <v>0.50694495674889406</v>
      </c>
      <c r="I29" s="55">
        <v>9.6</v>
      </c>
      <c r="J29" s="55">
        <v>0.62873734412307736</v>
      </c>
      <c r="K29" s="53">
        <f>[3]FOR!$N$36</f>
        <v>29.8</v>
      </c>
      <c r="L29" s="53">
        <f>K29/$K$41*100</f>
        <v>1.742810934138473</v>
      </c>
      <c r="M29" s="55">
        <v>41.5</v>
      </c>
      <c r="N29" s="55">
        <v>2.5613726488604978</v>
      </c>
      <c r="O29" s="53">
        <f>[3]FOR!$N$39</f>
        <v>-23.1</v>
      </c>
      <c r="P29" s="58">
        <f>-O29/$O$41*100</f>
        <v>-5.9499447376344801</v>
      </c>
      <c r="Q29" s="101">
        <v>-13.7</v>
      </c>
      <c r="R29" s="101">
        <v>7.3153670765764112</v>
      </c>
      <c r="S29" s="53">
        <f>FORSUM!F32</f>
        <v>952</v>
      </c>
      <c r="T29" s="53">
        <f>S29/$S$41*100</f>
        <v>0.60898379028440563</v>
      </c>
      <c r="U29" s="55">
        <v>1215</v>
      </c>
      <c r="V29" s="55">
        <v>0.61396194951868421</v>
      </c>
      <c r="W29" s="53">
        <v>2</v>
      </c>
      <c r="X29" s="53">
        <f>W29/$W$41*100</f>
        <v>3.0303030303030303</v>
      </c>
      <c r="Y29" s="55">
        <v>2</v>
      </c>
      <c r="Z29" s="56">
        <v>3.278688524590164</v>
      </c>
      <c r="AA29" s="10"/>
    </row>
    <row r="30" spans="1:27">
      <c r="A30" s="9"/>
      <c r="B30" s="98"/>
      <c r="C30" s="52"/>
      <c r="D30" s="53"/>
      <c r="E30" s="55"/>
      <c r="F30" s="55"/>
      <c r="G30" s="53"/>
      <c r="H30" s="53"/>
      <c r="I30" s="55"/>
      <c r="J30" s="55"/>
      <c r="K30" s="53"/>
      <c r="L30" s="53"/>
      <c r="M30" s="55"/>
      <c r="N30" s="55"/>
      <c r="O30" s="53"/>
      <c r="P30" s="58"/>
      <c r="Q30" s="101"/>
      <c r="R30" s="101"/>
      <c r="S30" s="53"/>
      <c r="T30" s="53"/>
      <c r="U30" s="55"/>
      <c r="V30" s="55"/>
      <c r="W30" s="53"/>
      <c r="X30" s="53"/>
      <c r="Y30" s="55"/>
      <c r="Z30" s="56"/>
      <c r="AA30" s="10"/>
    </row>
    <row r="31" spans="1:27">
      <c r="A31" s="9"/>
      <c r="B31" s="98" t="s">
        <v>62</v>
      </c>
      <c r="C31" s="52"/>
      <c r="D31" s="53"/>
      <c r="E31" s="55"/>
      <c r="F31" s="55"/>
      <c r="G31" s="53"/>
      <c r="H31" s="53"/>
      <c r="I31" s="55"/>
      <c r="J31" s="55"/>
      <c r="K31" s="53"/>
      <c r="L31" s="53"/>
      <c r="M31" s="55"/>
      <c r="N31" s="55"/>
      <c r="O31" s="53"/>
      <c r="P31" s="58"/>
      <c r="Q31" s="101"/>
      <c r="R31" s="101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98"/>
      <c r="C32" s="52"/>
      <c r="D32" s="53"/>
      <c r="E32" s="55"/>
      <c r="F32" s="55"/>
      <c r="G32" s="53"/>
      <c r="H32" s="53"/>
      <c r="I32" s="55"/>
      <c r="J32" s="55"/>
      <c r="K32" s="53"/>
      <c r="L32" s="53"/>
      <c r="M32" s="55"/>
      <c r="N32" s="55"/>
      <c r="O32" s="53"/>
      <c r="P32" s="58"/>
      <c r="Q32" s="101"/>
      <c r="R32" s="101"/>
      <c r="S32" s="53"/>
      <c r="T32" s="53"/>
      <c r="U32" s="55"/>
      <c r="V32" s="55"/>
      <c r="W32" s="53"/>
      <c r="X32" s="53"/>
      <c r="Y32" s="55"/>
      <c r="Z32" s="56"/>
      <c r="AA32" s="10"/>
    </row>
    <row r="33" spans="1:27">
      <c r="A33" s="9"/>
      <c r="B33" s="98" t="s">
        <v>66</v>
      </c>
      <c r="C33" s="52">
        <f>FORSUM!L10</f>
        <v>1945.1800001000001</v>
      </c>
      <c r="D33" s="53">
        <f>C33/$C$41*100</f>
        <v>13.176968713160726</v>
      </c>
      <c r="E33" s="55">
        <v>1623.3350100000002</v>
      </c>
      <c r="F33" s="55">
        <v>10.254922252355444</v>
      </c>
      <c r="G33" s="53">
        <f>[3]FOR!$C$48</f>
        <v>460.988</v>
      </c>
      <c r="H33" s="53">
        <f>G33/$G$41*100</f>
        <v>34.879931600262559</v>
      </c>
      <c r="I33" s="55">
        <v>276.45999999999998</v>
      </c>
      <c r="J33" s="55">
        <v>18.106325641277703</v>
      </c>
      <c r="K33" s="53">
        <f>[3]FOR!$C$50</f>
        <v>130.916</v>
      </c>
      <c r="L33" s="53">
        <f>K33/$K$41*100</f>
        <v>7.6564374581769234</v>
      </c>
      <c r="M33" s="55">
        <v>107.374</v>
      </c>
      <c r="N33" s="55">
        <v>6.627104260210773</v>
      </c>
      <c r="O33" s="102">
        <f>[3]FOR!$C$53</f>
        <v>330.072</v>
      </c>
      <c r="P33" s="58">
        <f>-O33/$O$41*100</f>
        <v>85.01775581993455</v>
      </c>
      <c r="Q33" s="101">
        <v>164.92</v>
      </c>
      <c r="R33" s="101">
        <v>-88.062068486786941</v>
      </c>
      <c r="S33" s="53">
        <f>FORSUM!L43</f>
        <v>14281</v>
      </c>
      <c r="T33" s="53">
        <f>S33/$S$41*100</f>
        <v>9.1353965431214252</v>
      </c>
      <c r="U33" s="55">
        <v>19590</v>
      </c>
      <c r="V33" s="55">
        <v>9.8991889638444626</v>
      </c>
      <c r="W33" s="53">
        <v>18</v>
      </c>
      <c r="X33" s="53">
        <f>W33/$W$41*100</f>
        <v>27.27272727272727</v>
      </c>
      <c r="Y33" s="55">
        <v>14</v>
      </c>
      <c r="Z33" s="56">
        <v>22.950819672131146</v>
      </c>
      <c r="AA33" s="10"/>
    </row>
    <row r="34" spans="1:27" ht="12.75" customHeight="1">
      <c r="A34" s="9"/>
      <c r="B34" s="98"/>
      <c r="C34" s="52"/>
      <c r="D34" s="53"/>
      <c r="E34" s="55"/>
      <c r="F34" s="55"/>
      <c r="G34" s="53"/>
      <c r="H34" s="53"/>
      <c r="I34" s="55"/>
      <c r="J34" s="55"/>
      <c r="K34" s="53"/>
      <c r="L34" s="53"/>
      <c r="M34" s="55"/>
      <c r="N34" s="55"/>
      <c r="O34" s="5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 t="s">
        <v>69</v>
      </c>
      <c r="C35" s="52"/>
      <c r="D35" s="53"/>
      <c r="E35" s="55"/>
      <c r="F35" s="55"/>
      <c r="G35" s="53"/>
      <c r="H35" s="53"/>
      <c r="I35" s="55"/>
      <c r="J35" s="55"/>
      <c r="K35" s="53"/>
      <c r="L35" s="53"/>
      <c r="M35" s="55"/>
      <c r="N35" s="55"/>
      <c r="O35" s="53"/>
      <c r="P35" s="58"/>
      <c r="Q35" s="101"/>
      <c r="R35" s="101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8"/>
      <c r="C36" s="52"/>
      <c r="D36" s="53"/>
      <c r="E36" s="55"/>
      <c r="F36" s="55"/>
      <c r="G36" s="53"/>
      <c r="H36" s="53"/>
      <c r="I36" s="55"/>
      <c r="J36" s="55"/>
      <c r="K36" s="53"/>
      <c r="L36" s="53"/>
      <c r="M36" s="55"/>
      <c r="N36" s="55"/>
      <c r="O36" s="53"/>
      <c r="P36" s="58"/>
      <c r="Q36" s="101"/>
      <c r="R36" s="101"/>
      <c r="S36" s="53"/>
      <c r="T36" s="53"/>
      <c r="U36" s="55"/>
      <c r="V36" s="55"/>
      <c r="W36" s="53"/>
      <c r="X36" s="53"/>
      <c r="Y36" s="55"/>
      <c r="Z36" s="56"/>
      <c r="AA36" s="10"/>
    </row>
    <row r="37" spans="1:27">
      <c r="A37" s="9"/>
      <c r="B37" s="98" t="s">
        <v>56</v>
      </c>
      <c r="C37" s="52">
        <f>FORSUM!R20</f>
        <v>631.29300000000012</v>
      </c>
      <c r="D37" s="53">
        <f>C37/$C$41*100</f>
        <v>4.2764824383397553</v>
      </c>
      <c r="E37" s="55">
        <v>661.25442201999999</v>
      </c>
      <c r="F37" s="55">
        <v>4.1772724946290261</v>
      </c>
      <c r="G37" s="53">
        <f>[3]FOR!$C$64</f>
        <v>90.686000000000007</v>
      </c>
      <c r="H37" s="53">
        <f>G37/$G$41*100</f>
        <v>6.8616134847358516</v>
      </c>
      <c r="I37" s="55">
        <v>149.69999999999999</v>
      </c>
      <c r="J37" s="55">
        <v>9.8043729599192382</v>
      </c>
      <c r="K37" s="53">
        <f>[3]FOR!$C$66</f>
        <v>100.86199999999999</v>
      </c>
      <c r="L37" s="53">
        <f>K37/$K$41*100</f>
        <v>5.898771692586398</v>
      </c>
      <c r="M37" s="55">
        <v>182.3</v>
      </c>
      <c r="N37" s="55">
        <v>11.251523708126959</v>
      </c>
      <c r="O37" s="53">
        <f>[3]FOR!$C$69</f>
        <v>-10.175999999999988</v>
      </c>
      <c r="P37" s="58">
        <f>-O37/$O$41*100</f>
        <v>-2.6210665649423546</v>
      </c>
      <c r="Q37" s="101">
        <v>13.5</v>
      </c>
      <c r="R37" s="101">
        <v>-7.2085733966263899</v>
      </c>
      <c r="S37" s="53">
        <f>FORSUM!R22</f>
        <v>182</v>
      </c>
      <c r="T37" s="53">
        <f>S37/$S$41*100</f>
        <v>0.11642337167201873</v>
      </c>
      <c r="U37" s="55">
        <v>131</v>
      </c>
      <c r="V37" s="55">
        <v>6.6196720483084462E-2</v>
      </c>
      <c r="W37" s="53">
        <v>7</v>
      </c>
      <c r="X37" s="53">
        <f>W37/$W$41*100</f>
        <v>10.606060606060606</v>
      </c>
      <c r="Y37" s="55">
        <v>5</v>
      </c>
      <c r="Z37" s="56">
        <v>8.1967213114754092</v>
      </c>
      <c r="AA37" s="10"/>
    </row>
    <row r="38" spans="1:27">
      <c r="A38" s="9"/>
      <c r="B38" s="98"/>
      <c r="C38" s="52"/>
      <c r="D38" s="53"/>
      <c r="E38" s="55"/>
      <c r="F38" s="55"/>
      <c r="G38" s="53"/>
      <c r="H38" s="53"/>
      <c r="I38" s="55"/>
      <c r="J38" s="55"/>
      <c r="K38" s="53"/>
      <c r="L38" s="53"/>
      <c r="M38" s="55"/>
      <c r="N38" s="55"/>
      <c r="O38" s="53"/>
      <c r="P38" s="58"/>
      <c r="Q38" s="101"/>
      <c r="R38" s="101"/>
      <c r="S38" s="53"/>
      <c r="T38" s="53"/>
      <c r="U38" s="55"/>
      <c r="V38" s="55"/>
      <c r="W38" s="53"/>
      <c r="X38" s="53"/>
      <c r="Y38" s="55"/>
      <c r="Z38" s="56"/>
      <c r="AA38" s="10"/>
    </row>
    <row r="39" spans="1:27" ht="13.5" thickBot="1">
      <c r="A39" s="9"/>
      <c r="B39" s="98" t="s">
        <v>79</v>
      </c>
      <c r="C39" s="52">
        <f>FORSUM!V20</f>
        <v>1178.1770000000001</v>
      </c>
      <c r="D39" s="53">
        <f>C39/$C$41*100</f>
        <v>7.9811644509852284</v>
      </c>
      <c r="E39" s="55">
        <v>1295.7120000000002</v>
      </c>
      <c r="F39" s="55">
        <v>8.1852641257604475</v>
      </c>
      <c r="G39" s="53">
        <f>[3]FOR!$C$76</f>
        <v>74.974000000000004</v>
      </c>
      <c r="H39" s="53">
        <f>G39/$G$41*100</f>
        <v>5.6727897294465048</v>
      </c>
      <c r="I39" s="55">
        <v>79.27</v>
      </c>
      <c r="J39" s="55">
        <v>5.1916676321496196</v>
      </c>
      <c r="K39" s="53">
        <f>[3]FOR!$C$78</f>
        <v>134.31899999999999</v>
      </c>
      <c r="L39" s="53">
        <f>K39/$K$41*100</f>
        <v>7.8554571094813941</v>
      </c>
      <c r="M39" s="55">
        <v>144.851</v>
      </c>
      <c r="N39" s="55">
        <v>8.9401780616889646</v>
      </c>
      <c r="O39" s="53">
        <f>[3]FOR!$C$81</f>
        <v>-59.344999999999985</v>
      </c>
      <c r="P39" s="58">
        <f>-O39/$O$41*100</f>
        <v>-15.285691361684767</v>
      </c>
      <c r="Q39" s="101">
        <v>-35.619999999999997</v>
      </c>
      <c r="R39" s="101">
        <v>19.019954399098673</v>
      </c>
      <c r="S39" s="53">
        <f>FORSUM!V22</f>
        <v>1732</v>
      </c>
      <c r="T39" s="53">
        <f>S39/$S$41*100</f>
        <v>1.1079410974502002</v>
      </c>
      <c r="U39" s="55">
        <v>1893</v>
      </c>
      <c r="V39" s="55">
        <v>0.95656787690441902</v>
      </c>
      <c r="W39" s="53">
        <v>8</v>
      </c>
      <c r="X39" s="53">
        <f>W39/$W$41*100</f>
        <v>12.121212121212121</v>
      </c>
      <c r="Y39" s="55">
        <v>8</v>
      </c>
      <c r="Z39" s="56">
        <v>13.114754098360656</v>
      </c>
      <c r="AA39" s="10"/>
    </row>
    <row r="40" spans="1:27">
      <c r="A40" s="9"/>
      <c r="B40" s="84"/>
      <c r="C40" s="104"/>
      <c r="D40" s="105"/>
      <c r="E40" s="106"/>
      <c r="F40" s="106"/>
      <c r="G40" s="105"/>
      <c r="H40" s="105"/>
      <c r="I40" s="106"/>
      <c r="J40" s="106"/>
      <c r="K40" s="105"/>
      <c r="L40" s="105"/>
      <c r="M40" s="106"/>
      <c r="N40" s="106"/>
      <c r="O40" s="105"/>
      <c r="P40" s="107"/>
      <c r="Q40" s="106"/>
      <c r="R40" s="106"/>
      <c r="S40" s="105"/>
      <c r="T40" s="105"/>
      <c r="U40" s="106"/>
      <c r="V40" s="106"/>
      <c r="W40" s="105"/>
      <c r="X40" s="105"/>
      <c r="Y40" s="106"/>
      <c r="Z40" s="108"/>
      <c r="AA40" s="110"/>
    </row>
    <row r="41" spans="1:27" ht="13.5" thickBot="1">
      <c r="A41" s="9"/>
      <c r="B41" s="111" t="s">
        <v>78</v>
      </c>
      <c r="C41" s="112">
        <f>SUM(C27:C39)</f>
        <v>14761.96872318</v>
      </c>
      <c r="D41" s="113">
        <f>SUM(D27:D39)</f>
        <v>100.00000000000001</v>
      </c>
      <c r="E41" s="114">
        <v>15829.812943020001</v>
      </c>
      <c r="F41" s="114">
        <v>100</v>
      </c>
      <c r="G41" s="113">
        <f>SUM(G27:G39)</f>
        <v>1321.6424999999997</v>
      </c>
      <c r="H41" s="113">
        <f>SUM(H27:H39)</f>
        <v>100.00000000000003</v>
      </c>
      <c r="I41" s="114">
        <v>1526.8697</v>
      </c>
      <c r="J41" s="114">
        <v>100</v>
      </c>
      <c r="K41" s="113">
        <f>SUM(K27:K39)</f>
        <v>1709.8814</v>
      </c>
      <c r="L41" s="113">
        <f>SUM(L27:L39)</f>
        <v>100</v>
      </c>
      <c r="M41" s="114">
        <v>1620.2249999999999</v>
      </c>
      <c r="N41" s="114">
        <v>100</v>
      </c>
      <c r="O41" s="115">
        <f>SUM(O27:O39)</f>
        <v>-388.23890000000017</v>
      </c>
      <c r="P41" s="116">
        <f>SUM(P27:P39)</f>
        <v>-100</v>
      </c>
      <c r="Q41" s="114">
        <v>187.27699999999993</v>
      </c>
      <c r="R41" s="114">
        <v>-100</v>
      </c>
      <c r="S41" s="113">
        <f>SUM(S27:S39)</f>
        <v>156326</v>
      </c>
      <c r="T41" s="113">
        <f>SUM(T27:T39)</f>
        <v>100</v>
      </c>
      <c r="U41" s="114">
        <v>197895</v>
      </c>
      <c r="V41" s="114">
        <v>100</v>
      </c>
      <c r="W41" s="113">
        <f>SUM(W27:W39)</f>
        <v>66</v>
      </c>
      <c r="X41" s="113">
        <f>SUM(X27:X39)</f>
        <v>100</v>
      </c>
      <c r="Y41" s="114">
        <v>61</v>
      </c>
      <c r="Z41" s="117">
        <v>100</v>
      </c>
      <c r="AA41" s="10"/>
    </row>
    <row r="42" spans="1:27">
      <c r="A42" s="9"/>
      <c r="B42" s="98"/>
      <c r="C42" s="52"/>
      <c r="D42" s="53"/>
      <c r="E42" s="55"/>
      <c r="F42" s="55"/>
      <c r="G42" s="53"/>
      <c r="H42" s="53"/>
      <c r="I42" s="55"/>
      <c r="J42" s="55"/>
      <c r="K42" s="53"/>
      <c r="L42" s="53"/>
      <c r="M42" s="55"/>
      <c r="N42" s="55"/>
      <c r="O42" s="103"/>
      <c r="P42" s="58"/>
      <c r="Q42" s="101"/>
      <c r="R42" s="101"/>
      <c r="S42" s="53"/>
      <c r="T42" s="53"/>
      <c r="U42" s="55"/>
      <c r="V42" s="55"/>
      <c r="W42" s="53"/>
      <c r="X42" s="53"/>
      <c r="Y42" s="55"/>
      <c r="Z42" s="56"/>
      <c r="AA42" s="10"/>
    </row>
    <row r="43" spans="1:27">
      <c r="A43" s="9"/>
      <c r="B43" s="98" t="s">
        <v>16</v>
      </c>
      <c r="C43" s="52"/>
      <c r="D43" s="53"/>
      <c r="E43" s="55"/>
      <c r="F43" s="55"/>
      <c r="G43" s="53"/>
      <c r="H43" s="53"/>
      <c r="I43" s="55"/>
      <c r="J43" s="55"/>
      <c r="K43" s="53"/>
      <c r="L43" s="53"/>
      <c r="M43" s="55"/>
      <c r="N43" s="55"/>
      <c r="O43" s="53"/>
      <c r="P43" s="58"/>
      <c r="Q43" s="101"/>
      <c r="R43" s="101"/>
      <c r="S43" s="53"/>
      <c r="T43" s="53"/>
      <c r="U43" s="55"/>
      <c r="V43" s="55"/>
      <c r="W43" s="53"/>
      <c r="X43" s="53"/>
      <c r="Y43" s="55"/>
      <c r="Z43" s="56"/>
      <c r="AA43" s="10"/>
    </row>
    <row r="44" spans="1:27">
      <c r="A44" s="9"/>
      <c r="B44" s="98" t="s">
        <v>50</v>
      </c>
      <c r="C44" s="52"/>
      <c r="D44" s="53"/>
      <c r="E44" s="55"/>
      <c r="F44" s="55"/>
      <c r="G44" s="53"/>
      <c r="H44" s="53"/>
      <c r="I44" s="55"/>
      <c r="J44" s="55"/>
      <c r="K44" s="53"/>
      <c r="L44" s="53"/>
      <c r="M44" s="55"/>
      <c r="N44" s="55"/>
      <c r="O44" s="53"/>
      <c r="P44" s="58"/>
      <c r="Q44" s="101"/>
      <c r="R44" s="101"/>
      <c r="S44" s="53"/>
      <c r="T44" s="53"/>
      <c r="U44" s="55"/>
      <c r="V44" s="55"/>
      <c r="W44" s="53"/>
      <c r="X44" s="53"/>
      <c r="Y44" s="55"/>
      <c r="Z44" s="56"/>
      <c r="AA44" s="10"/>
    </row>
    <row r="45" spans="1:27">
      <c r="A45" s="9"/>
      <c r="B45" s="98"/>
      <c r="C45" s="52"/>
      <c r="D45" s="53"/>
      <c r="E45" s="55"/>
      <c r="F45" s="55"/>
      <c r="G45" s="53"/>
      <c r="H45" s="53"/>
      <c r="I45" s="55"/>
      <c r="J45" s="55"/>
      <c r="K45" s="53"/>
      <c r="L45" s="53"/>
      <c r="M45" s="55"/>
      <c r="N45" s="55"/>
      <c r="O45" s="53"/>
      <c r="P45" s="58"/>
      <c r="Q45" s="101"/>
      <c r="R45" s="101"/>
      <c r="S45" s="53"/>
      <c r="T45" s="53"/>
      <c r="U45" s="55"/>
      <c r="V45" s="55"/>
      <c r="W45" s="53"/>
      <c r="X45" s="53"/>
      <c r="Y45" s="55"/>
      <c r="Z45" s="56"/>
      <c r="AA45" s="10"/>
    </row>
    <row r="46" spans="1:27">
      <c r="A46" s="9"/>
      <c r="B46" s="98" t="s">
        <v>51</v>
      </c>
      <c r="C46" s="52">
        <f>REGSUM!B13</f>
        <v>700.04500000000007</v>
      </c>
      <c r="D46" s="53">
        <f>C46/$C$54*100</f>
        <v>44.882303724671182</v>
      </c>
      <c r="E46" s="55">
        <v>729.48</v>
      </c>
      <c r="F46" s="55">
        <v>43.017118864953801</v>
      </c>
      <c r="G46" s="53">
        <f>[3]WW!$C$63</f>
        <v>86</v>
      </c>
      <c r="H46" s="53">
        <f>G46/$G$54*100</f>
        <v>58.025774239255114</v>
      </c>
      <c r="I46" s="55">
        <v>14.5</v>
      </c>
      <c r="J46" s="55">
        <v>16.039823008849556</v>
      </c>
      <c r="K46" s="53">
        <f>[3]WW!$C$65</f>
        <v>109.19999999999999</v>
      </c>
      <c r="L46" s="53">
        <f>K46/$K$54*100</f>
        <v>42.726347914547304</v>
      </c>
      <c r="M46" s="55">
        <v>146.30000000000001</v>
      </c>
      <c r="N46" s="55">
        <v>65.693758419398307</v>
      </c>
      <c r="O46" s="53">
        <f>[3]WW!$C$68</f>
        <v>-23.199999999999989</v>
      </c>
      <c r="P46" s="58">
        <f>O46/$O$54*100</f>
        <v>21.607525379528724</v>
      </c>
      <c r="Q46" s="101">
        <v>-11.4</v>
      </c>
      <c r="R46" s="101">
        <v>21.348314606741571</v>
      </c>
      <c r="S46" s="53">
        <f>REGSUM!B32</f>
        <v>7722</v>
      </c>
      <c r="T46" s="53">
        <f>S46/$S$54*100</f>
        <v>98.683706070287542</v>
      </c>
      <c r="U46" s="55">
        <v>9267</v>
      </c>
      <c r="V46" s="55">
        <v>98.21939586645469</v>
      </c>
      <c r="W46" s="53">
        <v>10</v>
      </c>
      <c r="X46" s="53">
        <f>W46/$W$54*100</f>
        <v>66.666666666666657</v>
      </c>
      <c r="Y46" s="55">
        <v>10</v>
      </c>
      <c r="Z46" s="56">
        <v>62.5</v>
      </c>
      <c r="AA46" s="10"/>
    </row>
    <row r="47" spans="1:27">
      <c r="A47" s="9"/>
      <c r="B47" s="98"/>
      <c r="C47" s="60"/>
      <c r="D47" s="53"/>
      <c r="E47" s="55"/>
      <c r="F47" s="55"/>
      <c r="G47" s="53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>
      <c r="A48" s="9"/>
      <c r="B48" s="98" t="s">
        <v>56</v>
      </c>
      <c r="C48" s="52">
        <f>REGSUM!F13</f>
        <v>10.49</v>
      </c>
      <c r="D48" s="53">
        <f>C48/C54*100</f>
        <v>0.67255014473612496</v>
      </c>
      <c r="E48" s="55">
        <v>2.39</v>
      </c>
      <c r="F48" s="55">
        <v>0.14093726227893785</v>
      </c>
      <c r="G48" s="53">
        <f>[3]WW!$C$74</f>
        <v>9.1999999999999993</v>
      </c>
      <c r="H48" s="53">
        <f>G48/$G$54*100</f>
        <v>6.2074084069900808</v>
      </c>
      <c r="I48" s="55">
        <v>0</v>
      </c>
      <c r="J48" s="55">
        <v>0</v>
      </c>
      <c r="K48" s="53">
        <f>[3]WW!$C$76</f>
        <v>0.89</v>
      </c>
      <c r="L48" s="53">
        <f>K48/$K$54*100</f>
        <v>0.34822756084200646</v>
      </c>
      <c r="M48" s="55">
        <v>0.1</v>
      </c>
      <c r="N48" s="55">
        <v>4.4903457566232603E-2</v>
      </c>
      <c r="O48" s="53">
        <f>[3]WW!$C$79</f>
        <v>8.3099999999999987</v>
      </c>
      <c r="P48" s="58">
        <f>O48/$O$54*100</f>
        <v>-7.7395920648225758</v>
      </c>
      <c r="Q48" s="101">
        <v>0</v>
      </c>
      <c r="R48" s="101">
        <v>0</v>
      </c>
      <c r="S48" s="53">
        <f>REGSUM!F32</f>
        <v>99</v>
      </c>
      <c r="T48" s="53">
        <f>S48/$S$54*100</f>
        <v>1.2651757188498403</v>
      </c>
      <c r="U48" s="55">
        <v>164</v>
      </c>
      <c r="V48" s="55">
        <v>1.7382087970323263</v>
      </c>
      <c r="W48" s="53">
        <v>1</v>
      </c>
      <c r="X48" s="53">
        <f>W48/$W$54*100</f>
        <v>6.666666666666667</v>
      </c>
      <c r="Y48" s="55">
        <v>2</v>
      </c>
      <c r="Z48" s="56">
        <v>12.5</v>
      </c>
      <c r="AA48" s="10"/>
    </row>
    <row r="49" spans="1:27">
      <c r="A49" s="9"/>
      <c r="B49" s="98"/>
      <c r="C49" s="52"/>
      <c r="D49" s="53"/>
      <c r="E49" s="55"/>
      <c r="F49" s="55"/>
      <c r="G49" s="53"/>
      <c r="H49" s="53"/>
      <c r="I49" s="55"/>
      <c r="J49" s="55"/>
      <c r="K49" s="53"/>
      <c r="L49" s="53"/>
      <c r="M49" s="55"/>
      <c r="N49" s="55"/>
      <c r="O49" s="53"/>
      <c r="P49" s="58"/>
      <c r="Q49" s="101"/>
      <c r="R49" s="101"/>
      <c r="S49" s="53"/>
      <c r="T49" s="53"/>
      <c r="U49" s="55"/>
      <c r="V49" s="55"/>
      <c r="W49" s="53"/>
      <c r="X49" s="53"/>
      <c r="Y49" s="55"/>
      <c r="Z49" s="56"/>
      <c r="AA49" s="10"/>
    </row>
    <row r="50" spans="1:27">
      <c r="A50" s="9"/>
      <c r="B50" s="98" t="s">
        <v>69</v>
      </c>
      <c r="C50" s="52"/>
      <c r="D50" s="53"/>
      <c r="E50" s="55"/>
      <c r="F50" s="55"/>
      <c r="G50" s="53"/>
      <c r="H50" s="53"/>
      <c r="I50" s="55"/>
      <c r="J50" s="55"/>
      <c r="K50" s="53"/>
      <c r="L50" s="53"/>
      <c r="M50" s="55"/>
      <c r="N50" s="55"/>
      <c r="O50" s="53"/>
      <c r="P50" s="58"/>
      <c r="Q50" s="101"/>
      <c r="R50" s="101"/>
      <c r="S50" s="53"/>
      <c r="T50" s="53"/>
      <c r="U50" s="55"/>
      <c r="V50" s="55"/>
      <c r="W50" s="53"/>
      <c r="X50" s="53"/>
      <c r="Y50" s="55"/>
      <c r="Z50" s="56"/>
      <c r="AA50" s="10"/>
    </row>
    <row r="51" spans="1:27">
      <c r="A51" s="9"/>
      <c r="B51" s="98"/>
      <c r="C51" s="52"/>
      <c r="D51" s="53"/>
      <c r="E51" s="55"/>
      <c r="F51" s="55"/>
      <c r="G51" s="53"/>
      <c r="H51" s="53"/>
      <c r="I51" s="55"/>
      <c r="J51" s="55"/>
      <c r="K51" s="53"/>
      <c r="L51" s="53"/>
      <c r="M51" s="55"/>
      <c r="N51" s="55"/>
      <c r="O51" s="53"/>
      <c r="P51" s="58"/>
      <c r="Q51" s="101"/>
      <c r="R51" s="101"/>
      <c r="S51" s="53"/>
      <c r="T51" s="53"/>
      <c r="U51" s="55"/>
      <c r="V51" s="55"/>
      <c r="W51" s="53"/>
      <c r="X51" s="53"/>
      <c r="Y51" s="55"/>
      <c r="Z51" s="56"/>
      <c r="AA51" s="10"/>
    </row>
    <row r="52" spans="1:27" ht="13.5" thickBot="1">
      <c r="A52" s="9"/>
      <c r="B52" s="98" t="s">
        <v>56</v>
      </c>
      <c r="C52" s="52">
        <f>REGSUM!M20</f>
        <v>849.19999999999993</v>
      </c>
      <c r="D52" s="53">
        <f>C52/C54*100</f>
        <v>54.44514613059269</v>
      </c>
      <c r="E52" s="55">
        <v>963.92</v>
      </c>
      <c r="F52" s="55">
        <v>56.841943872767267</v>
      </c>
      <c r="G52" s="53">
        <f>[3]WW!$H$74</f>
        <v>53.010000000000005</v>
      </c>
      <c r="H52" s="53">
        <f>G52/$G$54*100</f>
        <v>35.76681735375481</v>
      </c>
      <c r="I52" s="55">
        <v>75.900000000000006</v>
      </c>
      <c r="J52" s="55">
        <v>83.960176991150448</v>
      </c>
      <c r="K52" s="53">
        <f>[3]WW!$H$76</f>
        <v>145.49</v>
      </c>
      <c r="L52" s="53">
        <f>K52/$K$54*100</f>
        <v>56.925424524610705</v>
      </c>
      <c r="M52" s="55">
        <v>76.3</v>
      </c>
      <c r="N52" s="55">
        <v>34.261338123035472</v>
      </c>
      <c r="O52" s="53">
        <f>[3]WW!$H$79</f>
        <v>-92.48</v>
      </c>
      <c r="P52" s="58">
        <f>O52/$O$54*100</f>
        <v>86.13206668529385</v>
      </c>
      <c r="Q52" s="101">
        <v>-42</v>
      </c>
      <c r="R52" s="101">
        <v>78.651685393258433</v>
      </c>
      <c r="S52" s="53">
        <f>REGSUM!M22</f>
        <v>4</v>
      </c>
      <c r="T52" s="53">
        <f>S52/$S$54*100</f>
        <v>5.1118210862619806E-2</v>
      </c>
      <c r="U52" s="55">
        <v>4</v>
      </c>
      <c r="V52" s="55">
        <v>4.2395336512983571E-2</v>
      </c>
      <c r="W52" s="53">
        <v>4</v>
      </c>
      <c r="X52" s="53">
        <f>W52/$W$54*100</f>
        <v>26.666666666666668</v>
      </c>
      <c r="Y52" s="55">
        <v>4</v>
      </c>
      <c r="Z52" s="56">
        <v>25</v>
      </c>
      <c r="AA52" s="10"/>
    </row>
    <row r="53" spans="1:27">
      <c r="A53" s="9"/>
      <c r="B53" s="84"/>
      <c r="C53" s="104"/>
      <c r="D53" s="105"/>
      <c r="E53" s="106"/>
      <c r="F53" s="106"/>
      <c r="G53" s="105"/>
      <c r="H53" s="105"/>
      <c r="I53" s="106"/>
      <c r="J53" s="106"/>
      <c r="K53" s="105"/>
      <c r="L53" s="105"/>
      <c r="M53" s="106"/>
      <c r="N53" s="106"/>
      <c r="O53" s="105"/>
      <c r="P53" s="107"/>
      <c r="Q53" s="106"/>
      <c r="R53" s="106"/>
      <c r="S53" s="105"/>
      <c r="T53" s="105"/>
      <c r="U53" s="106"/>
      <c r="V53" s="106"/>
      <c r="W53" s="105"/>
      <c r="X53" s="105"/>
      <c r="Y53" s="106"/>
      <c r="Z53" s="108"/>
      <c r="AA53" s="110"/>
    </row>
    <row r="54" spans="1:27" ht="13.5" thickBot="1">
      <c r="A54" s="9"/>
      <c r="B54" s="111" t="s">
        <v>18</v>
      </c>
      <c r="C54" s="112">
        <f>SUM(C46:C52)</f>
        <v>1559.7350000000001</v>
      </c>
      <c r="D54" s="113">
        <f>SUM(D46:D52)</f>
        <v>100</v>
      </c>
      <c r="E54" s="114">
        <v>1695.79</v>
      </c>
      <c r="F54" s="114">
        <v>100</v>
      </c>
      <c r="G54" s="113">
        <f>SUM(G46:G52)</f>
        <v>148.21</v>
      </c>
      <c r="H54" s="113">
        <f>SUM(H46:H52)</f>
        <v>100</v>
      </c>
      <c r="I54" s="114">
        <v>90.4</v>
      </c>
      <c r="J54" s="114">
        <v>100</v>
      </c>
      <c r="K54" s="113">
        <f>SUM(K46:K52)</f>
        <v>255.57999999999998</v>
      </c>
      <c r="L54" s="113">
        <f>SUM(L46:L52)</f>
        <v>100.00000000000001</v>
      </c>
      <c r="M54" s="114">
        <v>222.7</v>
      </c>
      <c r="N54" s="114">
        <v>100</v>
      </c>
      <c r="O54" s="115">
        <f>SUM(O46:O52)</f>
        <v>-107.36999999999999</v>
      </c>
      <c r="P54" s="116">
        <f>SUM(P46:P52)</f>
        <v>100</v>
      </c>
      <c r="Q54" s="114">
        <v>-53.4</v>
      </c>
      <c r="R54" s="114">
        <v>100</v>
      </c>
      <c r="S54" s="113">
        <f>SUM(S46:S52)</f>
        <v>7825</v>
      </c>
      <c r="T54" s="113">
        <f>SUM(T46:T53)</f>
        <v>100.00000000000001</v>
      </c>
      <c r="U54" s="114">
        <v>9435</v>
      </c>
      <c r="V54" s="114">
        <v>100</v>
      </c>
      <c r="W54" s="113">
        <f>SUM(W46:W52)</f>
        <v>15</v>
      </c>
      <c r="X54" s="113">
        <f>SUM(X46:X53)</f>
        <v>100</v>
      </c>
      <c r="Y54" s="114">
        <v>16</v>
      </c>
      <c r="Z54" s="117">
        <v>100</v>
      </c>
      <c r="AA54" s="10"/>
    </row>
    <row r="55" spans="1:27">
      <c r="A55" s="9"/>
      <c r="B55" s="98"/>
      <c r="C55" s="52"/>
      <c r="D55" s="53"/>
      <c r="E55" s="55"/>
      <c r="F55" s="55"/>
      <c r="G55" s="53"/>
      <c r="H55" s="53"/>
      <c r="I55" s="55"/>
      <c r="J55" s="55"/>
      <c r="K55" s="53"/>
      <c r="L55" s="53"/>
      <c r="M55" s="55"/>
      <c r="N55" s="55"/>
      <c r="O55" s="103"/>
      <c r="P55" s="58"/>
      <c r="Q55" s="101"/>
      <c r="R55" s="101"/>
      <c r="S55" s="53"/>
      <c r="T55" s="53"/>
      <c r="U55" s="55"/>
      <c r="V55" s="55"/>
      <c r="W55" s="53"/>
      <c r="X55" s="53"/>
      <c r="Y55" s="55"/>
      <c r="Z55" s="56"/>
      <c r="AA55" s="10"/>
    </row>
    <row r="56" spans="1:27">
      <c r="A56" s="9"/>
      <c r="B56" s="675"/>
      <c r="C56" s="52"/>
      <c r="D56" s="53"/>
      <c r="E56" s="55"/>
      <c r="F56" s="55"/>
      <c r="G56" s="53"/>
      <c r="H56" s="53"/>
      <c r="I56" s="55"/>
      <c r="J56" s="55"/>
      <c r="K56" s="53"/>
      <c r="L56" s="53"/>
      <c r="M56" s="55"/>
      <c r="N56" s="55"/>
      <c r="O56" s="53"/>
      <c r="P56" s="58"/>
      <c r="Q56" s="101"/>
      <c r="R56" s="101"/>
      <c r="S56" s="53"/>
      <c r="T56" s="53"/>
      <c r="U56" s="55"/>
      <c r="V56" s="55"/>
      <c r="W56" s="53"/>
      <c r="X56" s="53"/>
      <c r="Y56" s="55"/>
      <c r="Z56" s="56"/>
      <c r="AA56" s="10"/>
    </row>
    <row r="57" spans="1:27">
      <c r="A57" s="9"/>
      <c r="B57" s="98"/>
      <c r="C57" s="52"/>
      <c r="D57" s="53"/>
      <c r="E57" s="55"/>
      <c r="F57" s="55"/>
      <c r="G57" s="53"/>
      <c r="H57" s="53"/>
      <c r="I57" s="55"/>
      <c r="J57" s="55"/>
      <c r="K57" s="53"/>
      <c r="L57" s="53"/>
      <c r="M57" s="55"/>
      <c r="N57" s="55"/>
      <c r="O57" s="53"/>
      <c r="P57" s="58"/>
      <c r="Q57" s="101"/>
      <c r="R57" s="101"/>
      <c r="S57" s="53"/>
      <c r="T57" s="53"/>
      <c r="U57" s="55"/>
      <c r="V57" s="55"/>
      <c r="W57" s="53"/>
      <c r="X57" s="53"/>
      <c r="Y57" s="55"/>
      <c r="Z57" s="56"/>
      <c r="AA57" s="10"/>
    </row>
    <row r="58" spans="1:27">
      <c r="A58" s="9"/>
      <c r="B58" s="98" t="s">
        <v>17</v>
      </c>
      <c r="C58" s="52">
        <f>'FOF1'!B13</f>
        <v>27642.841690469992</v>
      </c>
      <c r="D58" s="53">
        <v>100</v>
      </c>
      <c r="E58" s="55">
        <v>27316.597530010004</v>
      </c>
      <c r="F58" s="55">
        <v>100</v>
      </c>
      <c r="G58" s="53">
        <f>[3]FOF!$C$8</f>
        <v>2838.8834999999999</v>
      </c>
      <c r="H58" s="53">
        <f>G58/G67*100</f>
        <v>100</v>
      </c>
      <c r="I58" s="55">
        <v>4775.7497000000003</v>
      </c>
      <c r="J58" s="55">
        <v>100</v>
      </c>
      <c r="K58" s="53">
        <f>[3]FOF!$C$10</f>
        <v>2225.1723999999999</v>
      </c>
      <c r="L58" s="53">
        <f>K58/K67*100</f>
        <v>100</v>
      </c>
      <c r="M58" s="55">
        <v>1623.434</v>
      </c>
      <c r="N58" s="55">
        <v>100</v>
      </c>
      <c r="O58" s="53">
        <f>[3]FOF!$C$13</f>
        <v>613.71109999999999</v>
      </c>
      <c r="P58" s="58">
        <f>O58/O67*100</f>
        <v>100</v>
      </c>
      <c r="Q58" s="101">
        <v>1381.0420000000004</v>
      </c>
      <c r="R58" s="101">
        <v>100</v>
      </c>
      <c r="S58" s="53">
        <f>'FOF1'!B39</f>
        <v>114564</v>
      </c>
      <c r="T58" s="53">
        <f>S58/S67*100</f>
        <v>100</v>
      </c>
      <c r="U58" s="55">
        <v>211429</v>
      </c>
      <c r="V58" s="55">
        <v>100</v>
      </c>
      <c r="W58" s="53">
        <v>151</v>
      </c>
      <c r="X58" s="53">
        <f>W58/W67*100</f>
        <v>100</v>
      </c>
      <c r="Y58" s="55">
        <v>129</v>
      </c>
      <c r="Z58" s="56">
        <v>100</v>
      </c>
      <c r="AA58" s="10"/>
    </row>
    <row r="59" spans="1:27">
      <c r="A59" s="9"/>
      <c r="B59" s="98"/>
      <c r="C59" s="52"/>
      <c r="D59" s="53"/>
      <c r="E59" s="55"/>
      <c r="F59" s="55"/>
      <c r="G59" s="53"/>
      <c r="H59" s="53"/>
      <c r="I59" s="55"/>
      <c r="J59" s="55"/>
      <c r="K59" s="53"/>
      <c r="L59" s="53"/>
      <c r="M59" s="55"/>
      <c r="N59" s="55"/>
      <c r="O59" s="53"/>
      <c r="P59" s="58"/>
      <c r="Q59" s="101"/>
      <c r="R59" s="101"/>
      <c r="S59" s="53"/>
      <c r="T59" s="53"/>
      <c r="U59" s="55"/>
      <c r="V59" s="55"/>
      <c r="W59" s="53"/>
      <c r="X59" s="53"/>
      <c r="Y59" s="55"/>
      <c r="Z59" s="56"/>
      <c r="AA59" s="10"/>
    </row>
    <row r="60" spans="1:27">
      <c r="A60" s="9"/>
      <c r="B60" s="98"/>
      <c r="C60" s="60"/>
      <c r="D60" s="53"/>
      <c r="E60" s="55"/>
      <c r="F60" s="55"/>
      <c r="G60" s="53"/>
      <c r="H60" s="53"/>
      <c r="I60" s="55"/>
      <c r="J60" s="55"/>
      <c r="K60" s="53"/>
      <c r="L60" s="53"/>
      <c r="M60" s="55"/>
      <c r="N60" s="55"/>
      <c r="O60" s="53"/>
      <c r="P60" s="58"/>
      <c r="Q60" s="101"/>
      <c r="R60" s="101"/>
      <c r="S60" s="53"/>
      <c r="T60" s="53"/>
      <c r="U60" s="55"/>
      <c r="V60" s="55"/>
      <c r="W60" s="53"/>
      <c r="X60" s="53"/>
      <c r="Y60" s="55"/>
      <c r="Z60" s="56"/>
      <c r="AA60" s="10"/>
    </row>
    <row r="61" spans="1:27">
      <c r="A61" s="9"/>
      <c r="B61" s="98"/>
      <c r="C61" s="52"/>
      <c r="D61" s="53"/>
      <c r="E61" s="55"/>
      <c r="F61" s="55"/>
      <c r="G61" s="53"/>
      <c r="H61" s="53"/>
      <c r="I61" s="55"/>
      <c r="J61" s="55"/>
      <c r="K61" s="53"/>
      <c r="L61" s="53"/>
      <c r="M61" s="55"/>
      <c r="N61" s="55"/>
      <c r="O61" s="53"/>
      <c r="P61" s="58"/>
      <c r="Q61" s="101"/>
      <c r="R61" s="101"/>
      <c r="S61" s="53"/>
      <c r="T61" s="53"/>
      <c r="U61" s="55"/>
      <c r="V61" s="55"/>
      <c r="W61" s="53"/>
      <c r="X61" s="53"/>
      <c r="Y61" s="55"/>
      <c r="Z61" s="56"/>
      <c r="AA61" s="10"/>
    </row>
    <row r="62" spans="1:27">
      <c r="A62" s="9"/>
      <c r="B62" s="98"/>
      <c r="C62" s="52"/>
      <c r="D62" s="53"/>
      <c r="E62" s="55"/>
      <c r="F62" s="55"/>
      <c r="G62" s="53"/>
      <c r="H62" s="53"/>
      <c r="I62" s="55"/>
      <c r="J62" s="55"/>
      <c r="K62" s="53"/>
      <c r="L62" s="53"/>
      <c r="M62" s="55"/>
      <c r="N62" s="55"/>
      <c r="O62" s="53"/>
      <c r="P62" s="58"/>
      <c r="Q62" s="101"/>
      <c r="R62" s="101"/>
      <c r="S62" s="53"/>
      <c r="T62" s="53"/>
      <c r="U62" s="55"/>
      <c r="V62" s="55"/>
      <c r="W62" s="53"/>
      <c r="X62" s="53"/>
      <c r="Y62" s="55"/>
      <c r="Z62" s="56"/>
      <c r="AA62" s="10"/>
    </row>
    <row r="63" spans="1:27">
      <c r="A63" s="9"/>
      <c r="B63" s="98"/>
      <c r="C63" s="52"/>
      <c r="D63" s="53"/>
      <c r="E63" s="55"/>
      <c r="F63" s="55"/>
      <c r="G63" s="53"/>
      <c r="H63" s="53"/>
      <c r="I63" s="55"/>
      <c r="J63" s="55"/>
      <c r="K63" s="53"/>
      <c r="L63" s="53"/>
      <c r="M63" s="55"/>
      <c r="N63" s="55"/>
      <c r="O63" s="53"/>
      <c r="P63" s="58"/>
      <c r="Q63" s="101"/>
      <c r="R63" s="101"/>
      <c r="S63" s="53"/>
      <c r="T63" s="53"/>
      <c r="U63" s="55"/>
      <c r="V63" s="55"/>
      <c r="W63" s="53"/>
      <c r="X63" s="53"/>
      <c r="Y63" s="55"/>
      <c r="Z63" s="56"/>
      <c r="AA63" s="10"/>
    </row>
    <row r="64" spans="1:27">
      <c r="A64" s="9"/>
      <c r="B64" s="98"/>
      <c r="C64" s="52"/>
      <c r="D64" s="53"/>
      <c r="E64" s="55"/>
      <c r="F64" s="55"/>
      <c r="G64" s="53"/>
      <c r="H64" s="53"/>
      <c r="I64" s="55"/>
      <c r="J64" s="55"/>
      <c r="K64" s="53"/>
      <c r="L64" s="53"/>
      <c r="M64" s="55"/>
      <c r="N64" s="55"/>
      <c r="O64" s="53"/>
      <c r="P64" s="58"/>
      <c r="Q64" s="101"/>
      <c r="R64" s="101"/>
      <c r="S64" s="53"/>
      <c r="T64" s="53"/>
      <c r="U64" s="55"/>
      <c r="V64" s="55"/>
      <c r="W64" s="53"/>
      <c r="X64" s="53"/>
      <c r="Y64" s="55"/>
      <c r="Z64" s="56"/>
      <c r="AA64" s="10"/>
    </row>
    <row r="65" spans="1:27" ht="13.5" thickBot="1">
      <c r="A65" s="9"/>
      <c r="B65" s="98"/>
      <c r="C65" s="52"/>
      <c r="D65" s="53"/>
      <c r="E65" s="55"/>
      <c r="F65" s="55"/>
      <c r="G65" s="53"/>
      <c r="H65" s="53"/>
      <c r="I65" s="55"/>
      <c r="J65" s="55"/>
      <c r="K65" s="53"/>
      <c r="L65" s="53"/>
      <c r="M65" s="55"/>
      <c r="N65" s="55"/>
      <c r="O65" s="53"/>
      <c r="P65" s="58"/>
      <c r="Q65" s="101"/>
      <c r="R65" s="101"/>
      <c r="S65" s="53"/>
      <c r="T65" s="53"/>
      <c r="U65" s="55"/>
      <c r="V65" s="55"/>
      <c r="W65" s="53"/>
      <c r="X65" s="53"/>
      <c r="Y65" s="55"/>
      <c r="Z65" s="56"/>
      <c r="AA65" s="10"/>
    </row>
    <row r="66" spans="1:27">
      <c r="A66" s="9"/>
      <c r="B66" s="84"/>
      <c r="C66" s="104"/>
      <c r="D66" s="105"/>
      <c r="E66" s="106"/>
      <c r="F66" s="106"/>
      <c r="G66" s="105"/>
      <c r="H66" s="105"/>
      <c r="I66" s="106"/>
      <c r="J66" s="106"/>
      <c r="K66" s="105"/>
      <c r="L66" s="105"/>
      <c r="M66" s="106"/>
      <c r="N66" s="106"/>
      <c r="O66" s="105"/>
      <c r="P66" s="107"/>
      <c r="Q66" s="106"/>
      <c r="R66" s="106"/>
      <c r="S66" s="105"/>
      <c r="T66" s="105"/>
      <c r="U66" s="106"/>
      <c r="V66" s="106"/>
      <c r="W66" s="105"/>
      <c r="X66" s="105"/>
      <c r="Y66" s="106"/>
      <c r="Z66" s="108"/>
      <c r="AA66" s="110"/>
    </row>
    <row r="67" spans="1:27" ht="13.5" thickBot="1">
      <c r="A67" s="9"/>
      <c r="B67" s="111" t="s">
        <v>78</v>
      </c>
      <c r="C67" s="112">
        <f>SUM(C58:C66)</f>
        <v>27642.841690469992</v>
      </c>
      <c r="D67" s="113">
        <v>100</v>
      </c>
      <c r="E67" s="114">
        <v>27316.597530010004</v>
      </c>
      <c r="F67" s="114">
        <v>100</v>
      </c>
      <c r="G67" s="113">
        <f>SUM(G58:G66)</f>
        <v>2838.8834999999999</v>
      </c>
      <c r="H67" s="113">
        <f>SUM(H58:H65)</f>
        <v>100</v>
      </c>
      <c r="I67" s="114">
        <v>4775.7497000000003</v>
      </c>
      <c r="J67" s="114">
        <v>100</v>
      </c>
      <c r="K67" s="113">
        <f>SUM(K58:K66)</f>
        <v>2225.1723999999999</v>
      </c>
      <c r="L67" s="113">
        <f>SUM(L58:L65)</f>
        <v>100</v>
      </c>
      <c r="M67" s="114">
        <v>1623.434</v>
      </c>
      <c r="N67" s="114">
        <v>100</v>
      </c>
      <c r="O67" s="115">
        <f>O58</f>
        <v>613.71109999999999</v>
      </c>
      <c r="P67" s="116">
        <f>SUM(P58:P65)</f>
        <v>100</v>
      </c>
      <c r="Q67" s="114">
        <v>1381.0420000000004</v>
      </c>
      <c r="R67" s="114">
        <v>100</v>
      </c>
      <c r="S67" s="113">
        <f>SUM(S58:S66)</f>
        <v>114564</v>
      </c>
      <c r="T67" s="113">
        <f>SUM(T58:T66)</f>
        <v>100</v>
      </c>
      <c r="U67" s="114">
        <v>211429</v>
      </c>
      <c r="V67" s="114">
        <v>100</v>
      </c>
      <c r="W67" s="113">
        <f>SUM(W58:W66)</f>
        <v>151</v>
      </c>
      <c r="X67" s="113">
        <f>SUM(X58:X66)</f>
        <v>100</v>
      </c>
      <c r="Y67" s="114">
        <v>129</v>
      </c>
      <c r="Z67" s="117">
        <v>100</v>
      </c>
      <c r="AA67" s="10"/>
    </row>
    <row r="68" spans="1:27">
      <c r="A68" s="133"/>
    </row>
    <row r="69" spans="1:27">
      <c r="A69" s="133"/>
    </row>
    <row r="70" spans="1:27">
      <c r="A70" s="133"/>
    </row>
    <row r="71" spans="1:27">
      <c r="A71" s="133"/>
    </row>
    <row r="72" spans="1:27">
      <c r="A72" s="133"/>
    </row>
    <row r="73" spans="1:27">
      <c r="A73" s="133"/>
    </row>
    <row r="74" spans="1:27">
      <c r="A74" s="133"/>
    </row>
    <row r="75" spans="1:27">
      <c r="A75" s="133"/>
    </row>
    <row r="76" spans="1:27">
      <c r="A76" s="133"/>
    </row>
    <row r="77" spans="1:27">
      <c r="A77" s="133"/>
    </row>
    <row r="78" spans="1:27">
      <c r="A78" s="133"/>
    </row>
    <row r="79" spans="1:27">
      <c r="A79" s="133"/>
    </row>
    <row r="80" spans="1:27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</sheetData>
  <sheetProtection password="DF8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&amp;CASSOCIAITON OF COLLECTIVE INVESTMENTS
QUARTERLY REPORT</oddHeader>
    <oddFooter>&amp;LNote: The figures for Funds of Funds are shown for information purposes only. Please refer the Funds of Funds page for detailed portfolio information.&amp;RPage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"/>
  <sheetViews>
    <sheetView workbookViewId="0" xr3:uid="{F9CF3CF3-643B-5BE6-8B46-32C596A47465}">
      <selection activeCell="B3" sqref="B3"/>
    </sheetView>
  </sheetViews>
  <sheetFormatPr defaultRowHeight="12.75"/>
  <cols>
    <col min="1" max="1" width="35.7109375" style="8" customWidth="1"/>
    <col min="2" max="2" width="15" style="8" customWidth="1"/>
    <col min="3" max="3" width="13.7109375" style="8" customWidth="1"/>
    <col min="4" max="4" width="5.7109375" style="8" customWidth="1"/>
    <col min="5" max="5" width="12.42578125" style="8" customWidth="1"/>
    <col min="6" max="6" width="13.7109375" style="8" customWidth="1"/>
    <col min="7" max="7" width="5.7109375" style="8" customWidth="1"/>
  </cols>
  <sheetData>
    <row r="1" spans="1:7">
      <c r="A1" s="2" t="s">
        <v>38</v>
      </c>
      <c r="B1" s="2"/>
      <c r="C1" s="1"/>
      <c r="D1" s="1"/>
      <c r="E1" s="2"/>
      <c r="F1" s="1"/>
      <c r="G1" s="1"/>
    </row>
    <row r="2" spans="1:7">
      <c r="C2" s="1"/>
      <c r="D2" s="1"/>
      <c r="F2" s="1"/>
      <c r="G2" s="1"/>
    </row>
    <row r="3" spans="1:7" ht="13.5" thickBot="1">
      <c r="A3" s="1"/>
      <c r="B3" s="1"/>
      <c r="C3" s="1"/>
      <c r="D3" s="1"/>
      <c r="E3" s="1"/>
      <c r="F3" s="1"/>
      <c r="G3" s="1"/>
    </row>
    <row r="4" spans="1:7">
      <c r="A4" s="84"/>
      <c r="B4" s="13"/>
      <c r="C4" s="85" t="s">
        <v>3</v>
      </c>
      <c r="D4" s="15"/>
      <c r="E4" s="13"/>
      <c r="F4" s="15"/>
      <c r="G4" s="86"/>
    </row>
    <row r="5" spans="1:7">
      <c r="A5" s="316"/>
      <c r="B5" s="330"/>
      <c r="C5" s="89"/>
      <c r="D5" s="23"/>
      <c r="E5" s="330"/>
      <c r="F5" s="23"/>
      <c r="G5" s="90"/>
    </row>
    <row r="6" spans="1:7">
      <c r="A6" s="88"/>
      <c r="B6" s="331" t="s">
        <v>80</v>
      </c>
      <c r="C6" s="332" t="str">
        <f>Summary!C6</f>
        <v>30/06/2004</v>
      </c>
      <c r="D6" s="29"/>
      <c r="E6" s="691" t="s">
        <v>80</v>
      </c>
      <c r="F6" s="32" t="str">
        <f>Summary!E6</f>
        <v>31/03/2004</v>
      </c>
      <c r="G6" s="33"/>
    </row>
    <row r="7" spans="1:7">
      <c r="A7" s="88"/>
      <c r="B7" s="333"/>
      <c r="C7" s="94" t="s">
        <v>11</v>
      </c>
      <c r="D7" s="95" t="s">
        <v>12</v>
      </c>
      <c r="E7" s="692"/>
      <c r="F7" s="690" t="s">
        <v>11</v>
      </c>
      <c r="G7" s="96" t="s">
        <v>12</v>
      </c>
    </row>
    <row r="8" spans="1:7">
      <c r="A8" s="98"/>
      <c r="B8" s="44"/>
      <c r="C8" s="45"/>
      <c r="D8" s="49"/>
      <c r="E8" s="693"/>
      <c r="F8" s="50"/>
      <c r="G8" s="50"/>
    </row>
    <row r="9" spans="1:7">
      <c r="A9" s="98" t="s">
        <v>50</v>
      </c>
      <c r="B9" s="44"/>
      <c r="C9" s="52"/>
      <c r="D9" s="53"/>
      <c r="E9" s="693"/>
      <c r="F9" s="55"/>
      <c r="G9" s="55"/>
    </row>
    <row r="10" spans="1:7">
      <c r="A10" s="98"/>
      <c r="B10" s="44"/>
      <c r="C10" s="52"/>
      <c r="D10" s="53"/>
      <c r="E10" s="693"/>
      <c r="F10" s="55"/>
      <c r="G10" s="55"/>
    </row>
    <row r="11" spans="1:7">
      <c r="A11" s="98" t="s">
        <v>81</v>
      </c>
      <c r="B11" s="676">
        <f>Summ3!W32</f>
        <v>148</v>
      </c>
      <c r="C11" s="52">
        <f>Summ3!C32</f>
        <v>59506.672407567428</v>
      </c>
      <c r="D11" s="53" t="e">
        <f>C11/$C$45*100</f>
        <v>#VALUE!</v>
      </c>
      <c r="E11" s="694">
        <v>122</v>
      </c>
      <c r="F11" s="55">
        <v>41690</v>
      </c>
      <c r="G11" s="55">
        <v>44</v>
      </c>
    </row>
    <row r="12" spans="1:7">
      <c r="A12" s="98"/>
      <c r="B12" s="44"/>
      <c r="C12" s="52"/>
      <c r="D12" s="53"/>
      <c r="E12" s="693"/>
      <c r="F12" s="55"/>
      <c r="G12" s="55"/>
    </row>
    <row r="13" spans="1:7">
      <c r="A13" s="98" t="s">
        <v>82</v>
      </c>
      <c r="B13" s="676">
        <f>Summ4!W12+Summ4!W14</f>
        <v>10</v>
      </c>
      <c r="C13" s="52">
        <f>Summ4!C12+Summ4!C14</f>
        <v>688.98804670000004</v>
      </c>
      <c r="D13" s="53" t="e">
        <f>C13/$C$45*100</f>
        <v>#VALUE!</v>
      </c>
      <c r="E13" s="694">
        <v>4</v>
      </c>
      <c r="F13" s="55">
        <v>1160</v>
      </c>
      <c r="G13" s="55">
        <v>1</v>
      </c>
    </row>
    <row r="14" spans="1:7">
      <c r="A14" s="98"/>
      <c r="B14" s="44"/>
      <c r="C14" s="52"/>
      <c r="D14" s="53"/>
      <c r="E14" s="693"/>
      <c r="F14" s="55"/>
      <c r="G14" s="55"/>
    </row>
    <row r="15" spans="1:7">
      <c r="A15" s="98" t="s">
        <v>83</v>
      </c>
      <c r="B15" s="676">
        <f>Summ4!W27+Summ4!W46</f>
        <v>41</v>
      </c>
      <c r="C15" s="52">
        <f>Summ4!C27+Summ4!C46</f>
        <v>11505.03372308</v>
      </c>
      <c r="D15" s="53" t="e">
        <f>C15/$C$45*100</f>
        <v>#VALUE!</v>
      </c>
      <c r="E15" s="694">
        <v>15</v>
      </c>
      <c r="F15" s="55">
        <v>11525</v>
      </c>
      <c r="G15" s="55">
        <v>12</v>
      </c>
    </row>
    <row r="16" spans="1:7">
      <c r="A16" s="98"/>
      <c r="B16" s="44"/>
      <c r="C16" s="52"/>
      <c r="D16" s="53"/>
      <c r="E16" s="693"/>
      <c r="F16" s="55"/>
      <c r="G16" s="55"/>
    </row>
    <row r="17" spans="1:7">
      <c r="A17" s="309" t="s">
        <v>43</v>
      </c>
      <c r="B17" s="677">
        <f>SUM(B11:B16)</f>
        <v>199</v>
      </c>
      <c r="C17" s="310">
        <f>SUM(C11:C15)</f>
        <v>71700.694177347425</v>
      </c>
      <c r="D17" s="311" t="e">
        <f>SUM(D11:D15)</f>
        <v>#VALUE!</v>
      </c>
      <c r="E17" s="695">
        <f>SUM(E11:E16)</f>
        <v>141</v>
      </c>
      <c r="F17" s="312">
        <v>54645</v>
      </c>
      <c r="G17" s="312">
        <v>57</v>
      </c>
    </row>
    <row r="18" spans="1:7">
      <c r="A18" s="98"/>
      <c r="B18" s="44"/>
      <c r="C18" s="52"/>
      <c r="D18" s="53"/>
      <c r="E18" s="693"/>
      <c r="F18" s="55"/>
      <c r="G18" s="55"/>
    </row>
    <row r="19" spans="1:7">
      <c r="A19" s="98"/>
      <c r="B19" s="44"/>
      <c r="C19" s="52"/>
      <c r="D19" s="53"/>
      <c r="E19" s="693"/>
      <c r="F19" s="55"/>
      <c r="G19" s="55"/>
    </row>
    <row r="20" spans="1:7">
      <c r="A20" s="98" t="s">
        <v>84</v>
      </c>
      <c r="B20" s="44"/>
      <c r="C20" s="52"/>
      <c r="D20" s="53"/>
      <c r="E20" s="693"/>
      <c r="F20" s="55"/>
      <c r="G20" s="55"/>
    </row>
    <row r="21" spans="1:7">
      <c r="A21" s="98"/>
      <c r="B21" s="44"/>
      <c r="C21" s="52"/>
      <c r="D21" s="53"/>
      <c r="E21" s="693"/>
      <c r="F21" s="55"/>
      <c r="G21" s="55"/>
    </row>
    <row r="22" spans="1:7">
      <c r="A22" s="98" t="s">
        <v>81</v>
      </c>
      <c r="B22" s="676">
        <f>Summ3!W52</f>
        <v>33</v>
      </c>
      <c r="C22" s="52">
        <f>Summ3!C52</f>
        <v>20044.36650759618</v>
      </c>
      <c r="D22" s="53" t="e">
        <f>C22/$C$45*100</f>
        <v>#VALUE!</v>
      </c>
      <c r="E22" s="694">
        <v>18</v>
      </c>
      <c r="F22" s="55">
        <v>6770</v>
      </c>
      <c r="G22" s="55">
        <v>7</v>
      </c>
    </row>
    <row r="23" spans="1:7">
      <c r="A23" s="98"/>
      <c r="B23" s="44"/>
      <c r="C23" s="52"/>
      <c r="D23" s="53"/>
      <c r="E23" s="693"/>
      <c r="F23" s="55"/>
      <c r="G23" s="55"/>
    </row>
    <row r="24" spans="1:7">
      <c r="A24" s="98" t="s">
        <v>85</v>
      </c>
      <c r="B24" s="44">
        <v>0</v>
      </c>
      <c r="C24" s="52">
        <v>0</v>
      </c>
      <c r="D24" s="53" t="e">
        <f>C24/$C$45*100</f>
        <v>#VALUE!</v>
      </c>
      <c r="E24" s="693">
        <v>0</v>
      </c>
      <c r="F24" s="55">
        <v>0</v>
      </c>
      <c r="G24" s="55">
        <v>0</v>
      </c>
    </row>
    <row r="25" spans="1:7">
      <c r="A25" s="98"/>
      <c r="B25" s="44"/>
      <c r="C25" s="52"/>
      <c r="D25" s="53"/>
      <c r="E25" s="693"/>
      <c r="F25" s="55"/>
      <c r="G25" s="55"/>
    </row>
    <row r="26" spans="1:7">
      <c r="A26" s="98" t="s">
        <v>83</v>
      </c>
      <c r="B26" s="44">
        <v>0</v>
      </c>
      <c r="C26" s="52">
        <v>0</v>
      </c>
      <c r="D26" s="53" t="e">
        <f>C26/$C$45*100</f>
        <v>#VALUE!</v>
      </c>
      <c r="E26" s="693">
        <v>0</v>
      </c>
      <c r="F26" s="55">
        <v>0</v>
      </c>
      <c r="G26" s="55">
        <v>0</v>
      </c>
    </row>
    <row r="27" spans="1:7">
      <c r="A27" s="98"/>
      <c r="B27" s="44"/>
      <c r="C27" s="52"/>
      <c r="D27" s="53"/>
      <c r="E27" s="693"/>
      <c r="F27" s="55"/>
      <c r="G27" s="55"/>
    </row>
    <row r="28" spans="1:7">
      <c r="A28" s="309" t="s">
        <v>43</v>
      </c>
      <c r="B28" s="677">
        <f>SUM(B22:B26)</f>
        <v>33</v>
      </c>
      <c r="C28" s="310" t="s">
        <v>2</v>
      </c>
      <c r="D28" s="311" t="e">
        <f>SUM(D22:D26)</f>
        <v>#VALUE!</v>
      </c>
      <c r="E28" s="695">
        <f>SUM(E22:E26)</f>
        <v>18</v>
      </c>
      <c r="F28" s="312">
        <v>6770</v>
      </c>
      <c r="G28" s="312">
        <v>7</v>
      </c>
    </row>
    <row r="29" spans="1:7">
      <c r="A29" s="98"/>
      <c r="B29" s="44"/>
      <c r="C29" s="52"/>
      <c r="D29" s="53"/>
      <c r="E29" s="693"/>
      <c r="F29" s="55"/>
      <c r="G29" s="55"/>
    </row>
    <row r="30" spans="1:7">
      <c r="A30" s="98" t="s">
        <v>86</v>
      </c>
      <c r="B30" s="676">
        <f>Summ3!W48+Summ4!W18+Summ4!W33</f>
        <v>177</v>
      </c>
      <c r="C30" s="52">
        <f>Summ3!C48+Summ4!C18+Summ4!C33</f>
        <v>36859.48051655</v>
      </c>
      <c r="D30" s="53" t="e">
        <f>C30/$C$45*100</f>
        <v>#VALUE!</v>
      </c>
      <c r="E30" s="694">
        <v>52</v>
      </c>
      <c r="F30" s="55">
        <v>7867</v>
      </c>
      <c r="G30" s="55">
        <v>8</v>
      </c>
    </row>
    <row r="31" spans="1:7">
      <c r="A31" s="98"/>
      <c r="B31" s="44"/>
      <c r="C31" s="52"/>
      <c r="D31" s="53"/>
      <c r="E31" s="693"/>
      <c r="F31" s="55"/>
      <c r="G31" s="55"/>
    </row>
    <row r="32" spans="1:7">
      <c r="A32" s="98" t="s">
        <v>87</v>
      </c>
      <c r="B32" s="44"/>
      <c r="C32" s="52"/>
      <c r="D32" s="53"/>
      <c r="E32" s="693"/>
      <c r="F32" s="55"/>
      <c r="G32" s="55"/>
    </row>
    <row r="33" spans="1:7">
      <c r="A33" s="98"/>
      <c r="B33" s="44"/>
      <c r="C33" s="52"/>
      <c r="D33" s="53"/>
      <c r="E33" s="693"/>
      <c r="F33" s="55"/>
      <c r="G33" s="55"/>
    </row>
    <row r="34" spans="1:7">
      <c r="A34" s="98" t="s">
        <v>81</v>
      </c>
      <c r="B34" s="676">
        <f>Summ3!W63</f>
        <v>25</v>
      </c>
      <c r="C34" s="52">
        <f>Summ3!C63</f>
        <v>88366.653753189996</v>
      </c>
      <c r="D34" s="53" t="e">
        <f>C34/$C$45*100</f>
        <v>#VALUE!</v>
      </c>
      <c r="E34" s="694">
        <v>13</v>
      </c>
      <c r="F34" s="55">
        <v>22996</v>
      </c>
      <c r="G34" s="55">
        <v>24</v>
      </c>
    </row>
    <row r="35" spans="1:7">
      <c r="A35" s="98"/>
      <c r="B35" s="44"/>
      <c r="C35" s="52"/>
      <c r="D35" s="53"/>
      <c r="E35" s="693"/>
      <c r="F35" s="55"/>
      <c r="G35" s="55"/>
    </row>
    <row r="36" spans="1:7">
      <c r="A36" s="98" t="s">
        <v>88</v>
      </c>
      <c r="B36" s="44"/>
      <c r="C36" s="52"/>
      <c r="D36" s="53"/>
      <c r="E36" s="693"/>
      <c r="F36" s="55"/>
      <c r="G36" s="55"/>
    </row>
    <row r="37" spans="1:7">
      <c r="A37" s="98"/>
      <c r="B37" s="44"/>
      <c r="C37" s="52"/>
      <c r="D37" s="53"/>
      <c r="E37" s="693"/>
      <c r="F37" s="55"/>
      <c r="G37" s="55"/>
    </row>
    <row r="38" spans="1:7">
      <c r="A38" s="309" t="s">
        <v>43</v>
      </c>
      <c r="B38" s="677">
        <f>SUM(B30:B37)</f>
        <v>202</v>
      </c>
      <c r="C38" s="310">
        <f>SUM(C30:C37)</f>
        <v>125226.13426974</v>
      </c>
      <c r="D38" s="311" t="e">
        <f>SUM(D30:D37)</f>
        <v>#VALUE!</v>
      </c>
      <c r="E38" s="695">
        <f>SUM(E30:E37)</f>
        <v>65</v>
      </c>
      <c r="F38" s="312">
        <v>30863</v>
      </c>
      <c r="G38" s="312">
        <v>32</v>
      </c>
    </row>
    <row r="39" spans="1:7">
      <c r="A39" s="334"/>
      <c r="B39" s="44"/>
      <c r="C39" s="52"/>
      <c r="D39" s="53"/>
      <c r="E39" s="693"/>
      <c r="F39" s="55"/>
      <c r="G39" s="55"/>
    </row>
    <row r="40" spans="1:7">
      <c r="A40" s="98" t="s">
        <v>17</v>
      </c>
      <c r="B40" s="676">
        <f>Summ4!W58</f>
        <v>151</v>
      </c>
      <c r="C40" s="52">
        <f>Summ4!C58</f>
        <v>27642.841690469992</v>
      </c>
      <c r="D40" s="53" t="e">
        <f>C40/$C$45*100</f>
        <v>#VALUE!</v>
      </c>
      <c r="E40" s="694">
        <v>23</v>
      </c>
      <c r="F40" s="55">
        <v>2045</v>
      </c>
      <c r="G40" s="55">
        <v>2</v>
      </c>
    </row>
    <row r="41" spans="1:7">
      <c r="A41" s="98"/>
      <c r="B41" s="44"/>
      <c r="C41" s="52"/>
      <c r="D41" s="53"/>
      <c r="E41" s="693"/>
      <c r="F41" s="55"/>
      <c r="G41" s="55"/>
    </row>
    <row r="42" spans="1:7">
      <c r="A42" s="98" t="s">
        <v>89</v>
      </c>
      <c r="B42" s="676">
        <f>Summ3!W54+Summ3!W56+Summ4!W37</f>
        <v>48</v>
      </c>
      <c r="C42" s="52">
        <f>Summ3!C54+Summ3!C56+Summ4!C37</f>
        <v>30365.410529850004</v>
      </c>
      <c r="D42" s="53" t="e">
        <f>C42/$C$45*100</f>
        <v>#VALUE!</v>
      </c>
      <c r="E42" s="694">
        <v>15</v>
      </c>
      <c r="F42" s="55">
        <v>3397</v>
      </c>
      <c r="G42" s="55">
        <v>4</v>
      </c>
    </row>
    <row r="43" spans="1:7" ht="13.5" thickBot="1">
      <c r="A43" s="98"/>
      <c r="B43" s="44"/>
      <c r="C43" s="60"/>
      <c r="D43" s="53"/>
      <c r="E43" s="693"/>
      <c r="F43" s="55"/>
      <c r="G43" s="55"/>
    </row>
    <row r="44" spans="1:7">
      <c r="A44" s="84"/>
      <c r="B44" s="13"/>
      <c r="C44" s="104"/>
      <c r="D44" s="105"/>
      <c r="E44" s="696"/>
      <c r="F44" s="106"/>
      <c r="G44" s="106"/>
    </row>
    <row r="45" spans="1:7" ht="13.5" thickBot="1">
      <c r="A45" s="111" t="s">
        <v>44</v>
      </c>
      <c r="B45" s="678">
        <f>B17+B28+B38+B42</f>
        <v>482</v>
      </c>
      <c r="C45" s="112" t="e">
        <f>SUM(C42+C38+C28+C17)</f>
        <v>#VALUE!</v>
      </c>
      <c r="D45" s="113" t="e">
        <f>D17+D28+D38+D42</f>
        <v>#VALUE!</v>
      </c>
      <c r="E45" s="697">
        <f>E17+E28+E38+E42</f>
        <v>239</v>
      </c>
      <c r="F45" s="114">
        <v>95674</v>
      </c>
      <c r="G45" s="114">
        <f>(F45/F45*100)</f>
        <v>100</v>
      </c>
    </row>
    <row r="46" spans="1:7">
      <c r="A46" s="133"/>
      <c r="B46" s="133"/>
      <c r="C46" s="134"/>
      <c r="D46" s="134"/>
      <c r="E46" s="133"/>
      <c r="F46" s="134"/>
      <c r="G46" s="134"/>
    </row>
    <row r="47" spans="1:7">
      <c r="A47" s="133"/>
      <c r="B47" s="133"/>
      <c r="C47" s="134"/>
      <c r="D47" s="134"/>
      <c r="E47" s="133"/>
      <c r="F47" s="134"/>
      <c r="G47" s="134"/>
    </row>
    <row r="48" spans="1:7">
      <c r="A48" s="133"/>
      <c r="B48" s="133"/>
      <c r="C48" s="134"/>
      <c r="D48" s="134"/>
      <c r="E48" s="133"/>
      <c r="F48" s="134"/>
      <c r="G48" s="134"/>
    </row>
    <row r="49" spans="1:7" ht="18.75">
      <c r="A49" s="81"/>
      <c r="B49" s="81"/>
      <c r="C49" s="137"/>
      <c r="D49" s="137"/>
      <c r="E49" s="81"/>
      <c r="F49" s="137"/>
      <c r="G49" s="137"/>
    </row>
    <row r="50" spans="1:7" ht="18.75">
      <c r="A50" s="136"/>
      <c r="B50" s="136"/>
      <c r="C50" s="136"/>
      <c r="D50" s="136"/>
      <c r="E50" s="136"/>
      <c r="F50" s="136"/>
      <c r="G50" s="136"/>
    </row>
    <row r="51" spans="1:7">
      <c r="A51" s="133"/>
      <c r="B51" s="133"/>
      <c r="C51" s="133"/>
      <c r="D51" s="133"/>
      <c r="E51" s="133"/>
      <c r="F51" s="133"/>
      <c r="G51" s="133"/>
    </row>
  </sheetData>
  <phoneticPr fontId="0" type="noConversion"/>
  <pageMargins left="0.75" right="0.75" top="1" bottom="1" header="0.5" footer="0.5"/>
  <pageSetup scale="7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04"/>
  <sheetViews>
    <sheetView workbookViewId="0" xr3:uid="{78B4E459-6924-5F8B-B7BA-2DD04133E49E}"/>
  </sheetViews>
  <sheetFormatPr defaultRowHeight="12.75"/>
  <cols>
    <col min="1" max="1" width="2.5703125" style="183" customWidth="1"/>
    <col min="2" max="2" width="30.7109375" style="183" customWidth="1"/>
    <col min="3" max="4" width="20.7109375" style="183" customWidth="1"/>
    <col min="5" max="5" width="20.85546875" style="183" customWidth="1"/>
    <col min="6" max="7" width="20.7109375" style="183" customWidth="1"/>
    <col min="8" max="8" width="17.42578125" style="183" customWidth="1"/>
    <col min="9" max="9" width="18.42578125" style="183" customWidth="1"/>
    <col min="10" max="10" width="7.42578125" style="183" customWidth="1"/>
    <col min="11" max="11" width="30.7109375" style="183" customWidth="1"/>
    <col min="12" max="18" width="20.7109375" style="183" customWidth="1"/>
    <col min="19" max="16384" width="9.140625" style="183"/>
  </cols>
  <sheetData>
    <row r="1" spans="1:18">
      <c r="B1" s="178" t="s">
        <v>90</v>
      </c>
      <c r="C1" s="180"/>
      <c r="D1" s="180"/>
      <c r="E1" s="180"/>
      <c r="G1" s="712"/>
      <c r="H1" s="182" t="str">
        <f>Summary!V1</f>
        <v>QUARTER ENDED 30 JUNE 2004</v>
      </c>
    </row>
    <row r="2" spans="1:18">
      <c r="B2" s="178"/>
      <c r="C2" s="179"/>
      <c r="D2" s="179"/>
      <c r="E2" s="179"/>
      <c r="G2" s="712"/>
      <c r="H2" s="182"/>
    </row>
    <row r="3" spans="1:18" ht="13.5" thickBot="1">
      <c r="B3" s="179"/>
      <c r="C3" s="179"/>
      <c r="D3" s="179"/>
      <c r="E3" s="179"/>
      <c r="F3" s="179"/>
      <c r="G3" s="179"/>
      <c r="H3" s="179"/>
    </row>
    <row r="4" spans="1:18">
      <c r="A4" s="181"/>
      <c r="B4" s="274"/>
      <c r="C4" s="713" t="s">
        <v>91</v>
      </c>
      <c r="D4" s="714" t="s">
        <v>92</v>
      </c>
      <c r="E4" s="714" t="s">
        <v>93</v>
      </c>
      <c r="F4" s="714" t="s">
        <v>94</v>
      </c>
      <c r="G4" s="714" t="s">
        <v>7</v>
      </c>
      <c r="H4" s="714" t="s">
        <v>95</v>
      </c>
      <c r="I4" s="715" t="s">
        <v>96</v>
      </c>
      <c r="J4" s="1121"/>
      <c r="K4" s="274"/>
      <c r="L4" s="713" t="s">
        <v>91</v>
      </c>
      <c r="M4" s="714" t="s">
        <v>92</v>
      </c>
      <c r="N4" s="714" t="s">
        <v>93</v>
      </c>
      <c r="O4" s="714" t="s">
        <v>94</v>
      </c>
      <c r="P4" s="714" t="s">
        <v>7</v>
      </c>
      <c r="Q4" s="714" t="s">
        <v>95</v>
      </c>
      <c r="R4" s="715" t="s">
        <v>96</v>
      </c>
    </row>
    <row r="5" spans="1:18">
      <c r="A5" s="181"/>
      <c r="B5" s="275"/>
      <c r="C5" s="716"/>
      <c r="D5" s="717"/>
      <c r="E5" s="717"/>
      <c r="F5" s="717"/>
      <c r="G5" s="717"/>
      <c r="H5" s="717"/>
      <c r="I5" s="718"/>
      <c r="J5" s="1121"/>
      <c r="K5" s="275"/>
      <c r="L5" s="716"/>
      <c r="M5" s="717"/>
      <c r="N5" s="717"/>
      <c r="O5" s="717"/>
      <c r="P5" s="717"/>
      <c r="Q5" s="717"/>
      <c r="R5" s="718"/>
    </row>
    <row r="6" spans="1:18" ht="13.5" thickBot="1">
      <c r="A6" s="181"/>
      <c r="B6" s="719"/>
      <c r="C6" s="716" t="s">
        <v>97</v>
      </c>
      <c r="D6" s="717" t="s">
        <v>97</v>
      </c>
      <c r="E6" s="717" t="s">
        <v>97</v>
      </c>
      <c r="F6" s="717" t="s">
        <v>97</v>
      </c>
      <c r="G6" s="717"/>
      <c r="H6" s="717"/>
      <c r="I6" s="718"/>
      <c r="J6" s="1121"/>
      <c r="K6" s="719"/>
      <c r="L6" s="716" t="s">
        <v>97</v>
      </c>
      <c r="M6" s="717" t="s">
        <v>97</v>
      </c>
      <c r="N6" s="717" t="s">
        <v>97</v>
      </c>
      <c r="O6" s="717" t="s">
        <v>97</v>
      </c>
      <c r="P6" s="717"/>
      <c r="Q6" s="717"/>
      <c r="R6" s="718"/>
    </row>
    <row r="7" spans="1:18" ht="13.5" thickTop="1">
      <c r="A7" s="181"/>
      <c r="B7" s="720">
        <v>1988</v>
      </c>
      <c r="C7" s="721"/>
      <c r="D7" s="722"/>
      <c r="E7" s="722"/>
      <c r="F7" s="722"/>
      <c r="G7" s="139"/>
      <c r="H7" s="723"/>
      <c r="I7" s="724"/>
      <c r="J7" s="1122"/>
      <c r="K7" s="720">
        <v>2001</v>
      </c>
      <c r="L7" s="721"/>
      <c r="M7" s="722"/>
      <c r="N7" s="722"/>
      <c r="O7" s="722"/>
      <c r="P7" s="139"/>
      <c r="Q7" s="723"/>
      <c r="R7" s="724"/>
    </row>
    <row r="8" spans="1:18">
      <c r="A8" s="181"/>
      <c r="B8" s="275" t="s">
        <v>98</v>
      </c>
      <c r="C8" s="725">
        <v>190.4</v>
      </c>
      <c r="D8" s="726">
        <v>-88.7</v>
      </c>
      <c r="E8" s="726">
        <v>101.7</v>
      </c>
      <c r="F8" s="726">
        <v>3484</v>
      </c>
      <c r="G8" s="138"/>
      <c r="H8" s="727">
        <v>25</v>
      </c>
      <c r="I8" s="728"/>
      <c r="J8" s="1122"/>
      <c r="K8" s="275" t="s">
        <v>98</v>
      </c>
      <c r="L8" s="1057">
        <v>23893.1</v>
      </c>
      <c r="M8" s="1060">
        <v>22637.3</v>
      </c>
      <c r="N8" s="1058">
        <f>L8-M8</f>
        <v>1255.7999999999993</v>
      </c>
      <c r="O8" s="1059">
        <v>124336.5</v>
      </c>
      <c r="P8" s="1120">
        <v>2152424</v>
      </c>
      <c r="Q8" s="1119">
        <v>348</v>
      </c>
      <c r="R8" s="1226">
        <v>29</v>
      </c>
    </row>
    <row r="9" spans="1:18">
      <c r="A9" s="181"/>
      <c r="B9" s="275" t="s">
        <v>99</v>
      </c>
      <c r="C9" s="725">
        <v>165.6</v>
      </c>
      <c r="D9" s="726">
        <v>-81.2</v>
      </c>
      <c r="E9" s="726">
        <v>84.4</v>
      </c>
      <c r="F9" s="726">
        <v>3725</v>
      </c>
      <c r="G9" s="138"/>
      <c r="H9" s="727">
        <v>25</v>
      </c>
      <c r="I9" s="728"/>
      <c r="J9" s="1122"/>
      <c r="K9" s="194" t="s">
        <v>99</v>
      </c>
      <c r="L9" s="1155">
        <v>26060.9</v>
      </c>
      <c r="M9" s="1155">
        <v>23530.1</v>
      </c>
      <c r="N9" s="1155">
        <v>2530.8000000000002</v>
      </c>
      <c r="O9" s="1155">
        <v>133862.20000000001</v>
      </c>
      <c r="P9" s="1155">
        <v>2032203</v>
      </c>
      <c r="Q9" s="183">
        <v>358</v>
      </c>
      <c r="R9" s="1225">
        <v>29</v>
      </c>
    </row>
    <row r="10" spans="1:18">
      <c r="A10" s="181"/>
      <c r="B10" s="275" t="s">
        <v>100</v>
      </c>
      <c r="C10" s="725">
        <v>182.3</v>
      </c>
      <c r="D10" s="726">
        <v>-112.3</v>
      </c>
      <c r="E10" s="726">
        <f>C10+D10</f>
        <v>70.000000000000014</v>
      </c>
      <c r="F10" s="726">
        <v>3974.7</v>
      </c>
      <c r="G10" s="138">
        <v>486374</v>
      </c>
      <c r="H10" s="727">
        <v>27</v>
      </c>
      <c r="I10" s="728"/>
      <c r="J10" s="1122"/>
      <c r="K10" s="275" t="s">
        <v>100</v>
      </c>
      <c r="L10" s="725">
        <v>38030.383999999991</v>
      </c>
      <c r="M10" s="726">
        <v>27774.717999999997</v>
      </c>
      <c r="N10" s="726">
        <v>10255.665999999999</v>
      </c>
      <c r="O10" s="741">
        <v>140410.201</v>
      </c>
      <c r="P10" s="138">
        <v>2010475</v>
      </c>
      <c r="Q10" s="727">
        <v>395</v>
      </c>
      <c r="R10" s="1061">
        <v>30</v>
      </c>
    </row>
    <row r="11" spans="1:18" ht="13.5" thickBot="1">
      <c r="A11" s="181"/>
      <c r="B11" s="275" t="s">
        <v>101</v>
      </c>
      <c r="C11" s="725">
        <v>248.3</v>
      </c>
      <c r="D11" s="726">
        <v>-110.6</v>
      </c>
      <c r="E11" s="726">
        <f>C11+D11</f>
        <v>137.70000000000002</v>
      </c>
      <c r="F11" s="726">
        <v>4386.6000000000004</v>
      </c>
      <c r="G11" s="138">
        <v>493911</v>
      </c>
      <c r="H11" s="727">
        <v>30</v>
      </c>
      <c r="I11" s="728">
        <v>14</v>
      </c>
      <c r="J11" s="1122"/>
      <c r="K11" s="275" t="s">
        <v>101</v>
      </c>
      <c r="L11" s="725">
        <v>40822.873000000007</v>
      </c>
      <c r="M11" s="726">
        <v>26289.867000000002</v>
      </c>
      <c r="N11" s="726">
        <v>14533.005999999999</v>
      </c>
      <c r="O11" s="741">
        <v>174588.41253299997</v>
      </c>
      <c r="P11" s="138">
        <v>2344827</v>
      </c>
      <c r="Q11" s="727">
        <v>426</v>
      </c>
      <c r="R11" s="728">
        <v>29</v>
      </c>
    </row>
    <row r="12" spans="1:18" ht="13.5" thickTop="1">
      <c r="A12" s="181"/>
      <c r="B12" s="275"/>
      <c r="C12" s="721"/>
      <c r="D12" s="722"/>
      <c r="E12" s="722"/>
      <c r="F12" s="722"/>
      <c r="G12" s="139"/>
      <c r="H12" s="723"/>
      <c r="I12" s="724"/>
      <c r="J12" s="1122"/>
      <c r="K12" s="275"/>
      <c r="L12" s="742">
        <f>SUM(L8:L11)</f>
        <v>128807.257</v>
      </c>
      <c r="M12" s="742">
        <f>SUM(M8:M11)</f>
        <v>100231.98499999999</v>
      </c>
      <c r="N12" s="742">
        <f>SUM(N8:N11)</f>
        <v>28575.271999999997</v>
      </c>
      <c r="O12" s="742"/>
      <c r="P12" s="742"/>
      <c r="Q12" s="742"/>
      <c r="R12" s="742"/>
    </row>
    <row r="13" spans="1:18" ht="13.5" thickBot="1">
      <c r="A13" s="181"/>
      <c r="B13" s="275"/>
      <c r="C13" s="729">
        <f>SUM(C8:C11)</f>
        <v>786.59999999999991</v>
      </c>
      <c r="D13" s="730">
        <f>SUM(D8:D11)</f>
        <v>-392.79999999999995</v>
      </c>
      <c r="E13" s="730">
        <f>SUM(E8:E11)</f>
        <v>393.80000000000007</v>
      </c>
      <c r="F13" s="730"/>
      <c r="G13" s="731"/>
      <c r="H13" s="732"/>
      <c r="I13" s="733"/>
      <c r="J13" s="1122"/>
      <c r="K13" s="277"/>
      <c r="L13" s="729"/>
      <c r="M13" s="730"/>
      <c r="N13" s="730"/>
      <c r="O13" s="730"/>
      <c r="P13" s="732"/>
      <c r="Q13" s="732"/>
      <c r="R13" s="733"/>
    </row>
    <row r="14" spans="1:18" ht="13.5" thickTop="1">
      <c r="A14" s="181"/>
      <c r="B14" s="720">
        <v>1989</v>
      </c>
      <c r="C14" s="725"/>
      <c r="D14" s="726"/>
      <c r="E14" s="726"/>
      <c r="F14" s="726"/>
      <c r="G14" s="138"/>
      <c r="H14" s="727"/>
      <c r="I14" s="728"/>
      <c r="J14" s="1122"/>
      <c r="K14" s="720">
        <v>2002</v>
      </c>
      <c r="L14" s="721"/>
      <c r="M14" s="722"/>
      <c r="N14" s="722"/>
      <c r="O14" s="722"/>
      <c r="P14" s="139"/>
      <c r="Q14" s="723"/>
      <c r="R14" s="724"/>
    </row>
    <row r="15" spans="1:18" ht="14.25" customHeight="1">
      <c r="A15" s="181"/>
      <c r="B15" s="275" t="s">
        <v>98</v>
      </c>
      <c r="C15" s="725">
        <v>323.8</v>
      </c>
      <c r="D15" s="726">
        <f>-(106.5+48.8+22.3)</f>
        <v>-177.60000000000002</v>
      </c>
      <c r="E15" s="726">
        <f>C15+D15</f>
        <v>146.19999999999999</v>
      </c>
      <c r="F15" s="726">
        <v>5268.6</v>
      </c>
      <c r="G15" s="138">
        <v>521517</v>
      </c>
      <c r="H15" s="727">
        <v>30</v>
      </c>
      <c r="I15" s="728"/>
      <c r="J15" s="1122"/>
      <c r="K15" s="275" t="s">
        <v>98</v>
      </c>
      <c r="L15" s="1057">
        <v>29232.14</v>
      </c>
      <c r="M15" s="1060">
        <v>26693.653999999999</v>
      </c>
      <c r="N15" s="1058">
        <v>2538.4860000000003</v>
      </c>
      <c r="O15" s="1059">
        <v>176281.77100000001</v>
      </c>
      <c r="P15" s="1120">
        <v>2131612</v>
      </c>
      <c r="Q15" s="1119">
        <v>434</v>
      </c>
      <c r="R15" s="1226">
        <v>29</v>
      </c>
    </row>
    <row r="16" spans="1:18">
      <c r="A16" s="181"/>
      <c r="B16" s="275" t="s">
        <v>99</v>
      </c>
      <c r="C16" s="725">
        <f>214.6+65.9+53.3</f>
        <v>333.8</v>
      </c>
      <c r="D16" s="726">
        <f>-(135.3+66.3+25.7)</f>
        <v>-227.3</v>
      </c>
      <c r="E16" s="726">
        <f>C16+D16</f>
        <v>106.5</v>
      </c>
      <c r="F16" s="726">
        <v>5627.5</v>
      </c>
      <c r="G16" s="138">
        <v>537370</v>
      </c>
      <c r="H16" s="727">
        <v>31</v>
      </c>
      <c r="I16" s="728"/>
      <c r="J16" s="1122"/>
      <c r="K16" s="194" t="s">
        <v>99</v>
      </c>
      <c r="L16" s="1057">
        <v>38231.159000000007</v>
      </c>
      <c r="M16" s="1057">
        <v>31472.278000000002</v>
      </c>
      <c r="N16" s="1058">
        <v>6758.8810000000012</v>
      </c>
      <c r="O16" s="1059">
        <v>178093.43800000002</v>
      </c>
      <c r="P16" s="1120">
        <v>2086608.7</v>
      </c>
      <c r="Q16" s="1119">
        <v>437</v>
      </c>
      <c r="R16" s="1226">
        <v>28</v>
      </c>
    </row>
    <row r="17" spans="1:18">
      <c r="A17" s="181"/>
      <c r="B17" s="275" t="s">
        <v>100</v>
      </c>
      <c r="C17" s="725">
        <f>265.3+53.9+33.6</f>
        <v>352.8</v>
      </c>
      <c r="D17" s="726">
        <f>-(132.1+47.2+20.3)</f>
        <v>-199.60000000000002</v>
      </c>
      <c r="E17" s="726">
        <f>C17+D17</f>
        <v>153.19999999999999</v>
      </c>
      <c r="F17" s="726">
        <v>6072.7</v>
      </c>
      <c r="G17" s="138">
        <v>556466</v>
      </c>
      <c r="H17" s="727">
        <v>31</v>
      </c>
      <c r="I17" s="728"/>
      <c r="J17" s="1122"/>
      <c r="K17" s="275" t="s">
        <v>100</v>
      </c>
      <c r="L17" s="1057">
        <v>34336.808352000007</v>
      </c>
      <c r="M17" s="1057">
        <v>28481.877924</v>
      </c>
      <c r="N17" s="1058">
        <v>5854.9304279999978</v>
      </c>
      <c r="O17" s="1059">
        <v>177952.23810019004</v>
      </c>
      <c r="P17" s="1120">
        <v>1955427.443</v>
      </c>
      <c r="Q17" s="1119">
        <v>447</v>
      </c>
      <c r="R17" s="1226">
        <v>29</v>
      </c>
    </row>
    <row r="18" spans="1:18" ht="13.5" thickBot="1">
      <c r="A18" s="181"/>
      <c r="B18" s="275" t="s">
        <v>101</v>
      </c>
      <c r="C18" s="725">
        <f>270.1+44.1+52</f>
        <v>366.20000000000005</v>
      </c>
      <c r="D18" s="726">
        <f>-(135.4+54.3+16.9)</f>
        <v>-206.6</v>
      </c>
      <c r="E18" s="726">
        <f>C18+D18</f>
        <v>159.60000000000005</v>
      </c>
      <c r="F18" s="726">
        <v>6642.7</v>
      </c>
      <c r="G18" s="138">
        <v>567141</v>
      </c>
      <c r="H18" s="727">
        <v>31</v>
      </c>
      <c r="I18" s="728">
        <v>14</v>
      </c>
      <c r="J18" s="1122"/>
      <c r="K18" s="275" t="s">
        <v>101</v>
      </c>
      <c r="L18" s="1057">
        <v>34796.945999999996</v>
      </c>
      <c r="M18" s="1057">
        <v>31177.726999999999</v>
      </c>
      <c r="N18" s="1058">
        <v>3619.2189999999987</v>
      </c>
      <c r="O18" s="1059">
        <v>179825.78640699197</v>
      </c>
      <c r="P18" s="1120">
        <v>2087388</v>
      </c>
      <c r="Q18" s="1119">
        <v>460</v>
      </c>
      <c r="R18" s="1226">
        <v>29</v>
      </c>
    </row>
    <row r="19" spans="1:18" ht="12.75" customHeight="1" thickTop="1">
      <c r="A19" s="181"/>
      <c r="B19" s="275"/>
      <c r="C19" s="721"/>
      <c r="D19" s="722"/>
      <c r="E19" s="722"/>
      <c r="F19" s="722"/>
      <c r="G19" s="139"/>
      <c r="H19" s="723"/>
      <c r="I19" s="724"/>
      <c r="J19" s="1122"/>
      <c r="K19" s="275"/>
      <c r="L19" s="742">
        <f>SUM(L15:L18)</f>
        <v>136597.05335200002</v>
      </c>
      <c r="M19" s="742">
        <f>SUM(M15:M18)</f>
        <v>117825.536924</v>
      </c>
      <c r="N19" s="742">
        <f>SUM(N15:N18)</f>
        <v>18771.516427999999</v>
      </c>
      <c r="O19" s="742"/>
      <c r="P19" s="742"/>
      <c r="Q19" s="742"/>
      <c r="R19" s="742"/>
    </row>
    <row r="20" spans="1:18" ht="12.75" customHeight="1" thickBot="1">
      <c r="A20" s="181"/>
      <c r="B20" s="275"/>
      <c r="C20" s="725">
        <f>SUM(C15:C18)</f>
        <v>1376.6000000000001</v>
      </c>
      <c r="D20" s="726">
        <f>SUM(D15:D18)</f>
        <v>-811.1</v>
      </c>
      <c r="E20" s="726">
        <f>SUM(E15:E18)</f>
        <v>565.5</v>
      </c>
      <c r="F20" s="726"/>
      <c r="G20" s="138"/>
      <c r="H20" s="727"/>
      <c r="I20" s="728"/>
      <c r="J20" s="1122"/>
      <c r="K20" s="277"/>
      <c r="L20" s="729"/>
      <c r="M20" s="730"/>
      <c r="N20" s="730"/>
      <c r="O20" s="730"/>
      <c r="P20" s="732"/>
      <c r="Q20" s="732"/>
      <c r="R20" s="733"/>
    </row>
    <row r="21" spans="1:18" ht="13.5" thickTop="1">
      <c r="A21" s="181"/>
      <c r="B21" s="734" t="s">
        <v>102</v>
      </c>
      <c r="C21" s="721"/>
      <c r="D21" s="722"/>
      <c r="E21" s="722"/>
      <c r="F21" s="722"/>
      <c r="G21" s="139"/>
      <c r="H21" s="723"/>
      <c r="I21" s="724"/>
      <c r="J21" s="1122"/>
      <c r="K21" s="720">
        <v>2003</v>
      </c>
      <c r="L21" s="721"/>
      <c r="M21" s="722"/>
      <c r="N21" s="722"/>
      <c r="O21" s="722"/>
      <c r="P21" s="139"/>
      <c r="Q21" s="723"/>
      <c r="R21" s="724"/>
    </row>
    <row r="22" spans="1:18">
      <c r="A22" s="181"/>
      <c r="B22" s="275" t="s">
        <v>98</v>
      </c>
      <c r="C22" s="725">
        <f>411.1+174.2+53.3</f>
        <v>638.59999999999991</v>
      </c>
      <c r="D22" s="726">
        <f>-(179.1+71.2+23.6)</f>
        <v>-273.90000000000003</v>
      </c>
      <c r="E22" s="726">
        <f>C22+D22</f>
        <v>364.69999999999987</v>
      </c>
      <c r="F22" s="726">
        <v>7623.6</v>
      </c>
      <c r="G22" s="138">
        <v>601082</v>
      </c>
      <c r="H22" s="727">
        <v>33</v>
      </c>
      <c r="I22" s="728"/>
      <c r="J22" s="1122"/>
      <c r="K22" s="275" t="s">
        <v>98</v>
      </c>
      <c r="L22" s="1057">
        <v>34621.553000000007</v>
      </c>
      <c r="M22" s="1060">
        <v>30310.963188999998</v>
      </c>
      <c r="N22" s="1058">
        <v>4310.5898110000089</v>
      </c>
      <c r="O22" s="1059">
        <v>174078.95013275088</v>
      </c>
      <c r="P22" s="1120">
        <v>1971717</v>
      </c>
      <c r="Q22" s="1119">
        <v>466</v>
      </c>
      <c r="R22" s="1226">
        <v>29</v>
      </c>
    </row>
    <row r="23" spans="1:18">
      <c r="A23" s="181"/>
      <c r="B23" s="275" t="s">
        <v>99</v>
      </c>
      <c r="C23" s="725">
        <f>362.7+75.6+38.5</f>
        <v>476.79999999999995</v>
      </c>
      <c r="D23" s="726">
        <f>-(128.5+51.2+29.8)</f>
        <v>-209.5</v>
      </c>
      <c r="E23" s="726">
        <f>C23+D23</f>
        <v>267.29999999999995</v>
      </c>
      <c r="F23" s="726">
        <v>7583</v>
      </c>
      <c r="G23" s="138">
        <v>644834</v>
      </c>
      <c r="H23" s="727">
        <v>36</v>
      </c>
      <c r="I23" s="728"/>
      <c r="J23" s="1122"/>
      <c r="K23" s="194" t="s">
        <v>99</v>
      </c>
      <c r="L23" s="1057">
        <v>43195.241782000005</v>
      </c>
      <c r="M23" s="1057">
        <v>32855.090783000007</v>
      </c>
      <c r="N23" s="1058">
        <v>10340.150999000005</v>
      </c>
      <c r="O23" s="1059">
        <v>191954.78074173111</v>
      </c>
      <c r="P23" s="1120">
        <v>2113593</v>
      </c>
      <c r="Q23" s="1119">
        <v>475</v>
      </c>
      <c r="R23" s="1226">
        <v>29</v>
      </c>
    </row>
    <row r="24" spans="1:18">
      <c r="A24" s="181"/>
      <c r="B24" s="275" t="s">
        <v>100</v>
      </c>
      <c r="C24" s="725">
        <f>400.6+80.3+62.4</f>
        <v>543.30000000000007</v>
      </c>
      <c r="D24" s="726">
        <f>-(176.5+61.5+22.9)</f>
        <v>-260.89999999999998</v>
      </c>
      <c r="E24" s="726">
        <f>C24+D24</f>
        <v>282.40000000000009</v>
      </c>
      <c r="F24" s="726">
        <v>7202.9</v>
      </c>
      <c r="G24" s="138">
        <v>706675</v>
      </c>
      <c r="H24" s="727">
        <v>36</v>
      </c>
      <c r="I24" s="728"/>
      <c r="J24" s="1122"/>
      <c r="K24" s="275" t="s">
        <v>100</v>
      </c>
      <c r="L24" s="1057">
        <v>49279.882160000001</v>
      </c>
      <c r="M24" s="1057">
        <v>37986.361499999992</v>
      </c>
      <c r="N24" s="1058">
        <v>11293.520659999995</v>
      </c>
      <c r="O24" s="1059">
        <v>203965.1039401787</v>
      </c>
      <c r="P24" s="1120">
        <v>2430069</v>
      </c>
      <c r="Q24" s="1119">
        <v>482</v>
      </c>
      <c r="R24" s="1226">
        <v>29</v>
      </c>
    </row>
    <row r="25" spans="1:18" ht="13.5" thickBot="1">
      <c r="A25" s="181"/>
      <c r="B25" s="275" t="s">
        <v>101</v>
      </c>
      <c r="C25" s="725">
        <v>449.8</v>
      </c>
      <c r="D25" s="726">
        <f>-(176.5+40.5+24.4)</f>
        <v>-241.4</v>
      </c>
      <c r="E25" s="726">
        <f>C25+D25</f>
        <v>208.4</v>
      </c>
      <c r="F25" s="726">
        <v>7550.1</v>
      </c>
      <c r="G25" s="138">
        <v>735405</v>
      </c>
      <c r="H25" s="727">
        <v>36</v>
      </c>
      <c r="I25" s="728">
        <v>18</v>
      </c>
      <c r="J25" s="1122"/>
      <c r="K25" s="275" t="s">
        <v>101</v>
      </c>
      <c r="L25" s="1057">
        <v>57301.868000000002</v>
      </c>
      <c r="M25" s="1057">
        <v>44344.303999999996</v>
      </c>
      <c r="N25" s="1058">
        <v>12957.564000000008</v>
      </c>
      <c r="O25" s="1059">
        <v>230343.5320286733</v>
      </c>
      <c r="P25" s="1120">
        <v>2065843</v>
      </c>
      <c r="Q25" s="1119">
        <v>466</v>
      </c>
      <c r="R25" s="1226">
        <v>26</v>
      </c>
    </row>
    <row r="26" spans="1:18" ht="13.5" thickTop="1">
      <c r="A26" s="181"/>
      <c r="B26" s="275"/>
      <c r="C26" s="721"/>
      <c r="D26" s="722"/>
      <c r="E26" s="722"/>
      <c r="F26" s="722"/>
      <c r="G26" s="139"/>
      <c r="H26" s="723"/>
      <c r="I26" s="724"/>
      <c r="J26" s="1122"/>
      <c r="K26" s="275"/>
      <c r="L26" s="742">
        <f>SUM(L22:L25)</f>
        <v>184398.54494200001</v>
      </c>
      <c r="M26" s="742">
        <f>SUM(M22:M25)</f>
        <v>145496.719472</v>
      </c>
      <c r="N26" s="742">
        <f>SUM(N22:N25)</f>
        <v>38901.825470000018</v>
      </c>
      <c r="O26" s="742"/>
      <c r="P26" s="742"/>
      <c r="Q26" s="742"/>
      <c r="R26" s="742"/>
    </row>
    <row r="27" spans="1:18" ht="13.5" thickBot="1">
      <c r="A27" s="181"/>
      <c r="B27" s="275"/>
      <c r="C27" s="725">
        <f>SUM(C22:C25)</f>
        <v>2108.5</v>
      </c>
      <c r="D27" s="726">
        <f>SUM(D22:D25)</f>
        <v>-985.69999999999993</v>
      </c>
      <c r="E27" s="726">
        <f>SUM(E22:E25)</f>
        <v>1122.8</v>
      </c>
      <c r="F27" s="726"/>
      <c r="G27" s="138"/>
      <c r="H27" s="727"/>
      <c r="I27" s="728"/>
      <c r="J27" s="1122"/>
      <c r="K27" s="277"/>
      <c r="L27" s="729"/>
      <c r="M27" s="730"/>
      <c r="N27" s="730"/>
      <c r="O27" s="730"/>
      <c r="P27" s="732"/>
      <c r="Q27" s="732"/>
      <c r="R27" s="733"/>
    </row>
    <row r="28" spans="1:18" ht="13.5" thickTop="1">
      <c r="A28" s="181"/>
      <c r="B28" s="734" t="s">
        <v>103</v>
      </c>
      <c r="C28" s="721" t="s">
        <v>2</v>
      </c>
      <c r="D28" s="722"/>
      <c r="E28" s="722"/>
      <c r="F28" s="722"/>
      <c r="G28" s="139"/>
      <c r="H28" s="723"/>
      <c r="I28" s="724"/>
      <c r="J28" s="1122"/>
      <c r="K28" s="720">
        <v>2004</v>
      </c>
      <c r="L28" s="721"/>
      <c r="M28" s="722"/>
      <c r="N28" s="722"/>
      <c r="O28" s="722"/>
      <c r="P28" s="139"/>
      <c r="Q28" s="723"/>
      <c r="R28" s="724"/>
    </row>
    <row r="29" spans="1:18">
      <c r="A29" s="181"/>
      <c r="B29" s="275" t="s">
        <v>98</v>
      </c>
      <c r="C29" s="725">
        <f>410.3+71.2+96.3</f>
        <v>577.79999999999995</v>
      </c>
      <c r="D29" s="726">
        <f>-(166.8+40.6+39.7)</f>
        <v>-247.10000000000002</v>
      </c>
      <c r="E29" s="726">
        <f>C29+D29</f>
        <v>330.69999999999993</v>
      </c>
      <c r="F29" s="726">
        <v>8332.6</v>
      </c>
      <c r="G29" s="138">
        <v>753505</v>
      </c>
      <c r="H29" s="727">
        <v>37</v>
      </c>
      <c r="I29" s="728"/>
      <c r="J29" s="1122"/>
      <c r="K29" s="275" t="s">
        <v>98</v>
      </c>
      <c r="L29" s="1057">
        <v>55782.114300000001</v>
      </c>
      <c r="M29" s="1483">
        <v>44348.452400000002</v>
      </c>
      <c r="N29" s="1058">
        <v>11433.661899999997</v>
      </c>
      <c r="O29" s="1059">
        <v>243539.38344335638</v>
      </c>
      <c r="P29" s="1120">
        <v>2164001</v>
      </c>
      <c r="Q29" s="1119">
        <v>463</v>
      </c>
      <c r="R29" s="1226">
        <v>25</v>
      </c>
    </row>
    <row r="30" spans="1:18">
      <c r="A30" s="181"/>
      <c r="B30" s="275" t="s">
        <v>99</v>
      </c>
      <c r="C30" s="725">
        <f>539.6+93.4+101.9</f>
        <v>734.9</v>
      </c>
      <c r="D30" s="726">
        <f>-(194+56.4+34.3)</f>
        <v>-284.7</v>
      </c>
      <c r="E30" s="726">
        <f>C30+D30</f>
        <v>450.2</v>
      </c>
      <c r="F30" s="726">
        <v>9632</v>
      </c>
      <c r="G30" s="138">
        <v>795090</v>
      </c>
      <c r="H30" s="727">
        <v>38</v>
      </c>
      <c r="I30" s="728"/>
      <c r="J30" s="1122"/>
      <c r="K30" s="194" t="s">
        <v>99</v>
      </c>
      <c r="L30" s="1057">
        <f>Summary!G25</f>
        <v>56834.113599999997</v>
      </c>
      <c r="M30" s="1057">
        <f>Summary!K25</f>
        <v>47576.525699999998</v>
      </c>
      <c r="N30" s="1058">
        <f>Summary!O25</f>
        <v>9257.5878999999932</v>
      </c>
      <c r="O30" s="1059">
        <f>Summary!C25</f>
        <v>249576.8024845336</v>
      </c>
      <c r="P30" s="1120">
        <f>Summary!S25</f>
        <v>1879942</v>
      </c>
      <c r="Q30" s="1119">
        <f>Summary!W25</f>
        <v>497</v>
      </c>
      <c r="R30" s="1226">
        <v>25</v>
      </c>
    </row>
    <row r="31" spans="1:18">
      <c r="A31" s="181"/>
      <c r="B31" s="275" t="s">
        <v>100</v>
      </c>
      <c r="C31" s="725">
        <f>579.1+111.4+100.1</f>
        <v>790.6</v>
      </c>
      <c r="D31" s="726">
        <f>-(345.9+156.7+53.9)</f>
        <v>-556.5</v>
      </c>
      <c r="E31" s="726">
        <f>C31+D31</f>
        <v>234.10000000000002</v>
      </c>
      <c r="F31" s="726">
        <v>10029.6</v>
      </c>
      <c r="G31" s="138">
        <v>857638</v>
      </c>
      <c r="H31" s="727">
        <v>38</v>
      </c>
      <c r="I31" s="728"/>
      <c r="J31" s="1122"/>
      <c r="K31" s="275" t="s">
        <v>100</v>
      </c>
      <c r="L31" s="1057">
        <v>0</v>
      </c>
      <c r="M31" s="1057">
        <v>0</v>
      </c>
      <c r="N31" s="1058">
        <v>0</v>
      </c>
      <c r="O31" s="1059">
        <v>0</v>
      </c>
      <c r="P31" s="1120">
        <v>0</v>
      </c>
      <c r="Q31" s="1119">
        <v>0</v>
      </c>
      <c r="R31" s="1226">
        <v>0</v>
      </c>
    </row>
    <row r="32" spans="1:18" ht="13.5" thickBot="1">
      <c r="A32" s="181"/>
      <c r="B32" s="275" t="s">
        <v>101</v>
      </c>
      <c r="C32" s="725">
        <f>598.9+120.5+116.3</f>
        <v>835.69999999999993</v>
      </c>
      <c r="D32" s="726">
        <f>-(278.5+52.2+72)</f>
        <v>-402.7</v>
      </c>
      <c r="E32" s="726">
        <f>C32+D32</f>
        <v>432.99999999999994</v>
      </c>
      <c r="F32" s="726">
        <v>11397.1</v>
      </c>
      <c r="G32" s="138">
        <v>938254</v>
      </c>
      <c r="H32" s="727">
        <v>41</v>
      </c>
      <c r="I32" s="728">
        <v>20</v>
      </c>
      <c r="J32" s="1122"/>
      <c r="K32" s="275" t="s">
        <v>101</v>
      </c>
      <c r="L32" s="1057">
        <f>Summary!G32</f>
        <v>0</v>
      </c>
      <c r="M32" s="1057">
        <f>Summary!K32</f>
        <v>0</v>
      </c>
      <c r="N32" s="1058">
        <f>Summary!O32</f>
        <v>0</v>
      </c>
      <c r="O32" s="1059">
        <f>Summary!C32</f>
        <v>0</v>
      </c>
      <c r="P32" s="1120">
        <f>Summary!S32</f>
        <v>0</v>
      </c>
      <c r="Q32" s="1119">
        <f>Summary!W32</f>
        <v>0</v>
      </c>
      <c r="R32" s="1226">
        <v>0</v>
      </c>
    </row>
    <row r="33" spans="1:18" ht="13.5" thickTop="1">
      <c r="A33" s="181"/>
      <c r="B33" s="275"/>
      <c r="C33" s="721"/>
      <c r="D33" s="722"/>
      <c r="E33" s="722"/>
      <c r="F33" s="722"/>
      <c r="G33" s="139"/>
      <c r="H33" s="723"/>
      <c r="I33" s="724"/>
      <c r="J33" s="1122"/>
      <c r="K33" s="275"/>
      <c r="L33" s="742">
        <f>SUM(L29:L32)</f>
        <v>112616.2279</v>
      </c>
      <c r="M33" s="742">
        <f>SUM(M29:M32)</f>
        <v>91924.978100000008</v>
      </c>
      <c r="N33" s="742">
        <f>SUM(N29:N32)</f>
        <v>20691.249799999991</v>
      </c>
      <c r="O33" s="742"/>
      <c r="P33" s="742"/>
      <c r="Q33" s="742"/>
      <c r="R33" s="742"/>
    </row>
    <row r="34" spans="1:18" ht="13.5" thickBot="1">
      <c r="A34" s="181"/>
      <c r="B34" s="275"/>
      <c r="C34" s="725">
        <f>SUM(C29:C32)</f>
        <v>2938.9999999999995</v>
      </c>
      <c r="D34" s="726">
        <f>SUM(D29:D32)</f>
        <v>-1491</v>
      </c>
      <c r="E34" s="726">
        <f>SUM(E29:E32)</f>
        <v>1447.9999999999998</v>
      </c>
      <c r="F34" s="726"/>
      <c r="G34" s="138"/>
      <c r="H34" s="727"/>
      <c r="I34" s="728"/>
      <c r="J34" s="1122"/>
      <c r="K34" s="277"/>
      <c r="L34" s="729"/>
      <c r="M34" s="730"/>
      <c r="N34" s="730"/>
      <c r="O34" s="730"/>
      <c r="P34" s="732"/>
      <c r="Q34" s="732"/>
      <c r="R34" s="733"/>
    </row>
    <row r="35" spans="1:18" ht="13.5" thickTop="1">
      <c r="A35" s="181"/>
      <c r="B35" s="734" t="s">
        <v>104</v>
      </c>
      <c r="C35" s="721"/>
      <c r="D35" s="722"/>
      <c r="E35" s="722"/>
      <c r="F35" s="722"/>
      <c r="G35" s="139"/>
      <c r="H35" s="723"/>
      <c r="I35" s="724"/>
      <c r="J35" s="1122"/>
    </row>
    <row r="36" spans="1:18">
      <c r="A36" s="181"/>
      <c r="B36" s="275" t="s">
        <v>98</v>
      </c>
      <c r="C36" s="725">
        <v>898.1</v>
      </c>
      <c r="D36" s="726">
        <f>-(346.4+78.5+74.8)</f>
        <v>-499.7</v>
      </c>
      <c r="E36" s="726">
        <f>C36+D36</f>
        <v>398.40000000000003</v>
      </c>
      <c r="F36" s="726">
        <v>12132.5</v>
      </c>
      <c r="G36" s="138">
        <v>1005197</v>
      </c>
      <c r="H36" s="727">
        <v>41</v>
      </c>
      <c r="I36" s="728"/>
      <c r="J36" s="1122"/>
    </row>
    <row r="37" spans="1:18">
      <c r="A37" s="181"/>
      <c r="B37" s="275" t="s">
        <v>99</v>
      </c>
      <c r="C37" s="725">
        <f>733.5+138.2+262.4</f>
        <v>1134.0999999999999</v>
      </c>
      <c r="D37" s="726">
        <f>-(382.9+68.9+82.2)</f>
        <v>-534</v>
      </c>
      <c r="E37" s="726">
        <f>C37+D37</f>
        <v>600.09999999999991</v>
      </c>
      <c r="F37" s="726">
        <v>12858.1</v>
      </c>
      <c r="G37" s="138">
        <v>1076270</v>
      </c>
      <c r="H37" s="727">
        <v>46</v>
      </c>
      <c r="I37" s="728"/>
      <c r="J37" s="1122"/>
    </row>
    <row r="38" spans="1:18">
      <c r="A38" s="181"/>
      <c r="B38" s="275" t="s">
        <v>100</v>
      </c>
      <c r="C38" s="725">
        <f>594.4+133.3+688.6</f>
        <v>1416.3000000000002</v>
      </c>
      <c r="D38" s="726">
        <f>-(483.8+78.9+100)</f>
        <v>-662.7</v>
      </c>
      <c r="E38" s="726">
        <f>C38+D38</f>
        <v>753.60000000000014</v>
      </c>
      <c r="F38" s="726">
        <v>12714.8</v>
      </c>
      <c r="G38" s="138">
        <v>1133702</v>
      </c>
      <c r="H38" s="727">
        <v>46</v>
      </c>
      <c r="I38" s="728"/>
      <c r="J38" s="1122"/>
    </row>
    <row r="39" spans="1:18" ht="13.5" thickBot="1">
      <c r="A39" s="181"/>
      <c r="B39" s="275" t="s">
        <v>101</v>
      </c>
      <c r="C39" s="725">
        <f>570.2+74.8+479.4</f>
        <v>1124.4000000000001</v>
      </c>
      <c r="D39" s="726">
        <f>-(241.3+31.4+113.5)</f>
        <v>-386.2</v>
      </c>
      <c r="E39" s="726">
        <f>C39+D39</f>
        <v>738.2</v>
      </c>
      <c r="F39" s="726">
        <v>13479.7</v>
      </c>
      <c r="G39" s="138">
        <v>1180965</v>
      </c>
      <c r="H39" s="727">
        <v>47</v>
      </c>
      <c r="I39" s="728">
        <v>20</v>
      </c>
      <c r="J39" s="1122"/>
    </row>
    <row r="40" spans="1:18" ht="13.5" thickTop="1">
      <c r="A40" s="181"/>
      <c r="B40" s="275"/>
      <c r="C40" s="721"/>
      <c r="D40" s="722"/>
      <c r="E40" s="722"/>
      <c r="F40" s="722"/>
      <c r="G40" s="139"/>
      <c r="H40" s="723"/>
      <c r="I40" s="724"/>
      <c r="J40" s="1122"/>
    </row>
    <row r="41" spans="1:18" ht="13.5" thickBot="1">
      <c r="A41" s="181"/>
      <c r="B41" s="275"/>
      <c r="C41" s="725">
        <f>SUM(C36:C39)</f>
        <v>4572.8999999999996</v>
      </c>
      <c r="D41" s="726">
        <f>SUM(D36:D39)</f>
        <v>-2082.6</v>
      </c>
      <c r="E41" s="726">
        <f>SUM(E36:E39)</f>
        <v>2490.3000000000002</v>
      </c>
      <c r="F41" s="726"/>
      <c r="G41" s="138"/>
      <c r="H41" s="727"/>
      <c r="I41" s="728"/>
      <c r="J41" s="1122"/>
    </row>
    <row r="42" spans="1:18" ht="13.5" thickTop="1">
      <c r="A42" s="181"/>
      <c r="B42" s="734" t="s">
        <v>105</v>
      </c>
      <c r="C42" s="721"/>
      <c r="D42" s="722"/>
      <c r="E42" s="722"/>
      <c r="F42" s="722"/>
      <c r="G42" s="139"/>
      <c r="H42" s="723"/>
      <c r="I42" s="724"/>
      <c r="J42" s="1122"/>
    </row>
    <row r="43" spans="1:18">
      <c r="A43" s="181"/>
      <c r="B43" s="275" t="s">
        <v>98</v>
      </c>
      <c r="C43" s="725">
        <f>730+147+351</f>
        <v>1228</v>
      </c>
      <c r="D43" s="726">
        <v>-674</v>
      </c>
      <c r="E43" s="726">
        <f>C43+D43</f>
        <v>554</v>
      </c>
      <c r="F43" s="726">
        <v>14626</v>
      </c>
      <c r="G43" s="138">
        <v>1223790</v>
      </c>
      <c r="H43" s="727">
        <v>48</v>
      </c>
      <c r="I43" s="728"/>
      <c r="J43" s="1122"/>
    </row>
    <row r="44" spans="1:18">
      <c r="A44" s="181"/>
      <c r="B44" s="275" t="s">
        <v>99</v>
      </c>
      <c r="C44" s="725">
        <v>1228</v>
      </c>
      <c r="D44" s="726">
        <v>-732</v>
      </c>
      <c r="E44" s="726">
        <f>C44+D44</f>
        <v>496</v>
      </c>
      <c r="F44" s="726">
        <v>16257</v>
      </c>
      <c r="G44" s="138">
        <v>1272106</v>
      </c>
      <c r="H44" s="727">
        <v>50</v>
      </c>
      <c r="I44" s="728"/>
      <c r="J44" s="1122"/>
    </row>
    <row r="45" spans="1:18">
      <c r="A45" s="181"/>
      <c r="B45" s="275" t="s">
        <v>100</v>
      </c>
      <c r="C45" s="725">
        <v>1273</v>
      </c>
      <c r="D45" s="726">
        <v>-816</v>
      </c>
      <c r="E45" s="726">
        <f>C45+D45</f>
        <v>457</v>
      </c>
      <c r="F45" s="726">
        <v>16159</v>
      </c>
      <c r="G45" s="138">
        <v>1295017</v>
      </c>
      <c r="H45" s="727">
        <v>56</v>
      </c>
      <c r="I45" s="728"/>
      <c r="J45" s="1122"/>
    </row>
    <row r="46" spans="1:18" ht="13.5" thickBot="1">
      <c r="A46" s="181"/>
      <c r="B46" s="275" t="s">
        <v>101</v>
      </c>
      <c r="C46" s="725">
        <v>1341</v>
      </c>
      <c r="D46" s="726">
        <v>-946</v>
      </c>
      <c r="E46" s="726">
        <f>C46+D46</f>
        <v>395</v>
      </c>
      <c r="F46" s="726">
        <v>19451</v>
      </c>
      <c r="G46" s="138">
        <v>1330549</v>
      </c>
      <c r="H46" s="727">
        <v>57</v>
      </c>
      <c r="I46" s="728">
        <v>20</v>
      </c>
      <c r="J46" s="1122"/>
    </row>
    <row r="47" spans="1:18" ht="13.5" thickTop="1">
      <c r="A47" s="181"/>
      <c r="B47" s="275"/>
      <c r="C47" s="721"/>
      <c r="D47" s="722"/>
      <c r="E47" s="722"/>
      <c r="F47" s="722"/>
      <c r="G47" s="139"/>
      <c r="H47" s="723"/>
      <c r="I47" s="724"/>
      <c r="J47" s="1122"/>
    </row>
    <row r="48" spans="1:18" ht="13.5" thickBot="1">
      <c r="A48" s="181"/>
      <c r="B48" s="275"/>
      <c r="C48" s="725">
        <f>SUM(C43:C46)</f>
        <v>5070</v>
      </c>
      <c r="D48" s="726">
        <f>SUM(D43:D46)</f>
        <v>-3168</v>
      </c>
      <c r="E48" s="726">
        <f>SUM(E43:E46)</f>
        <v>1902</v>
      </c>
      <c r="F48" s="726"/>
      <c r="G48" s="138"/>
      <c r="H48" s="727"/>
      <c r="I48" s="728"/>
      <c r="J48" s="1122"/>
    </row>
    <row r="49" spans="1:10" ht="13.5" thickTop="1">
      <c r="A49" s="181"/>
      <c r="B49" s="734" t="s">
        <v>106</v>
      </c>
      <c r="C49" s="721"/>
      <c r="D49" s="722"/>
      <c r="E49" s="722"/>
      <c r="F49" s="722"/>
      <c r="G49" s="139"/>
      <c r="H49" s="723"/>
      <c r="I49" s="724"/>
      <c r="J49" s="1122"/>
    </row>
    <row r="50" spans="1:10">
      <c r="A50" s="181"/>
      <c r="B50" s="275" t="s">
        <v>98</v>
      </c>
      <c r="C50" s="725">
        <v>1864</v>
      </c>
      <c r="D50" s="726">
        <v>-1463</v>
      </c>
      <c r="E50" s="726">
        <f>C50+D50</f>
        <v>401</v>
      </c>
      <c r="F50" s="726">
        <v>20018</v>
      </c>
      <c r="G50" s="138">
        <v>1371611</v>
      </c>
      <c r="H50" s="727">
        <v>60</v>
      </c>
      <c r="I50" s="728"/>
      <c r="J50" s="1122"/>
    </row>
    <row r="51" spans="1:10">
      <c r="A51" s="181"/>
      <c r="B51" s="275" t="s">
        <v>99</v>
      </c>
      <c r="C51" s="725">
        <v>2400</v>
      </c>
      <c r="D51" s="726">
        <v>-1077</v>
      </c>
      <c r="E51" s="726">
        <f>C51+D51</f>
        <v>1323</v>
      </c>
      <c r="F51" s="726">
        <v>22544</v>
      </c>
      <c r="G51" s="138">
        <v>1430880</v>
      </c>
      <c r="H51" s="727">
        <v>63</v>
      </c>
      <c r="I51" s="728"/>
      <c r="J51" s="1122"/>
    </row>
    <row r="52" spans="1:10">
      <c r="A52" s="181"/>
      <c r="B52" s="275" t="s">
        <v>100</v>
      </c>
      <c r="C52" s="725">
        <v>2216</v>
      </c>
      <c r="D52" s="726">
        <v>-1272</v>
      </c>
      <c r="E52" s="726">
        <f>C52+D52</f>
        <v>944</v>
      </c>
      <c r="F52" s="726">
        <v>24385</v>
      </c>
      <c r="G52" s="138">
        <v>1501342</v>
      </c>
      <c r="H52" s="727">
        <v>66</v>
      </c>
      <c r="I52" s="728"/>
      <c r="J52" s="1122"/>
    </row>
    <row r="53" spans="1:10" ht="13.5" thickBot="1">
      <c r="A53" s="181"/>
      <c r="B53" s="275" t="s">
        <v>101</v>
      </c>
      <c r="C53" s="725">
        <v>2163</v>
      </c>
      <c r="D53" s="726">
        <v>-1043</v>
      </c>
      <c r="E53" s="726">
        <f>C53+D53</f>
        <v>1120</v>
      </c>
      <c r="F53" s="726">
        <v>26326</v>
      </c>
      <c r="G53" s="138">
        <v>1573929</v>
      </c>
      <c r="H53" s="727">
        <v>69</v>
      </c>
      <c r="I53" s="728">
        <v>20</v>
      </c>
      <c r="J53" s="1122"/>
    </row>
    <row r="54" spans="1:10" ht="13.5" thickTop="1">
      <c r="A54" s="181"/>
      <c r="B54" s="275"/>
      <c r="C54" s="721"/>
      <c r="D54" s="722"/>
      <c r="E54" s="722"/>
      <c r="F54" s="722"/>
      <c r="G54" s="139"/>
      <c r="H54" s="723"/>
      <c r="I54" s="724"/>
      <c r="J54" s="1122"/>
    </row>
    <row r="55" spans="1:10" ht="13.5" thickBot="1">
      <c r="A55" s="181"/>
      <c r="B55" s="275"/>
      <c r="C55" s="725">
        <f>SUM(C50:C53)</f>
        <v>8643</v>
      </c>
      <c r="D55" s="726">
        <f>SUM(D50:D53)</f>
        <v>-4855</v>
      </c>
      <c r="E55" s="726">
        <f>SUM(E50:E53)</f>
        <v>3788</v>
      </c>
      <c r="F55" s="726"/>
      <c r="G55" s="138"/>
      <c r="H55" s="727"/>
      <c r="I55" s="728"/>
      <c r="J55" s="1122"/>
    </row>
    <row r="56" spans="1:10" ht="13.5" thickTop="1">
      <c r="A56" s="181"/>
      <c r="B56" s="734" t="s">
        <v>107</v>
      </c>
      <c r="C56" s="721"/>
      <c r="D56" s="722"/>
      <c r="E56" s="722"/>
      <c r="F56" s="722"/>
      <c r="G56" s="139"/>
      <c r="H56" s="723"/>
      <c r="I56" s="724"/>
      <c r="J56" s="1122"/>
    </row>
    <row r="57" spans="1:10">
      <c r="A57" s="181"/>
      <c r="B57" s="275" t="s">
        <v>98</v>
      </c>
      <c r="C57" s="725">
        <v>2340</v>
      </c>
      <c r="D57" s="726">
        <v>-1131</v>
      </c>
      <c r="E57" s="726">
        <f>C57+D57</f>
        <v>1209</v>
      </c>
      <c r="F57" s="726">
        <v>25629</v>
      </c>
      <c r="G57" s="138">
        <v>1648281</v>
      </c>
      <c r="H57" s="727">
        <v>82</v>
      </c>
      <c r="I57" s="728"/>
      <c r="J57" s="1122"/>
    </row>
    <row r="58" spans="1:10">
      <c r="A58" s="181"/>
      <c r="B58" s="275" t="s">
        <v>99</v>
      </c>
      <c r="C58" s="725">
        <v>2272</v>
      </c>
      <c r="D58" s="726">
        <v>-1247</v>
      </c>
      <c r="E58" s="726">
        <f>C58+D58</f>
        <v>1025</v>
      </c>
      <c r="F58" s="726">
        <v>27194</v>
      </c>
      <c r="G58" s="138">
        <v>1755395</v>
      </c>
      <c r="H58" s="727">
        <v>84</v>
      </c>
      <c r="I58" s="728"/>
      <c r="J58" s="1122"/>
    </row>
    <row r="59" spans="1:10">
      <c r="A59" s="181"/>
      <c r="B59" s="275" t="s">
        <v>100</v>
      </c>
      <c r="C59" s="725">
        <v>2740</v>
      </c>
      <c r="D59" s="726">
        <v>-1373</v>
      </c>
      <c r="E59" s="726">
        <f>C59+D59</f>
        <v>1367</v>
      </c>
      <c r="F59" s="726">
        <v>26690</v>
      </c>
      <c r="G59" s="138">
        <v>1807343</v>
      </c>
      <c r="H59" s="727">
        <v>84</v>
      </c>
      <c r="I59" s="728"/>
      <c r="J59" s="1122"/>
    </row>
    <row r="60" spans="1:10" ht="13.5" thickBot="1">
      <c r="A60" s="181"/>
      <c r="B60" s="275" t="s">
        <v>101</v>
      </c>
      <c r="C60" s="725">
        <v>2902</v>
      </c>
      <c r="D60" s="726">
        <v>-1552</v>
      </c>
      <c r="E60" s="726">
        <f>C60+D60</f>
        <v>1350</v>
      </c>
      <c r="F60" s="726">
        <v>33695</v>
      </c>
      <c r="G60" s="138">
        <v>1832197</v>
      </c>
      <c r="H60" s="727">
        <v>91</v>
      </c>
      <c r="I60" s="728">
        <v>20</v>
      </c>
      <c r="J60" s="1122"/>
    </row>
    <row r="61" spans="1:10" ht="13.5" thickTop="1">
      <c r="A61" s="181"/>
      <c r="B61" s="735"/>
      <c r="C61" s="736"/>
      <c r="D61" s="737"/>
      <c r="E61" s="737"/>
      <c r="F61" s="737"/>
      <c r="G61" s="738"/>
      <c r="H61" s="739"/>
      <c r="I61" s="740"/>
      <c r="J61" s="1123"/>
    </row>
    <row r="62" spans="1:10" ht="13.5" thickBot="1">
      <c r="A62" s="181"/>
      <c r="B62" s="275"/>
      <c r="C62" s="725">
        <f>SUM(C57:C60)</f>
        <v>10254</v>
      </c>
      <c r="D62" s="726">
        <f>SUM(D57:D60)</f>
        <v>-5303</v>
      </c>
      <c r="E62" s="726">
        <f>SUM(E57:E60)</f>
        <v>4951</v>
      </c>
      <c r="F62" s="726"/>
      <c r="G62" s="138"/>
      <c r="H62" s="727"/>
      <c r="I62" s="728"/>
      <c r="J62" s="1122"/>
    </row>
    <row r="63" spans="1:10" ht="13.5" thickTop="1">
      <c r="A63" s="181"/>
      <c r="B63" s="734" t="s">
        <v>108</v>
      </c>
      <c r="C63" s="721"/>
      <c r="D63" s="722"/>
      <c r="E63" s="722"/>
      <c r="F63" s="722"/>
      <c r="G63" s="139"/>
      <c r="H63" s="723"/>
      <c r="I63" s="724"/>
      <c r="J63" s="1122"/>
    </row>
    <row r="64" spans="1:10">
      <c r="A64" s="181"/>
      <c r="B64" s="275" t="s">
        <v>98</v>
      </c>
      <c r="C64" s="725">
        <v>3708</v>
      </c>
      <c r="D64" s="726">
        <v>-2013</v>
      </c>
      <c r="E64" s="726">
        <f>C64+D64</f>
        <v>1695</v>
      </c>
      <c r="F64" s="726">
        <v>37273</v>
      </c>
      <c r="G64" s="138">
        <v>1870392</v>
      </c>
      <c r="H64" s="727">
        <v>92</v>
      </c>
      <c r="I64" s="728"/>
      <c r="J64" s="1122"/>
    </row>
    <row r="65" spans="1:10">
      <c r="A65" s="181"/>
      <c r="B65" s="275" t="s">
        <v>99</v>
      </c>
      <c r="C65" s="725">
        <v>4408</v>
      </c>
      <c r="D65" s="726">
        <v>-2512</v>
      </c>
      <c r="E65" s="726">
        <v>1896</v>
      </c>
      <c r="F65" s="726">
        <v>40264</v>
      </c>
      <c r="G65" s="138">
        <v>1974995</v>
      </c>
      <c r="H65" s="727">
        <v>99</v>
      </c>
      <c r="I65" s="728"/>
      <c r="J65" s="1122"/>
    </row>
    <row r="66" spans="1:10">
      <c r="A66" s="181"/>
      <c r="B66" s="275" t="s">
        <v>100</v>
      </c>
      <c r="C66" s="725">
        <v>4036</v>
      </c>
      <c r="D66" s="726">
        <v>-2204</v>
      </c>
      <c r="E66" s="726">
        <v>1833</v>
      </c>
      <c r="F66" s="726">
        <v>42292</v>
      </c>
      <c r="G66" s="138">
        <v>2017304</v>
      </c>
      <c r="H66" s="727">
        <v>102</v>
      </c>
      <c r="I66" s="728"/>
      <c r="J66" s="1122"/>
    </row>
    <row r="67" spans="1:10" ht="13.5" thickBot="1">
      <c r="A67" s="181"/>
      <c r="B67" s="275" t="s">
        <v>101</v>
      </c>
      <c r="C67" s="725">
        <v>4731</v>
      </c>
      <c r="D67" s="726">
        <v>-2362</v>
      </c>
      <c r="E67" s="726">
        <v>2369</v>
      </c>
      <c r="F67" s="741" t="s">
        <v>109</v>
      </c>
      <c r="G67" s="138">
        <v>2110043</v>
      </c>
      <c r="H67" s="727">
        <v>107</v>
      </c>
      <c r="I67" s="728">
        <v>21</v>
      </c>
      <c r="J67" s="1122"/>
    </row>
    <row r="68" spans="1:10" ht="13.5" thickTop="1">
      <c r="A68" s="181"/>
      <c r="B68" s="275"/>
      <c r="C68" s="721"/>
      <c r="D68" s="722"/>
      <c r="E68" s="722"/>
      <c r="F68" s="722"/>
      <c r="G68" s="139"/>
      <c r="H68" s="723"/>
      <c r="I68" s="724"/>
      <c r="J68" s="1122"/>
    </row>
    <row r="69" spans="1:10" ht="13.5" thickBot="1">
      <c r="A69" s="181"/>
      <c r="B69" s="275"/>
      <c r="C69" s="725">
        <f>SUM(C64:C67)</f>
        <v>16883</v>
      </c>
      <c r="D69" s="726">
        <f>SUM(D64:D67)</f>
        <v>-9091</v>
      </c>
      <c r="E69" s="741" t="s">
        <v>110</v>
      </c>
      <c r="F69" s="726"/>
      <c r="G69" s="138"/>
      <c r="H69" s="727"/>
      <c r="I69" s="728"/>
      <c r="J69" s="1122"/>
    </row>
    <row r="70" spans="1:10" ht="13.5" thickTop="1">
      <c r="A70" s="181"/>
      <c r="B70" s="720">
        <v>1997</v>
      </c>
      <c r="C70" s="721"/>
      <c r="D70" s="722"/>
      <c r="E70" s="722"/>
      <c r="F70" s="722"/>
      <c r="G70" s="139"/>
      <c r="H70" s="723"/>
      <c r="I70" s="724"/>
      <c r="J70" s="1122"/>
    </row>
    <row r="71" spans="1:10">
      <c r="A71" s="181"/>
      <c r="B71" s="275" t="s">
        <v>98</v>
      </c>
      <c r="C71" s="725">
        <v>6313</v>
      </c>
      <c r="D71" s="726">
        <v>-3528</v>
      </c>
      <c r="E71" s="726">
        <v>2785</v>
      </c>
      <c r="F71" s="726">
        <v>48850</v>
      </c>
      <c r="G71" s="138">
        <v>2154867</v>
      </c>
      <c r="H71" s="727">
        <v>111</v>
      </c>
      <c r="I71" s="728"/>
      <c r="J71" s="1122"/>
    </row>
    <row r="72" spans="1:10">
      <c r="A72" s="181"/>
      <c r="B72" s="275" t="s">
        <v>99</v>
      </c>
      <c r="C72" s="725">
        <v>10279</v>
      </c>
      <c r="D72" s="726">
        <v>-5533</v>
      </c>
      <c r="E72" s="726">
        <v>4746</v>
      </c>
      <c r="F72" s="726">
        <v>56727</v>
      </c>
      <c r="G72" s="138">
        <v>2212995</v>
      </c>
      <c r="H72" s="727">
        <v>124</v>
      </c>
      <c r="I72" s="728"/>
      <c r="J72" s="1122"/>
    </row>
    <row r="73" spans="1:10">
      <c r="A73" s="181"/>
      <c r="B73" s="275" t="s">
        <v>100</v>
      </c>
      <c r="C73" s="725">
        <v>14420</v>
      </c>
      <c r="D73" s="726">
        <v>-8441.4</v>
      </c>
      <c r="E73" s="726">
        <f>C73+D73</f>
        <v>5978.6</v>
      </c>
      <c r="F73" s="726">
        <v>61608.6</v>
      </c>
      <c r="G73" s="138">
        <v>2286875</v>
      </c>
      <c r="H73" s="727">
        <v>134</v>
      </c>
      <c r="I73" s="728"/>
      <c r="J73" s="1122"/>
    </row>
    <row r="74" spans="1:10" ht="13.5" thickBot="1">
      <c r="A74" s="181"/>
      <c r="B74" s="275" t="s">
        <v>101</v>
      </c>
      <c r="C74" s="725">
        <v>14536</v>
      </c>
      <c r="D74" s="726">
        <v>-9791.1</v>
      </c>
      <c r="E74" s="726">
        <v>4744.8999999999996</v>
      </c>
      <c r="F74" s="741">
        <v>61652.7</v>
      </c>
      <c r="G74" s="138">
        <v>2353676</v>
      </c>
      <c r="H74" s="727">
        <v>149</v>
      </c>
      <c r="I74" s="728">
        <v>25</v>
      </c>
      <c r="J74" s="1122"/>
    </row>
    <row r="75" spans="1:10" ht="13.5" thickTop="1">
      <c r="A75" s="181"/>
      <c r="B75" s="275"/>
      <c r="C75" s="721"/>
      <c r="D75" s="722"/>
      <c r="E75" s="722"/>
      <c r="F75" s="722"/>
      <c r="G75" s="139"/>
      <c r="H75" s="723"/>
      <c r="I75" s="724"/>
      <c r="J75" s="1122"/>
    </row>
    <row r="76" spans="1:10" ht="13.5" thickBot="1">
      <c r="A76" s="181"/>
      <c r="B76" s="277"/>
      <c r="C76" s="729">
        <f>SUM(C71:C74)</f>
        <v>45548</v>
      </c>
      <c r="D76" s="730">
        <f>SUM(D71:D74)</f>
        <v>-27293.5</v>
      </c>
      <c r="E76" s="730">
        <f>SUM(E71:E74)</f>
        <v>18254.5</v>
      </c>
      <c r="F76" s="730"/>
      <c r="G76" s="731"/>
      <c r="H76" s="732"/>
      <c r="I76" s="733"/>
      <c r="J76" s="1122"/>
    </row>
    <row r="77" spans="1:10" ht="13.5" thickTop="1">
      <c r="B77" s="720">
        <v>1998</v>
      </c>
      <c r="C77" s="721"/>
      <c r="D77" s="722"/>
      <c r="E77" s="722"/>
      <c r="F77" s="722"/>
      <c r="G77" s="139"/>
      <c r="H77" s="723"/>
      <c r="I77" s="724"/>
      <c r="J77" s="1122"/>
    </row>
    <row r="78" spans="1:10">
      <c r="B78" s="275" t="s">
        <v>98</v>
      </c>
      <c r="C78" s="725">
        <v>13548.8</v>
      </c>
      <c r="D78" s="726">
        <v>-9258.2000000000007</v>
      </c>
      <c r="E78" s="726">
        <f>C78+D78</f>
        <v>4290.5999999999985</v>
      </c>
      <c r="F78" s="741">
        <v>78454.100000000006</v>
      </c>
      <c r="G78" s="138">
        <v>2382220</v>
      </c>
      <c r="H78" s="727">
        <v>156</v>
      </c>
      <c r="I78" s="728">
        <v>26</v>
      </c>
      <c r="J78" s="1122"/>
    </row>
    <row r="79" spans="1:10">
      <c r="B79" s="275" t="s">
        <v>99</v>
      </c>
      <c r="C79" s="725">
        <v>16362.7</v>
      </c>
      <c r="D79" s="726">
        <v>-13955</v>
      </c>
      <c r="E79" s="726">
        <v>2407.6999999999998</v>
      </c>
      <c r="F79" s="741">
        <v>78817.600000000006</v>
      </c>
      <c r="G79" s="138">
        <v>2410499</v>
      </c>
      <c r="H79" s="727">
        <v>165</v>
      </c>
      <c r="I79" s="728">
        <v>26</v>
      </c>
      <c r="J79" s="1122"/>
    </row>
    <row r="80" spans="1:10">
      <c r="B80" s="275" t="s">
        <v>100</v>
      </c>
      <c r="C80" s="725">
        <v>16946.3</v>
      </c>
      <c r="D80" s="726">
        <v>-15220.5</v>
      </c>
      <c r="E80" s="726">
        <f>C80+D80</f>
        <v>1725.7999999999993</v>
      </c>
      <c r="F80" s="741">
        <v>61892.6</v>
      </c>
      <c r="G80" s="138">
        <v>2470455</v>
      </c>
      <c r="H80" s="727">
        <v>186</v>
      </c>
      <c r="I80" s="728">
        <v>26</v>
      </c>
      <c r="J80" s="1122"/>
    </row>
    <row r="81" spans="2:18" ht="13.5" thickBot="1">
      <c r="B81" s="275" t="s">
        <v>101</v>
      </c>
      <c r="C81" s="725">
        <v>17002</v>
      </c>
      <c r="D81" s="726">
        <v>-11486.9</v>
      </c>
      <c r="E81" s="726">
        <v>5515.1</v>
      </c>
      <c r="F81" s="741">
        <v>71279</v>
      </c>
      <c r="G81" s="138">
        <v>2500649</v>
      </c>
      <c r="H81" s="727">
        <v>204</v>
      </c>
      <c r="I81" s="728">
        <v>28</v>
      </c>
      <c r="J81" s="1122"/>
    </row>
    <row r="82" spans="2:18" ht="13.5" thickTop="1">
      <c r="B82" s="275"/>
      <c r="C82" s="742">
        <f>SUM(C78:C81)</f>
        <v>63859.8</v>
      </c>
      <c r="D82" s="743">
        <f>SUM(D78:D81)</f>
        <v>-49920.6</v>
      </c>
      <c r="E82" s="744">
        <f>SUM(E78:E81)</f>
        <v>13939.199999999999</v>
      </c>
      <c r="F82" s="722"/>
      <c r="G82" s="723"/>
      <c r="H82" s="723"/>
      <c r="I82" s="724"/>
      <c r="J82" s="1122"/>
    </row>
    <row r="83" spans="2:18" ht="13.5" thickBot="1">
      <c r="B83" s="277"/>
      <c r="C83" s="729"/>
      <c r="D83" s="730"/>
      <c r="E83" s="730"/>
      <c r="F83" s="730"/>
      <c r="G83" s="732"/>
      <c r="H83" s="732"/>
      <c r="I83" s="733"/>
      <c r="J83" s="1122"/>
    </row>
    <row r="84" spans="2:18" ht="13.5" thickTop="1">
      <c r="B84" s="720">
        <v>1999</v>
      </c>
      <c r="C84" s="721"/>
      <c r="D84" s="722"/>
      <c r="E84" s="722"/>
      <c r="F84" s="722"/>
      <c r="G84" s="139"/>
      <c r="H84" s="723"/>
      <c r="I84" s="724"/>
      <c r="J84" s="1122"/>
    </row>
    <row r="85" spans="2:18">
      <c r="B85" s="275" t="s">
        <v>98</v>
      </c>
      <c r="C85" s="725">
        <v>29630</v>
      </c>
      <c r="D85" s="726">
        <v>-16929.8</v>
      </c>
      <c r="E85" s="726">
        <f>C85+D85</f>
        <v>12700.2</v>
      </c>
      <c r="F85" s="741">
        <v>90655.9</v>
      </c>
      <c r="G85" s="138">
        <v>2471084</v>
      </c>
      <c r="H85" s="727">
        <v>221</v>
      </c>
      <c r="I85" s="728">
        <v>28</v>
      </c>
      <c r="J85" s="1122"/>
    </row>
    <row r="86" spans="2:18">
      <c r="B86" s="275" t="s">
        <v>99</v>
      </c>
      <c r="C86" s="725">
        <v>22338</v>
      </c>
      <c r="D86" s="726">
        <v>-18500</v>
      </c>
      <c r="E86" s="726">
        <f>C86+D86</f>
        <v>3838</v>
      </c>
      <c r="F86" s="741">
        <v>95674.1</v>
      </c>
      <c r="G86" s="138">
        <v>2412119</v>
      </c>
      <c r="H86" s="727">
        <v>225</v>
      </c>
      <c r="I86" s="728">
        <v>28</v>
      </c>
      <c r="J86" s="1122"/>
    </row>
    <row r="87" spans="2:18">
      <c r="B87" s="275" t="s">
        <v>100</v>
      </c>
      <c r="C87" s="725">
        <v>21890</v>
      </c>
      <c r="D87" s="726">
        <v>-17923</v>
      </c>
      <c r="E87" s="726">
        <v>3967</v>
      </c>
      <c r="F87" s="741">
        <v>93900</v>
      </c>
      <c r="G87" s="138">
        <v>2389833</v>
      </c>
      <c r="H87" s="727">
        <v>240</v>
      </c>
      <c r="I87" s="728">
        <v>30</v>
      </c>
      <c r="J87" s="1122"/>
    </row>
    <row r="88" spans="2:18" ht="13.5" thickBot="1">
      <c r="B88" s="275" t="s">
        <v>101</v>
      </c>
      <c r="C88" s="725">
        <v>27484</v>
      </c>
      <c r="D88" s="726">
        <v>-22416</v>
      </c>
      <c r="E88" s="726">
        <v>5071</v>
      </c>
      <c r="F88" s="741">
        <v>112217</v>
      </c>
      <c r="G88" s="138">
        <v>2390161</v>
      </c>
      <c r="H88" s="727">
        <v>260</v>
      </c>
      <c r="I88" s="728">
        <v>31</v>
      </c>
      <c r="J88" s="1122"/>
    </row>
    <row r="89" spans="2:18" ht="13.5" thickTop="1">
      <c r="B89" s="275"/>
      <c r="C89" s="742">
        <f>SUM(C85:C88)</f>
        <v>101342</v>
      </c>
      <c r="D89" s="743">
        <f>SUM(D85:D88)</f>
        <v>-75768.800000000003</v>
      </c>
      <c r="E89" s="744">
        <f>SUM(E85:E88)</f>
        <v>25576.2</v>
      </c>
      <c r="F89" s="722"/>
      <c r="G89" s="723"/>
      <c r="H89" s="723"/>
      <c r="I89" s="724"/>
      <c r="J89" s="1122"/>
    </row>
    <row r="90" spans="2:18" ht="13.5" thickBot="1">
      <c r="B90" s="277"/>
      <c r="C90" s="729"/>
      <c r="D90" s="730"/>
      <c r="E90" s="730"/>
      <c r="F90" s="730"/>
      <c r="G90" s="732"/>
      <c r="H90" s="732"/>
      <c r="I90" s="733"/>
      <c r="J90" s="1122"/>
    </row>
    <row r="91" spans="2:18" ht="13.5" thickTop="1">
      <c r="B91" s="720">
        <v>2000</v>
      </c>
      <c r="C91" s="721"/>
      <c r="D91" s="722"/>
      <c r="E91" s="722"/>
      <c r="F91" s="722"/>
      <c r="G91" s="139"/>
      <c r="H91" s="723"/>
      <c r="I91" s="724"/>
      <c r="J91" s="1122"/>
    </row>
    <row r="92" spans="2:18">
      <c r="B92" s="275" t="s">
        <v>98</v>
      </c>
      <c r="C92" s="1057">
        <v>28269</v>
      </c>
      <c r="D92" s="1060">
        <v>-22329</v>
      </c>
      <c r="E92" s="1058">
        <f>C92+D92</f>
        <v>5940</v>
      </c>
      <c r="F92" s="1059">
        <v>117339</v>
      </c>
      <c r="G92" s="1120">
        <v>2271327</v>
      </c>
      <c r="H92" s="1055">
        <v>273</v>
      </c>
      <c r="I92" s="1056">
        <v>31</v>
      </c>
      <c r="J92" s="181"/>
    </row>
    <row r="93" spans="2:18">
      <c r="B93" s="275" t="s">
        <v>99</v>
      </c>
      <c r="C93" s="725">
        <v>28489.3</v>
      </c>
      <c r="D93" s="726">
        <v>-22056</v>
      </c>
      <c r="E93" s="726">
        <f>C93+D93</f>
        <v>6433.2999999999993</v>
      </c>
      <c r="F93" s="741">
        <v>119688.5</v>
      </c>
      <c r="G93" s="138">
        <v>2271028</v>
      </c>
      <c r="H93" s="727">
        <v>301</v>
      </c>
      <c r="I93" s="1061">
        <v>31</v>
      </c>
      <c r="J93" s="1124"/>
    </row>
    <row r="94" spans="2:18">
      <c r="B94" s="275" t="s">
        <v>100</v>
      </c>
      <c r="C94" s="725">
        <v>30063</v>
      </c>
      <c r="D94" s="726">
        <v>-25834</v>
      </c>
      <c r="E94" s="726">
        <f>C94+D94</f>
        <v>4229</v>
      </c>
      <c r="F94" s="741">
        <v>127206</v>
      </c>
      <c r="G94" s="138">
        <f>Summary!U25</f>
        <v>2164001</v>
      </c>
      <c r="H94" s="727">
        <f>Summary!Y25</f>
        <v>463</v>
      </c>
      <c r="I94" s="728">
        <v>30</v>
      </c>
      <c r="J94" s="1122"/>
    </row>
    <row r="95" spans="2:18" ht="13.5" thickBot="1">
      <c r="B95" s="275" t="s">
        <v>101</v>
      </c>
      <c r="C95" s="725">
        <v>26988</v>
      </c>
      <c r="D95" s="726">
        <v>-22781</v>
      </c>
      <c r="E95" s="726">
        <v>4206</v>
      </c>
      <c r="F95" s="741">
        <v>128384.7</v>
      </c>
      <c r="G95" s="138">
        <v>2059545</v>
      </c>
      <c r="H95" s="727">
        <v>334</v>
      </c>
      <c r="I95" s="728">
        <v>29</v>
      </c>
      <c r="J95" s="1122"/>
      <c r="K95" s="181"/>
      <c r="L95" s="181"/>
      <c r="M95" s="181"/>
      <c r="N95" s="181"/>
      <c r="O95" s="181"/>
      <c r="P95" s="181"/>
      <c r="Q95" s="181"/>
      <c r="R95" s="181"/>
    </row>
    <row r="96" spans="2:18" ht="13.5" thickTop="1">
      <c r="B96" s="275"/>
      <c r="C96" s="742">
        <f>SUM(C92:C95)</f>
        <v>113809.3</v>
      </c>
      <c r="D96" s="742">
        <f>SUM(D92:D95)</f>
        <v>-93000</v>
      </c>
      <c r="E96" s="742">
        <f>SUM(E92:E95)</f>
        <v>20808.3</v>
      </c>
      <c r="F96" s="722"/>
      <c r="G96" s="723"/>
      <c r="H96" s="723"/>
      <c r="I96" s="724"/>
      <c r="J96" s="1122"/>
      <c r="K96" s="181"/>
      <c r="L96" s="181"/>
      <c r="M96" s="181"/>
      <c r="N96" s="181"/>
      <c r="O96" s="181"/>
      <c r="P96" s="181"/>
      <c r="Q96" s="181"/>
      <c r="R96" s="181"/>
    </row>
    <row r="97" spans="2:18" ht="13.5" thickBot="1">
      <c r="B97" s="277"/>
      <c r="C97" s="729"/>
      <c r="D97" s="730"/>
      <c r="E97" s="730"/>
      <c r="F97" s="730"/>
      <c r="G97" s="732"/>
      <c r="H97" s="732"/>
      <c r="I97" s="733"/>
      <c r="J97" s="1122"/>
      <c r="K97" s="181"/>
      <c r="L97" s="181"/>
      <c r="M97" s="181"/>
      <c r="N97" s="181"/>
      <c r="O97" s="181"/>
      <c r="P97" s="181"/>
      <c r="Q97" s="181"/>
      <c r="R97" s="181"/>
    </row>
    <row r="98" spans="2:18" ht="10.5" customHeight="1" thickTop="1">
      <c r="B98" s="1129"/>
      <c r="C98" s="744"/>
      <c r="D98" s="744"/>
      <c r="E98" s="744"/>
      <c r="F98" s="744"/>
      <c r="G98" s="1130"/>
      <c r="H98" s="1131"/>
      <c r="I98" s="1131"/>
      <c r="J98" s="1122"/>
      <c r="K98" s="181"/>
      <c r="L98" s="181"/>
      <c r="M98" s="181"/>
      <c r="N98" s="181"/>
      <c r="O98" s="181"/>
      <c r="P98" s="181"/>
      <c r="Q98" s="181"/>
      <c r="R98" s="181"/>
    </row>
    <row r="99" spans="2:18" s="181" customFormat="1">
      <c r="B99" s="184"/>
      <c r="C99" s="1125"/>
      <c r="D99" s="1126"/>
      <c r="E99" s="1125"/>
      <c r="F99" s="1125"/>
      <c r="G99" s="1125"/>
      <c r="H99" s="255"/>
    </row>
    <row r="100" spans="2:18" s="181" customFormat="1">
      <c r="B100" s="184"/>
      <c r="C100" s="271"/>
      <c r="D100" s="271"/>
      <c r="E100" s="271"/>
      <c r="F100" s="1127"/>
      <c r="G100" s="1128"/>
      <c r="H100" s="1122"/>
      <c r="I100" s="1124"/>
      <c r="J100" s="1124"/>
    </row>
    <row r="101" spans="2:18" s="181" customFormat="1">
      <c r="B101" s="184"/>
      <c r="C101" s="271"/>
      <c r="D101" s="271"/>
      <c r="E101" s="271"/>
      <c r="F101" s="1127"/>
      <c r="G101" s="1128"/>
      <c r="H101" s="1122"/>
      <c r="I101" s="1122"/>
      <c r="J101" s="1122"/>
      <c r="K101" s="183"/>
      <c r="L101" s="183"/>
      <c r="M101" s="183"/>
      <c r="N101" s="183"/>
      <c r="O101" s="183"/>
      <c r="P101" s="183"/>
      <c r="Q101" s="183"/>
      <c r="R101" s="183"/>
    </row>
    <row r="102" spans="2:18" s="181" customFormat="1">
      <c r="B102" s="184"/>
      <c r="C102" s="271"/>
      <c r="D102" s="271"/>
      <c r="E102" s="271"/>
      <c r="F102" s="1127"/>
      <c r="G102" s="1128"/>
      <c r="H102" s="1122"/>
      <c r="I102" s="1122"/>
      <c r="J102" s="1122"/>
      <c r="K102" s="183"/>
      <c r="L102" s="183"/>
      <c r="M102" s="183"/>
      <c r="N102" s="183"/>
      <c r="O102" s="183"/>
      <c r="P102" s="183"/>
      <c r="Q102" s="183"/>
      <c r="R102" s="183"/>
    </row>
    <row r="103" spans="2:18" s="181" customFormat="1">
      <c r="B103" s="184"/>
      <c r="C103" s="271"/>
      <c r="D103" s="271"/>
      <c r="E103" s="271"/>
      <c r="F103" s="271"/>
      <c r="G103" s="271"/>
      <c r="H103" s="271"/>
      <c r="I103" s="271"/>
      <c r="J103" s="271"/>
      <c r="K103" s="183"/>
      <c r="L103" s="183"/>
      <c r="M103" s="183"/>
      <c r="N103" s="183"/>
      <c r="O103" s="183"/>
      <c r="P103" s="183"/>
      <c r="Q103" s="183"/>
      <c r="R103" s="183"/>
    </row>
    <row r="104" spans="2:18" s="181" customFormat="1">
      <c r="B104" s="184"/>
      <c r="C104" s="271"/>
      <c r="D104" s="271"/>
      <c r="E104" s="271"/>
      <c r="F104" s="271"/>
      <c r="G104" s="1122"/>
      <c r="H104" s="1122"/>
      <c r="I104" s="1122"/>
      <c r="J104" s="1122"/>
      <c r="K104" s="183"/>
      <c r="L104" s="183"/>
      <c r="M104" s="183"/>
      <c r="N104" s="183"/>
      <c r="O104" s="183"/>
      <c r="P104" s="183"/>
      <c r="Q104" s="183"/>
      <c r="R104" s="183"/>
    </row>
  </sheetData>
  <sheetProtection password="DF8A" sheet="1" objects="1" scenarios="1"/>
  <phoneticPr fontId="0" type="noConversion"/>
  <pageMargins left="0.75" right="0.75" top="1" bottom="1" header="0.5" footer="0.5"/>
  <pageSetup paperSize="9" scale="36" orientation="landscape" horizontalDpi="300" verticalDpi="300" r:id="rId1"/>
  <headerFooter alignWithMargins="0">
    <oddHeader>&amp;CASSOCIATION OF COLLECTIVE INVESTMENTS
QUARTERLY REPORT</oddHeader>
    <oddFooter>&amp;RPage 12 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74"/>
  <sheetViews>
    <sheetView workbookViewId="0" xr3:uid="{9B253EF2-77E0-53E3-AE26-4D66ECD923F3}"/>
  </sheetViews>
  <sheetFormatPr defaultRowHeight="14.25"/>
  <cols>
    <col min="1" max="1" width="4.140625" style="956" customWidth="1"/>
    <col min="2" max="2" width="38.7109375" style="811" customWidth="1"/>
    <col min="3" max="3" width="11.140625" style="811" hidden="1" customWidth="1"/>
    <col min="4" max="4" width="9.140625" style="811" hidden="1" customWidth="1"/>
    <col min="5" max="5" width="10.28515625" style="811" hidden="1" customWidth="1"/>
    <col min="6" max="7" width="9.140625" style="811" hidden="1" customWidth="1"/>
    <col min="8" max="8" width="17" style="811" customWidth="1"/>
    <col min="9" max="9" width="6.5703125" style="811" customWidth="1"/>
    <col min="10" max="10" width="11" style="811" customWidth="1"/>
    <col min="11" max="11" width="11.7109375" style="811" customWidth="1"/>
    <col min="12" max="12" width="5.85546875" style="811" customWidth="1"/>
    <col min="13" max="13" width="13.28515625" style="811" customWidth="1"/>
    <col min="14" max="14" width="5.7109375" style="811" customWidth="1"/>
    <col min="15" max="15" width="9.7109375" style="811" customWidth="1"/>
    <col min="16" max="16" width="43.5703125" style="811" customWidth="1"/>
    <col min="17" max="17" width="12.7109375" style="811" customWidth="1"/>
    <col min="18" max="18" width="5.5703125" style="812" customWidth="1"/>
    <col min="19" max="19" width="12.7109375" style="811" customWidth="1"/>
    <col min="20" max="20" width="7.28515625" style="811" customWidth="1"/>
    <col min="21" max="16384" width="9.140625" style="811"/>
  </cols>
  <sheetData>
    <row r="1" spans="1:20" ht="15">
      <c r="A1" s="809"/>
      <c r="B1" s="810" t="s">
        <v>38</v>
      </c>
      <c r="C1" s="809"/>
      <c r="D1" s="809"/>
      <c r="E1" s="809"/>
      <c r="F1" s="809"/>
      <c r="G1" s="809"/>
      <c r="H1" s="809"/>
      <c r="I1" s="809"/>
      <c r="J1" s="809"/>
      <c r="K1" s="809"/>
      <c r="L1" s="809"/>
      <c r="M1" s="809"/>
      <c r="N1" s="809"/>
      <c r="O1" s="809"/>
      <c r="T1" s="813" t="str">
        <f>Summary!V1</f>
        <v>QUARTER ENDED 30 JUNE 2004</v>
      </c>
    </row>
    <row r="2" spans="1:20" ht="15">
      <c r="A2" s="809"/>
      <c r="B2" s="810" t="s">
        <v>111</v>
      </c>
      <c r="C2" s="809"/>
      <c r="D2" s="809"/>
      <c r="E2" s="809"/>
      <c r="F2" s="809"/>
      <c r="G2" s="809"/>
      <c r="H2" s="809"/>
      <c r="I2" s="809"/>
      <c r="J2" s="809"/>
      <c r="K2" s="809"/>
      <c r="L2" s="809"/>
      <c r="M2" s="809"/>
      <c r="N2" s="809"/>
      <c r="O2" s="809"/>
    </row>
    <row r="3" spans="1:20" ht="15.75" thickBot="1">
      <c r="A3" s="809" t="s">
        <v>2</v>
      </c>
      <c r="B3" s="814"/>
      <c r="C3" s="809"/>
      <c r="D3" s="809"/>
      <c r="E3" s="809"/>
      <c r="F3" s="809"/>
      <c r="G3" s="809"/>
      <c r="H3" s="809"/>
      <c r="I3" s="809"/>
      <c r="J3" s="809"/>
      <c r="K3" s="809"/>
      <c r="L3" s="809"/>
      <c r="M3" s="809"/>
      <c r="N3" s="809"/>
      <c r="O3" s="809"/>
    </row>
    <row r="4" spans="1:20" ht="15">
      <c r="A4" s="809"/>
      <c r="B4" s="815"/>
      <c r="C4" s="816"/>
      <c r="D4" s="817" t="s">
        <v>112</v>
      </c>
      <c r="E4" s="817"/>
      <c r="F4" s="817"/>
      <c r="G4" s="818"/>
      <c r="H4" s="819"/>
      <c r="I4" s="817"/>
      <c r="J4" s="817" t="s">
        <v>113</v>
      </c>
      <c r="K4" s="817"/>
      <c r="L4" s="817"/>
      <c r="M4" s="820"/>
      <c r="N4" s="821"/>
      <c r="O4" s="821"/>
      <c r="P4" s="560"/>
      <c r="Q4" s="571" t="s">
        <v>62</v>
      </c>
      <c r="R4" s="569"/>
      <c r="S4" s="566"/>
      <c r="T4" s="567"/>
    </row>
    <row r="5" spans="1:20" ht="15">
      <c r="A5" s="809"/>
      <c r="B5" s="822"/>
      <c r="C5" s="823"/>
      <c r="D5" s="824" t="s">
        <v>114</v>
      </c>
      <c r="E5" s="824"/>
      <c r="F5" s="824"/>
      <c r="G5" s="825"/>
      <c r="H5" s="826"/>
      <c r="I5" s="824"/>
      <c r="J5" s="824" t="s">
        <v>115</v>
      </c>
      <c r="K5" s="824"/>
      <c r="L5" s="824"/>
      <c r="M5" s="827"/>
      <c r="N5" s="821"/>
      <c r="O5" s="821"/>
      <c r="P5" s="561"/>
      <c r="Q5" s="957" t="str">
        <f>Summary!C6</f>
        <v>30/06/2004</v>
      </c>
      <c r="R5" s="519"/>
      <c r="S5" s="590" t="str">
        <f>Summary!E6</f>
        <v>31/03/2004</v>
      </c>
      <c r="T5" s="573"/>
    </row>
    <row r="6" spans="1:20" ht="15.75" thickBot="1">
      <c r="A6" s="809"/>
      <c r="B6" s="828"/>
      <c r="C6" s="829" t="str">
        <f>[4]EQ!C6</f>
        <v xml:space="preserve">TOTAL </v>
      </c>
      <c r="D6" s="830"/>
      <c r="E6" s="831" t="str">
        <f>[4]EQ!E6</f>
        <v>ABSA GROWTH</v>
      </c>
      <c r="F6" s="832"/>
      <c r="G6" s="825"/>
      <c r="H6" s="958" t="s">
        <v>2</v>
      </c>
      <c r="I6" s="959" t="str">
        <f>Summary!C6</f>
        <v>30/06/2004</v>
      </c>
      <c r="J6" s="960"/>
      <c r="K6" s="961"/>
      <c r="L6" s="962" t="str">
        <f>Summary!E6</f>
        <v>31/03/2004</v>
      </c>
      <c r="M6" s="963"/>
      <c r="N6" s="821"/>
      <c r="O6" s="821"/>
      <c r="P6" s="833"/>
      <c r="Q6" s="834" t="s">
        <v>116</v>
      </c>
      <c r="R6" s="835" t="s">
        <v>22</v>
      </c>
      <c r="S6" s="836" t="s">
        <v>116</v>
      </c>
      <c r="T6" s="837" t="s">
        <v>22</v>
      </c>
    </row>
    <row r="7" spans="1:20" ht="15">
      <c r="A7" s="809"/>
      <c r="B7" s="828"/>
      <c r="C7" s="829" t="s">
        <v>116</v>
      </c>
      <c r="D7" s="838"/>
      <c r="E7" s="831" t="s">
        <v>116</v>
      </c>
      <c r="F7" s="831" t="s">
        <v>22</v>
      </c>
      <c r="G7" s="825"/>
      <c r="H7" s="839" t="s">
        <v>116</v>
      </c>
      <c r="I7" s="838" t="s">
        <v>22</v>
      </c>
      <c r="J7" s="840"/>
      <c r="K7" s="841" t="s">
        <v>116</v>
      </c>
      <c r="L7" s="841" t="s">
        <v>22</v>
      </c>
      <c r="M7" s="842"/>
      <c r="N7" s="821"/>
      <c r="O7" s="821"/>
      <c r="P7" s="562" t="s">
        <v>117</v>
      </c>
      <c r="Q7" s="461"/>
      <c r="R7" s="790"/>
      <c r="S7" s="843"/>
      <c r="T7" s="844"/>
    </row>
    <row r="8" spans="1:20" ht="15">
      <c r="A8" s="809"/>
      <c r="B8" s="845" t="s">
        <v>118</v>
      </c>
      <c r="C8" s="846"/>
      <c r="D8" s="847" t="s">
        <v>118</v>
      </c>
      <c r="E8" s="848"/>
      <c r="F8" s="848"/>
      <c r="G8" s="825"/>
      <c r="H8" s="849"/>
      <c r="I8" s="847"/>
      <c r="J8" s="847"/>
      <c r="K8" s="850"/>
      <c r="L8" s="850"/>
      <c r="M8" s="851"/>
      <c r="N8" s="821"/>
      <c r="O8" s="821"/>
      <c r="P8" s="563" t="s">
        <v>119</v>
      </c>
      <c r="Q8" s="896">
        <f>'Pru Low'!B7+'Pru Med'!B7+'Prud High'!B7+'FLEX LOC1'!B7+'TARGET ABS'!B7+PROPERTY!B7</f>
        <v>21263.823089200003</v>
      </c>
      <c r="R8" s="790">
        <f>Q8/$Q$11*100</f>
        <v>63.937575069283206</v>
      </c>
      <c r="S8" s="1028">
        <v>19574.796476749998</v>
      </c>
      <c r="T8" s="844">
        <v>63.604008242421727</v>
      </c>
    </row>
    <row r="9" spans="1:20" ht="15">
      <c r="A9" s="809"/>
      <c r="B9" s="828"/>
      <c r="C9" s="825"/>
      <c r="D9" s="852"/>
      <c r="E9" s="853"/>
      <c r="F9" s="853"/>
      <c r="G9" s="825"/>
      <c r="H9" s="854"/>
      <c r="I9" s="852"/>
      <c r="J9" s="852"/>
      <c r="K9" s="855"/>
      <c r="L9" s="855"/>
      <c r="M9" s="856"/>
      <c r="N9" s="821"/>
      <c r="O9" s="821"/>
      <c r="P9" s="563" t="s">
        <v>120</v>
      </c>
      <c r="Q9" s="896">
        <f>'Pru Low'!B8+'Pru Med'!B8+'Prud High'!B8+'FLEX LOC1'!B8+'TARGET ABS'!B8+PROPERTY!B8</f>
        <v>11959.8691872</v>
      </c>
      <c r="R9" s="790">
        <f>Q9/$Q$11*100</f>
        <v>35.96178498888068</v>
      </c>
      <c r="S9" s="1028">
        <v>11178.426751089999</v>
      </c>
      <c r="T9" s="844">
        <v>36.321846209646111</v>
      </c>
    </row>
    <row r="10" spans="1:20" ht="15" thickBot="1">
      <c r="A10" s="809"/>
      <c r="B10" s="857" t="s">
        <v>119</v>
      </c>
      <c r="C10" s="825"/>
      <c r="D10" s="852" t="s">
        <v>119</v>
      </c>
      <c r="E10" s="853"/>
      <c r="F10" s="853"/>
      <c r="G10" s="825"/>
      <c r="H10" s="854">
        <f>EquA!B7+EquA!F7+EquA!N7+EquA!R7+EquB!B7+EquB!F7+EquB!J7+EquB!R7+EquB!V7+EquB!Z7</f>
        <v>56065.448453201258</v>
      </c>
      <c r="I10" s="852">
        <f>H10/$H$15*100</f>
        <v>94.217078833114925</v>
      </c>
      <c r="J10" s="852"/>
      <c r="K10" s="855">
        <v>56444.579444700001</v>
      </c>
      <c r="L10" s="855">
        <v>94.620535384305782</v>
      </c>
      <c r="M10" s="856"/>
      <c r="N10" s="821"/>
      <c r="O10" s="821"/>
      <c r="P10" s="564" t="s">
        <v>121</v>
      </c>
      <c r="Q10" s="896">
        <f>'Pru Low'!B9+'Pru Med'!B9+'Prud High'!B9+'FLEX LOC1'!B9+'TARGET ABS'!B9+PROPERTY!B9</f>
        <v>33.46998876</v>
      </c>
      <c r="R10" s="790">
        <f>Q10/$Q$11*100</f>
        <v>0.10063994183611676</v>
      </c>
      <c r="S10" s="1028">
        <v>22.81906519</v>
      </c>
      <c r="T10" s="844">
        <v>7.4145547932158731E-2</v>
      </c>
    </row>
    <row r="11" spans="1:20" ht="15.75" thickBot="1">
      <c r="A11" s="809"/>
      <c r="B11" s="857" t="s">
        <v>122</v>
      </c>
      <c r="C11" s="825"/>
      <c r="D11" s="852" t="s">
        <v>122</v>
      </c>
      <c r="E11" s="853"/>
      <c r="F11" s="853"/>
      <c r="G11" s="825"/>
      <c r="H11" s="854">
        <f>EquA!B8+EquA!F8+EquA!N8+EquA!R8+EquB!B8+EquB!F8+EquB!J8+EquB!R8+EquB!V8+EquB!Z8</f>
        <v>2922.9488633513706</v>
      </c>
      <c r="I11" s="852">
        <f>H11/$H$15*100</f>
        <v>4.9119682635449484</v>
      </c>
      <c r="J11" s="852"/>
      <c r="K11" s="855">
        <v>3073.7151378042017</v>
      </c>
      <c r="L11" s="855">
        <v>5.1526041086517047</v>
      </c>
      <c r="M11" s="856"/>
      <c r="N11" s="821"/>
      <c r="O11" s="821"/>
      <c r="P11" s="354" t="s">
        <v>123</v>
      </c>
      <c r="Q11" s="1027">
        <f>SUM(Q8:Q10)</f>
        <v>33257.162265160005</v>
      </c>
      <c r="R11" s="463">
        <f>SUM(R8:R10)</f>
        <v>100.00000000000001</v>
      </c>
      <c r="S11" s="1029">
        <v>30776.042293029997</v>
      </c>
      <c r="T11" s="858">
        <v>100</v>
      </c>
    </row>
    <row r="12" spans="1:20">
      <c r="A12" s="809"/>
      <c r="B12" s="857" t="s">
        <v>124</v>
      </c>
      <c r="C12" s="825"/>
      <c r="D12" s="852" t="s">
        <v>124</v>
      </c>
      <c r="E12" s="853"/>
      <c r="F12" s="853"/>
      <c r="G12" s="825"/>
      <c r="H12" s="854">
        <f>EquA!B9+EquA!F9+EquA!N9+EquA!R9+EquB!B9+EquB!F9+EquB!J9+EquB!R9+EquB!V9+EquB!Z9</f>
        <v>8.1179861248000016</v>
      </c>
      <c r="I12" s="852">
        <f>H12/$H$15*100</f>
        <v>1.3642144311480005E-2</v>
      </c>
      <c r="J12" s="852"/>
      <c r="K12" s="855">
        <v>-73.412656631452066</v>
      </c>
      <c r="L12" s="855">
        <v>-0.12306487075978106</v>
      </c>
      <c r="M12" s="856"/>
      <c r="N12" s="821"/>
      <c r="O12" s="821"/>
      <c r="P12" s="565" t="s">
        <v>125</v>
      </c>
      <c r="Q12" s="896"/>
      <c r="R12" s="790"/>
      <c r="S12" s="1028"/>
      <c r="T12" s="844"/>
    </row>
    <row r="13" spans="1:20">
      <c r="A13" s="809"/>
      <c r="B13" s="857" t="s">
        <v>126</v>
      </c>
      <c r="C13" s="825"/>
      <c r="D13" s="852" t="s">
        <v>126</v>
      </c>
      <c r="E13" s="853"/>
      <c r="F13" s="853"/>
      <c r="G13" s="825"/>
      <c r="H13" s="854">
        <f>EquA!B10+EquA!F10+EquA!N10+EquA!R10+EquB!B10+EquB!F10+EquB!J10+EquB!R10+EquB!V10+EquB!Z10</f>
        <v>276.87244588999999</v>
      </c>
      <c r="I13" s="852">
        <f>H13/$H$15*100</f>
        <v>0.46527966476376231</v>
      </c>
      <c r="J13" s="852"/>
      <c r="K13" s="855">
        <v>98.346733999999998</v>
      </c>
      <c r="L13" s="855">
        <v>0.16486296320968835</v>
      </c>
      <c r="M13" s="856"/>
      <c r="N13" s="821"/>
      <c r="O13" s="821"/>
      <c r="P13" s="564" t="s">
        <v>127</v>
      </c>
      <c r="Q13" s="896">
        <f>'Pru Low'!B12+'Pru Med'!B12+'Prud High'!B12+'FLEX LOC1'!B12+'TARGET ABS'!B12+PROPERTY!B12</f>
        <v>3627.5379460599997</v>
      </c>
      <c r="R13" s="792">
        <f>Q13/$Q$28*100</f>
        <v>17.116568553901935</v>
      </c>
      <c r="S13" s="1030">
        <v>3730.1169841000005</v>
      </c>
      <c r="T13" s="859">
        <v>19.090987123817555</v>
      </c>
    </row>
    <row r="14" spans="1:20" ht="15" thickBot="1">
      <c r="A14" s="809"/>
      <c r="B14" s="857" t="s">
        <v>128</v>
      </c>
      <c r="C14" s="825"/>
      <c r="D14" s="852" t="s">
        <v>128</v>
      </c>
      <c r="E14" s="853"/>
      <c r="F14" s="853"/>
      <c r="G14" s="825"/>
      <c r="H14" s="854">
        <f>EquA!B11+EquA!F11+EquA!N11+EquA!R11+EquB!B11+EquB!F11+EquB!J11+EquB!R11+EquB!V11+EquB!Z11</f>
        <v>233.284659</v>
      </c>
      <c r="I14" s="852">
        <f>H14/$H$15*100</f>
        <v>0.39203109426487331</v>
      </c>
      <c r="J14" s="852"/>
      <c r="K14" s="855">
        <v>110.396439</v>
      </c>
      <c r="L14" s="855">
        <v>0.18506241459261477</v>
      </c>
      <c r="M14" s="856"/>
      <c r="N14" s="821"/>
      <c r="O14" s="821"/>
      <c r="P14" s="564" t="s">
        <v>129</v>
      </c>
      <c r="Q14" s="896">
        <f>'Pru Low'!B13+'Pru Med'!B13+'Prud High'!B13+'FLEX LOC1'!B13+'TARGET ABS'!B13+PROPERTY!B13</f>
        <v>664.30798464999998</v>
      </c>
      <c r="R14" s="792">
        <f t="shared" ref="R14:R25" si="0">Q14/$Q$28*100</f>
        <v>3.1345428577849219</v>
      </c>
      <c r="S14" s="1030">
        <v>565.56691126999999</v>
      </c>
      <c r="T14" s="859">
        <v>2.8946091146034072</v>
      </c>
    </row>
    <row r="15" spans="1:20" ht="15.75" thickTop="1">
      <c r="A15" s="809"/>
      <c r="B15" s="828" t="s">
        <v>18</v>
      </c>
      <c r="C15" s="860"/>
      <c r="D15" s="861" t="s">
        <v>18</v>
      </c>
      <c r="E15" s="862"/>
      <c r="F15" s="862"/>
      <c r="G15" s="825"/>
      <c r="H15" s="863">
        <f>SUM(H10:H14)</f>
        <v>59506.672407567428</v>
      </c>
      <c r="I15" s="864">
        <f>SUM(I10:I14)</f>
        <v>99.999999999999986</v>
      </c>
      <c r="J15" s="865"/>
      <c r="K15" s="866">
        <v>59653.625098872748</v>
      </c>
      <c r="L15" s="867">
        <v>100</v>
      </c>
      <c r="M15" s="868"/>
      <c r="N15" s="821"/>
      <c r="O15" s="821"/>
      <c r="P15" s="564" t="s">
        <v>130</v>
      </c>
      <c r="Q15" s="896">
        <f>'Pru Low'!B14+'Pru Med'!B14+'Prud High'!B14+'FLEX LOC1'!B14+'TARGET ABS'!B14+PROPERTY!B14</f>
        <v>523.31998300999999</v>
      </c>
      <c r="R15" s="792">
        <f t="shared" si="0"/>
        <v>2.469289776705565</v>
      </c>
      <c r="S15" s="1030">
        <v>507.43090397000003</v>
      </c>
      <c r="T15" s="859">
        <v>2.5970651577984571</v>
      </c>
    </row>
    <row r="16" spans="1:20" ht="15.75" thickBot="1">
      <c r="A16" s="809"/>
      <c r="B16" s="869"/>
      <c r="C16" s="823" t="e">
        <f>SUM(#REF!+#REF!+#REF!+#REF!+#REF!)</f>
        <v>#REF!</v>
      </c>
      <c r="D16" s="870"/>
      <c r="E16" s="871" t="e">
        <v>#REF!</v>
      </c>
      <c r="F16" s="871">
        <v>100</v>
      </c>
      <c r="G16" s="823"/>
      <c r="H16" s="872"/>
      <c r="I16" s="873"/>
      <c r="J16" s="874"/>
      <c r="K16" s="875"/>
      <c r="L16" s="876"/>
      <c r="M16" s="877"/>
      <c r="N16" s="821"/>
      <c r="O16" s="821"/>
      <c r="P16" s="564" t="s">
        <v>131</v>
      </c>
      <c r="Q16" s="896">
        <f>'Pru Low'!B15+'Pru Med'!B15+'Prud High'!B15+'FLEX LOC1'!B15+'TARGET ABS'!B15+PROPERTY!B15</f>
        <v>315.06673785999999</v>
      </c>
      <c r="R16" s="792">
        <f t="shared" si="0"/>
        <v>1.4866450738281931</v>
      </c>
      <c r="S16" s="1030">
        <v>287.13922839999998</v>
      </c>
      <c r="T16" s="859">
        <v>1.4695976923763812</v>
      </c>
    </row>
    <row r="17" spans="1:20" ht="15.75" thickTop="1">
      <c r="A17" s="809"/>
      <c r="B17" s="878" t="s">
        <v>132</v>
      </c>
      <c r="C17" s="860"/>
      <c r="D17" s="861" t="s">
        <v>132</v>
      </c>
      <c r="E17" s="862"/>
      <c r="F17" s="862"/>
      <c r="G17" s="825"/>
      <c r="H17" s="863"/>
      <c r="I17" s="879"/>
      <c r="J17" s="880" t="s">
        <v>133</v>
      </c>
      <c r="K17" s="881"/>
      <c r="L17" s="881"/>
      <c r="M17" s="882" t="s">
        <v>133</v>
      </c>
      <c r="N17" s="821"/>
      <c r="O17" s="821"/>
      <c r="P17" s="564" t="s">
        <v>134</v>
      </c>
      <c r="Q17" s="896">
        <f>'Pru Low'!B16+'Pru Med'!B16+'Prud High'!B16+'FLEX LOC1'!B16+'TARGET ABS'!B16+PROPERTY!B16</f>
        <v>1743.92511268</v>
      </c>
      <c r="R17" s="792">
        <f t="shared" si="0"/>
        <v>8.2287254297310817</v>
      </c>
      <c r="S17" s="1030">
        <v>1611.4112288700001</v>
      </c>
      <c r="T17" s="859">
        <v>8.2473099778544245</v>
      </c>
    </row>
    <row r="18" spans="1:20" ht="15">
      <c r="A18" s="809"/>
      <c r="B18" s="828"/>
      <c r="C18" s="825"/>
      <c r="D18" s="852"/>
      <c r="E18" s="853"/>
      <c r="F18" s="853"/>
      <c r="G18" s="825"/>
      <c r="H18" s="854"/>
      <c r="I18" s="852"/>
      <c r="J18" s="883" t="s">
        <v>135</v>
      </c>
      <c r="K18" s="855"/>
      <c r="L18" s="855"/>
      <c r="M18" s="884" t="s">
        <v>135</v>
      </c>
      <c r="N18" s="821"/>
      <c r="O18" s="821"/>
      <c r="P18" s="564" t="s">
        <v>136</v>
      </c>
      <c r="Q18" s="896">
        <f>'Pru Low'!B17+'Pru Med'!B17+'Prud High'!B17+'FLEX LOC1'!B17+'TARGET ABS'!B17+PROPERTY!B17</f>
        <v>2391.0527779099998</v>
      </c>
      <c r="R18" s="792">
        <f t="shared" si="0"/>
        <v>11.282202804672533</v>
      </c>
      <c r="S18" s="1030">
        <v>2257.1398176500002</v>
      </c>
      <c r="T18" s="859">
        <v>11.552191896150148</v>
      </c>
    </row>
    <row r="19" spans="1:20">
      <c r="A19" s="809"/>
      <c r="B19" s="857" t="s">
        <v>137</v>
      </c>
      <c r="C19" s="825"/>
      <c r="D19" s="852" t="s">
        <v>137</v>
      </c>
      <c r="E19" s="853"/>
      <c r="F19" s="853"/>
      <c r="G19" s="825"/>
      <c r="H19" s="885">
        <f>EquA!B14+EquA!F14+EquA!N14+EquA!R14+EquB!B14+EquB!F14+EquB!J14+EquB!R14+EquB!V14+EquB!Z14</f>
        <v>0.2</v>
      </c>
      <c r="I19" s="811">
        <f t="shared" ref="I19:I25" si="1">H19/$H$43*100</f>
        <v>3.5612478786509037E-4</v>
      </c>
      <c r="J19" s="886">
        <f>39000000/B73*100</f>
        <v>2.032320776652977E-3</v>
      </c>
      <c r="K19" s="855">
        <v>0</v>
      </c>
      <c r="L19" s="855">
        <v>0</v>
      </c>
      <c r="M19" s="887">
        <v>1.4957683335627354</v>
      </c>
      <c r="N19" s="821"/>
      <c r="O19" s="821"/>
      <c r="P19" s="564" t="s">
        <v>138</v>
      </c>
      <c r="Q19" s="896">
        <f>'Pru Low'!B18+'Pru Med'!B18+'Prud High'!B18+'FLEX LOC1'!B18+'TARGET ABS'!B18+PROPERTY!B18</f>
        <v>1127.0478751100002</v>
      </c>
      <c r="R19" s="792">
        <f t="shared" si="0"/>
        <v>5.3179849541760644</v>
      </c>
      <c r="S19" s="1030">
        <v>969.20611941999982</v>
      </c>
      <c r="T19" s="859">
        <v>4.9604614614082418</v>
      </c>
    </row>
    <row r="20" spans="1:20">
      <c r="A20" s="809"/>
      <c r="B20" s="857" t="s">
        <v>139</v>
      </c>
      <c r="C20" s="825"/>
      <c r="D20" s="852" t="s">
        <v>139</v>
      </c>
      <c r="E20" s="853"/>
      <c r="F20" s="853"/>
      <c r="G20" s="825"/>
      <c r="H20" s="885">
        <f>EquA!B15+EquA!F15+EquA!N15+EquA!R15+EquB!B15+EquB!F15+EquB!J15+EquB!R15+EquB!V15+EquB!Z15</f>
        <v>1843.0164005212498</v>
      </c>
      <c r="I20" s="811">
        <f t="shared" si="1"/>
        <v>3.2817191233375622</v>
      </c>
      <c r="J20" s="886">
        <f>114762000000/B73*100</f>
        <v>5.9803383838525379</v>
      </c>
      <c r="K20" s="855">
        <v>2465.4344197699997</v>
      </c>
      <c r="L20" s="855">
        <v>4.3646493578937431</v>
      </c>
      <c r="M20" s="887">
        <v>9.8737331518622504</v>
      </c>
      <c r="N20" s="821"/>
      <c r="O20" s="821"/>
      <c r="P20" s="564" t="s">
        <v>140</v>
      </c>
      <c r="Q20" s="896">
        <f>'Pru Low'!B19+'Pru Med'!B19+'Prud High'!B19+'FLEX LOC1'!B19+'TARGET ABS'!B19+PROPERTY!B19</f>
        <v>80.103772019999994</v>
      </c>
      <c r="R20" s="792">
        <f t="shared" si="0"/>
        <v>0.37797032742156833</v>
      </c>
      <c r="S20" s="1030">
        <v>0</v>
      </c>
      <c r="T20" s="859">
        <v>0</v>
      </c>
    </row>
    <row r="21" spans="1:20" ht="15">
      <c r="A21" s="809"/>
      <c r="B21" s="857" t="s">
        <v>141</v>
      </c>
      <c r="C21" s="825" t="e">
        <f>H21+#REF!</f>
        <v>#REF!</v>
      </c>
      <c r="D21" s="852" t="s">
        <v>141</v>
      </c>
      <c r="E21" s="853" t="e">
        <v>#REF!</v>
      </c>
      <c r="F21" s="853">
        <v>1</v>
      </c>
      <c r="G21" s="825"/>
      <c r="H21" s="885">
        <f>EquA!B16+EquA!F16+EquA!N16+EquA!R16+EquB!B16+EquB!F16+EquB!J16+EquB!R16+EquB!V16+EquB!Z16</f>
        <v>1750.9551669</v>
      </c>
      <c r="I21" s="811">
        <f t="shared" si="1"/>
        <v>3.1177926868677317</v>
      </c>
      <c r="J21" s="886">
        <f>109559000000/B73*100</f>
        <v>5.7092059479313724</v>
      </c>
      <c r="K21" s="855">
        <v>2025.94060223</v>
      </c>
      <c r="L21" s="855">
        <v>3.5865972656774021</v>
      </c>
      <c r="M21" s="887">
        <v>8.0003594644887457</v>
      </c>
      <c r="N21" s="824"/>
      <c r="O21" s="821"/>
      <c r="P21" s="564" t="s">
        <v>142</v>
      </c>
      <c r="Q21" s="896">
        <f>'Pru Low'!B20+'Pru Med'!B20+'Prud High'!B20+'FLEX LOC1'!B20+'TARGET ABS'!B20+PROPERTY!B20</f>
        <v>9529.1500637600002</v>
      </c>
      <c r="R21" s="792">
        <f t="shared" si="0"/>
        <v>44.963375367009668</v>
      </c>
      <c r="S21" s="1030">
        <v>8707.6029575699995</v>
      </c>
      <c r="T21" s="859">
        <v>44.566091801111156</v>
      </c>
    </row>
    <row r="22" spans="1:20">
      <c r="A22" s="809"/>
      <c r="B22" s="857" t="s">
        <v>143</v>
      </c>
      <c r="C22" s="825"/>
      <c r="D22" s="852" t="s">
        <v>143</v>
      </c>
      <c r="E22" s="853"/>
      <c r="F22" s="853"/>
      <c r="G22" s="825"/>
      <c r="H22" s="885">
        <f>EquA!B17+EquA!F17+EquA!N17+EquA!R17+EquB!B17+EquB!F17+EquB!J17+EquB!R17+EquB!V17+EquB!Z17</f>
        <v>1533.9778323999999</v>
      </c>
      <c r="I22" s="811">
        <f t="shared" si="1"/>
        <v>2.7314376507660052</v>
      </c>
      <c r="J22" s="886">
        <f>1027000000/B73*100</f>
        <v>5.3517780451861729E-2</v>
      </c>
      <c r="K22" s="855">
        <v>2037.3481011199997</v>
      </c>
      <c r="L22" s="855">
        <v>3.6067923811126992</v>
      </c>
      <c r="M22" s="887">
        <v>12.000000000011985</v>
      </c>
      <c r="N22" s="821"/>
      <c r="O22" s="821"/>
      <c r="P22" s="564" t="s">
        <v>144</v>
      </c>
      <c r="Q22" s="896">
        <f>'Pru Low'!B21+'Pru Med'!B21+'Prud High'!B21+'FLEX LOC1'!B21+'TARGET ABS'!B21+PROPERTY!B21</f>
        <v>137.63370977</v>
      </c>
      <c r="R22" s="792">
        <f t="shared" si="0"/>
        <v>0.64942582645201141</v>
      </c>
      <c r="S22" s="1030">
        <v>212.46893472999997</v>
      </c>
      <c r="T22" s="859">
        <v>1.0874301568641951</v>
      </c>
    </row>
    <row r="23" spans="1:20">
      <c r="A23" s="809"/>
      <c r="B23" s="857" t="s">
        <v>145</v>
      </c>
      <c r="C23" s="825" t="s">
        <v>2</v>
      </c>
      <c r="D23" s="852" t="s">
        <v>145</v>
      </c>
      <c r="E23" s="853" t="s">
        <v>2</v>
      </c>
      <c r="F23" s="853">
        <v>8</v>
      </c>
      <c r="G23" s="825"/>
      <c r="H23" s="885">
        <f>EquA!B18+EquA!F18+EquA!N18+EquA!R18+EquB!B18+EquB!F18+EquB!J18+EquB!R18+EquB!V18+EquB!Z18</f>
        <v>166.89877181</v>
      </c>
      <c r="I23" s="811">
        <f t="shared" si="1"/>
        <v>0.29718394852890184</v>
      </c>
      <c r="J23" s="886">
        <f>2075000000/B73*100</f>
        <v>0.10812988747576736</v>
      </c>
      <c r="K23" s="855">
        <v>285.33801525000001</v>
      </c>
      <c r="L23" s="855">
        <v>0.50514439770000907</v>
      </c>
      <c r="M23" s="887">
        <v>0.13181402987324939</v>
      </c>
      <c r="N23" s="821"/>
      <c r="O23" s="821"/>
      <c r="P23" s="564" t="s">
        <v>146</v>
      </c>
      <c r="Q23" s="896">
        <f>'Pru Low'!B22+'Pru Med'!B22+'Prud High'!B22+'FLEX LOC1'!B22+'TARGET ABS'!B22+PROPERTY!B22</f>
        <v>0.27300000000000002</v>
      </c>
      <c r="R23" s="792">
        <f t="shared" si="0"/>
        <v>1.2881528145806305E-3</v>
      </c>
      <c r="S23" s="1030">
        <v>0</v>
      </c>
      <c r="T23" s="859">
        <v>0</v>
      </c>
    </row>
    <row r="24" spans="1:20">
      <c r="A24" s="809"/>
      <c r="B24" s="857" t="s">
        <v>147</v>
      </c>
      <c r="C24" s="825"/>
      <c r="D24" s="852" t="s">
        <v>147</v>
      </c>
      <c r="E24" s="853"/>
      <c r="F24" s="853"/>
      <c r="G24" s="825"/>
      <c r="H24" s="885">
        <f>EquA!B19+EquA!F19+EquA!N19+EquA!R19+EquB!B19+EquB!F19+EquB!J19+EquB!R19+EquB!V19+EquB!Z19</f>
        <v>4885.6433070700004</v>
      </c>
      <c r="I24" s="811">
        <f t="shared" si="1"/>
        <v>8.6994934315740107</v>
      </c>
      <c r="J24" s="886">
        <f>350076000000/B73*100</f>
        <v>18.242736620706861</v>
      </c>
      <c r="K24" s="855">
        <v>5220.7631230200004</v>
      </c>
      <c r="L24" s="855">
        <v>9.2425092429472766</v>
      </c>
      <c r="M24" s="887">
        <v>8.0000000000329585</v>
      </c>
      <c r="N24" s="821"/>
      <c r="O24" s="821"/>
      <c r="P24" s="564" t="s">
        <v>148</v>
      </c>
      <c r="Q24" s="896">
        <f>'Pru Low'!B23+'Pru Med'!B23+'Prud High'!B23+'FLEX LOC1'!B23+'TARGET ABS'!B23+PROPERTY!B23</f>
        <v>2.4374720000000001</v>
      </c>
      <c r="R24" s="792">
        <f t="shared" si="0"/>
        <v>1.1501232297661094E-2</v>
      </c>
      <c r="S24" s="1030">
        <v>5.3243840000000002</v>
      </c>
      <c r="T24" s="859">
        <v>2.7250551878009177E-2</v>
      </c>
    </row>
    <row r="25" spans="1:20" ht="15" thickBot="1">
      <c r="A25" s="809"/>
      <c r="B25" s="857" t="s">
        <v>149</v>
      </c>
      <c r="C25" s="825"/>
      <c r="D25" s="852" t="s">
        <v>149</v>
      </c>
      <c r="E25" s="853"/>
      <c r="F25" s="853"/>
      <c r="G25" s="825"/>
      <c r="H25" s="885">
        <f>EquA!B20+EquA!F20+EquA!N20+EquA!R20+EquB!B20+EquB!F20+EquB!J20+EquB!R20+EquB!V20+EquB!Z20</f>
        <v>2236.5700135000002</v>
      </c>
      <c r="I25" s="811">
        <f t="shared" si="1"/>
        <v>3.9824901080155488</v>
      </c>
      <c r="J25" s="886">
        <f>68111000000/B73*100</f>
        <v>3.5493179594515625</v>
      </c>
      <c r="K25" s="855">
        <v>2198.6042670000002</v>
      </c>
      <c r="L25" s="855">
        <v>3.8922701108063618</v>
      </c>
      <c r="M25" s="887">
        <v>4.7234318203521894</v>
      </c>
      <c r="N25" s="821"/>
      <c r="O25" s="821"/>
      <c r="P25" s="564" t="s">
        <v>150</v>
      </c>
      <c r="Q25" s="896">
        <f>'Pru Low'!B24+'Pru Med'!B24+'Prud High'!B24+'FLEX LOC1'!B24+'TARGET ABS'!B24+PROPERTY!B24</f>
        <v>421.28062999999997</v>
      </c>
      <c r="R25" s="792">
        <f t="shared" si="0"/>
        <v>1.987816224405865</v>
      </c>
      <c r="S25" s="1030">
        <v>386.75989140000001</v>
      </c>
      <c r="T25" s="859">
        <v>1.9794628796361975</v>
      </c>
    </row>
    <row r="26" spans="1:20" ht="12.75" customHeight="1" thickBot="1">
      <c r="A26" s="809"/>
      <c r="B26" s="878" t="s">
        <v>151</v>
      </c>
      <c r="C26" s="816"/>
      <c r="D26" s="889" t="s">
        <v>151</v>
      </c>
      <c r="E26" s="890"/>
      <c r="F26" s="890"/>
      <c r="G26" s="816"/>
      <c r="H26" s="819">
        <f>SUM(H19:H25)</f>
        <v>12417.261492201251</v>
      </c>
      <c r="I26" s="889">
        <f>SUM(I19:I25)</f>
        <v>22.110473073877628</v>
      </c>
      <c r="J26" s="889">
        <f>SUM(J19:J25)</f>
        <v>33.645278900646616</v>
      </c>
      <c r="K26" s="891">
        <v>14233.428528390001</v>
      </c>
      <c r="L26" s="891">
        <v>25.197962756137493</v>
      </c>
      <c r="M26" s="892">
        <v>44.225106800184115</v>
      </c>
      <c r="N26" s="821"/>
      <c r="O26" s="821"/>
      <c r="P26" s="362" t="s">
        <v>152</v>
      </c>
      <c r="Q26" s="1027">
        <f>SUM(Q13:Q25)</f>
        <v>20563.137064830004</v>
      </c>
      <c r="R26" s="463">
        <f>SUM(R13:R25)</f>
        <v>97.027336581201652</v>
      </c>
      <c r="S26" s="1029">
        <v>19240.167361380001</v>
      </c>
      <c r="T26" s="858">
        <v>98.472457813498195</v>
      </c>
    </row>
    <row r="27" spans="1:20" ht="15.75" thickBot="1">
      <c r="A27" s="809"/>
      <c r="B27" s="878" t="s">
        <v>153</v>
      </c>
      <c r="C27" s="816"/>
      <c r="D27" s="889" t="s">
        <v>153</v>
      </c>
      <c r="E27" s="890"/>
      <c r="F27" s="890"/>
      <c r="G27" s="816"/>
      <c r="H27" s="819">
        <f>EquA!B26+EquA!F26+EquA!N26+EquA!R26+EquB!B26+EquB!F26+EquB!J26+EquB!R26+EquB!V26+EquB!Z26</f>
        <v>3735.1993547899997</v>
      </c>
      <c r="I27" s="889">
        <f>H27/$H$43*100</f>
        <v>6.6509853892920541</v>
      </c>
      <c r="J27" s="889">
        <f>77828000000/B73*100</f>
        <v>4.0556784975730231</v>
      </c>
      <c r="K27" s="891">
        <v>3487.5359880199999</v>
      </c>
      <c r="L27" s="891">
        <v>6.1741134092558259</v>
      </c>
      <c r="M27" s="892">
        <v>4.8831683994447683</v>
      </c>
      <c r="N27" s="821"/>
      <c r="O27" s="821"/>
      <c r="P27" s="362" t="s">
        <v>154</v>
      </c>
      <c r="Q27" s="896">
        <f>'Pru Low'!B26+'Pru Med'!B26+'Prud High'!B26+'FLEX LOC1'!B26+'TARGET ABS'!B27+PROPERTY!B26</f>
        <v>630.00065221</v>
      </c>
      <c r="R27" s="463">
        <f>Q27/$Q$28*100</f>
        <v>2.972663418798331</v>
      </c>
      <c r="S27" s="1029">
        <v>298.46078763999998</v>
      </c>
      <c r="T27" s="858">
        <v>1.5275421865018188</v>
      </c>
    </row>
    <row r="28" spans="1:20" ht="15.75" thickBot="1">
      <c r="A28" s="809"/>
      <c r="B28" s="878" t="s">
        <v>155</v>
      </c>
      <c r="C28" s="816"/>
      <c r="D28" s="889" t="s">
        <v>155</v>
      </c>
      <c r="E28" s="890"/>
      <c r="F28" s="890"/>
      <c r="G28" s="816"/>
      <c r="H28" s="819">
        <f>EquA!B31+EquA!F31+EquA!N31+EquA!R31+EquB!B31+EquB!F31+EquB!J31+EquB!R31+EquB!V31+EquB!Z31</f>
        <v>3314.5178447399999</v>
      </c>
      <c r="I28" s="889">
        <f t="shared" ref="I28:I39" si="2">H28/$H$43*100</f>
        <v>5.901909821665444</v>
      </c>
      <c r="J28" s="889">
        <f>47405000000/B73*100</f>
        <v>2.4703119594162661</v>
      </c>
      <c r="K28" s="891">
        <v>3216.9845841699998</v>
      </c>
      <c r="L28" s="891">
        <v>5.6951462943238802</v>
      </c>
      <c r="M28" s="892">
        <v>2.5655861575607877</v>
      </c>
      <c r="N28" s="821"/>
      <c r="O28" s="821"/>
      <c r="P28" s="362" t="s">
        <v>156</v>
      </c>
      <c r="Q28" s="1027">
        <f>SUM(Q26:Q27)</f>
        <v>21193.137717040005</v>
      </c>
      <c r="R28" s="463">
        <f>SUM(R26:R27)</f>
        <v>99.999999999999986</v>
      </c>
      <c r="S28" s="1029">
        <v>19538.628149020002</v>
      </c>
      <c r="T28" s="858">
        <v>100</v>
      </c>
    </row>
    <row r="29" spans="1:20" ht="15.75" thickBot="1">
      <c r="A29" s="809"/>
      <c r="B29" s="878" t="s">
        <v>157</v>
      </c>
      <c r="C29" s="816"/>
      <c r="D29" s="889" t="s">
        <v>157</v>
      </c>
      <c r="E29" s="890"/>
      <c r="F29" s="890"/>
      <c r="G29" s="816"/>
      <c r="H29" s="819">
        <f>EquA!B34+EquA!F34+EquA!N34+EquA!R34+EquB!B34+EquB!F34+EquB!J34+EquB!R34+EquB!V34+EquB!Z34</f>
        <v>1700.1590728600002</v>
      </c>
      <c r="I29" s="889">
        <f t="shared" si="2"/>
        <v>3.0273439457958808</v>
      </c>
      <c r="J29" s="889">
        <f>99777000000/B73*100</f>
        <v>5.1994582085154892</v>
      </c>
      <c r="K29" s="891">
        <v>1673.6316868599999</v>
      </c>
      <c r="L29" s="891">
        <v>2.9628918168853939</v>
      </c>
      <c r="M29" s="892">
        <v>4.7380051871569924</v>
      </c>
      <c r="N29" s="821"/>
      <c r="O29" s="821"/>
      <c r="P29" s="491" t="s">
        <v>158</v>
      </c>
      <c r="Q29" s="896"/>
      <c r="R29" s="790"/>
      <c r="S29" s="1028"/>
      <c r="T29" s="844"/>
    </row>
    <row r="30" spans="1:20" ht="15.75" thickBot="1">
      <c r="A30" s="809"/>
      <c r="B30" s="1338" t="s">
        <v>159</v>
      </c>
      <c r="C30" s="1339" t="e">
        <f>H30+#REF!</f>
        <v>#REF!</v>
      </c>
      <c r="D30" s="1340" t="s">
        <v>159</v>
      </c>
      <c r="E30" s="1341" t="e">
        <v>#REF!</v>
      </c>
      <c r="F30" s="1341">
        <v>42</v>
      </c>
      <c r="G30" s="1339"/>
      <c r="H30" s="1342">
        <f>EquA!B41+EquA!F41+EquA!N41+EquA!R41+EquB!B41+EquB!F41+EquB!J41+EquB!R41+EquB!V41+EquB!Z41</f>
        <v>5733.9914271800008</v>
      </c>
      <c r="I30" s="889">
        <f t="shared" si="2"/>
        <v>10.210082403123621</v>
      </c>
      <c r="J30" s="1340">
        <f>148876000000/B73*100</f>
        <v>7.7580458447432985</v>
      </c>
      <c r="K30" s="1343">
        <v>5474.1438490099999</v>
      </c>
      <c r="L30" s="891">
        <v>9.6910784744493146</v>
      </c>
      <c r="M30" s="1344">
        <v>7.0973672881664669</v>
      </c>
      <c r="N30" s="821"/>
      <c r="O30" s="821"/>
      <c r="P30" s="564" t="s">
        <v>160</v>
      </c>
      <c r="Q30" s="896">
        <f>'Pru Low'!B29+'Pru Med'!B29+'Prud High'!B29+'FLEX LOC1'!B29+'TARGET ABS'!B30+PROPERTY!B29</f>
        <v>4480.6888960999995</v>
      </c>
      <c r="R30" s="792">
        <f>Q30/$Q$39*100</f>
        <v>40.201800299273508</v>
      </c>
      <c r="S30" s="1030">
        <v>4019.0571774609998</v>
      </c>
      <c r="T30" s="859">
        <v>39.837796859987989</v>
      </c>
    </row>
    <row r="31" spans="1:20" ht="15.75" thickBot="1">
      <c r="A31" s="809"/>
      <c r="B31" s="878" t="s">
        <v>161</v>
      </c>
      <c r="C31" s="816"/>
      <c r="D31" s="889" t="s">
        <v>161</v>
      </c>
      <c r="E31" s="890"/>
      <c r="F31" s="890"/>
      <c r="G31" s="816"/>
      <c r="H31" s="819">
        <f>EquA!B47+EquA!F47+EquA!N47+EquA!R47+EquB!B47+EquB!F47+EquB!J47+EquB!R47+EquB!V47+EquB!Z47</f>
        <v>9385.2437922399986</v>
      </c>
      <c r="I31" s="889">
        <f t="shared" si="2"/>
        <v>16.711589772868127</v>
      </c>
      <c r="J31" s="889">
        <f>138852000000/B73*100</f>
        <v>7.2356872943543387</v>
      </c>
      <c r="K31" s="891">
        <v>9040.0255248899994</v>
      </c>
      <c r="L31" s="891">
        <v>16.003890140478806</v>
      </c>
      <c r="M31" s="892">
        <v>6.4421006474314506</v>
      </c>
      <c r="N31" s="821"/>
      <c r="O31" s="821"/>
      <c r="P31" s="564" t="s">
        <v>162</v>
      </c>
      <c r="Q31" s="896">
        <f>'Pru Low'!B30+'Pru Med'!B30+'Prud High'!B30+'FLEX LOC1'!B30+'TARGET ABS'!B31+PROPERTY!B30</f>
        <v>30.971807080000001</v>
      </c>
      <c r="R31" s="792">
        <f t="shared" ref="R31:R36" si="3">Q31/$Q$39*100</f>
        <v>0.27788637685190376</v>
      </c>
      <c r="S31" s="1030">
        <v>39.124662999999998</v>
      </c>
      <c r="T31" s="859">
        <v>0.38781244157221573</v>
      </c>
    </row>
    <row r="32" spans="1:20" ht="15.75" thickBot="1">
      <c r="A32" s="809"/>
      <c r="B32" s="1338" t="s">
        <v>163</v>
      </c>
      <c r="C32" s="1339" t="e">
        <f>H32+#REF!</f>
        <v>#REF!</v>
      </c>
      <c r="D32" s="1340" t="s">
        <v>163</v>
      </c>
      <c r="E32" s="1341" t="e">
        <v>#REF!</v>
      </c>
      <c r="F32" s="1341">
        <v>42</v>
      </c>
      <c r="G32" s="1339"/>
      <c r="H32" s="1342">
        <f>EquA!B50+EquA!F50+EquA!N50+EquA!R50+EquB!B50+EquB!F50+EquB!J50+EquB!R50+EquB!V50+EquB!Z50</f>
        <v>3427.4075995100002</v>
      </c>
      <c r="I32" s="889">
        <f t="shared" si="2"/>
        <v>6.1029240215134859</v>
      </c>
      <c r="J32" s="1340">
        <f>109469000000/B73*100</f>
        <v>5.7045159769083265</v>
      </c>
      <c r="K32" s="1343">
        <v>3371.8560683199994</v>
      </c>
      <c r="L32" s="891">
        <v>5.969320986796296</v>
      </c>
      <c r="M32" s="1344">
        <v>4.1143775522136705</v>
      </c>
      <c r="N32" s="824"/>
      <c r="O32" s="821"/>
      <c r="P32" s="564" t="s">
        <v>164</v>
      </c>
      <c r="Q32" s="896">
        <f>'Pru Low'!B31+'Pru Med'!B31+'Prud High'!B31+'FLEX LOC1'!B31+'TARGET ABS'!B32+PROPERTY!B31</f>
        <v>172.02324699000002</v>
      </c>
      <c r="R32" s="792">
        <f t="shared" si="3"/>
        <v>1.5434332493701968</v>
      </c>
      <c r="S32" s="1030">
        <v>70.637159999999994</v>
      </c>
      <c r="T32" s="859">
        <v>0.7001713851267487</v>
      </c>
    </row>
    <row r="33" spans="1:20" ht="15.75" thickBot="1">
      <c r="A33" s="809"/>
      <c r="B33" s="1338" t="s">
        <v>165</v>
      </c>
      <c r="C33" s="1339"/>
      <c r="D33" s="1340" t="s">
        <v>165</v>
      </c>
      <c r="E33" s="1341"/>
      <c r="F33" s="1341"/>
      <c r="G33" s="1339"/>
      <c r="H33" s="1342">
        <f>EquA!B54+EquA!F54+EquA!N54+EquA!R54+EquB!B54+EquB!F54+EquB!J54+EquB!R62+EquB!V54+EquB!Z54</f>
        <v>125.257092</v>
      </c>
      <c r="I33" s="889">
        <f t="shared" si="2"/>
        <v>0.22303577658549051</v>
      </c>
      <c r="J33" s="1340">
        <v>0</v>
      </c>
      <c r="K33" s="1343">
        <v>29.339759999999998</v>
      </c>
      <c r="L33" s="891">
        <v>5.1941257742602227E-2</v>
      </c>
      <c r="M33" s="1344">
        <v>0</v>
      </c>
      <c r="N33" s="824"/>
      <c r="O33" s="821"/>
      <c r="P33" s="564" t="s">
        <v>166</v>
      </c>
      <c r="Q33" s="896">
        <f>'Pru Low'!B32+'Pru Med'!B32+'Prud High'!B32+'FLEX LOC1'!B32+'TARGET ABS'!B33+PROPERTY!B32</f>
        <v>326.33830839999996</v>
      </c>
      <c r="R33" s="792">
        <f t="shared" si="3"/>
        <v>2.9279844703609457</v>
      </c>
      <c r="S33" s="1030">
        <v>327.63704748999999</v>
      </c>
      <c r="T33" s="859">
        <v>3.2476119560853189</v>
      </c>
    </row>
    <row r="34" spans="1:20" ht="15.75" thickBot="1">
      <c r="A34" s="809"/>
      <c r="B34" s="1338" t="s">
        <v>167</v>
      </c>
      <c r="C34" s="1339"/>
      <c r="D34" s="1340" t="s">
        <v>167</v>
      </c>
      <c r="E34" s="1341"/>
      <c r="F34" s="1341"/>
      <c r="G34" s="1339"/>
      <c r="H34" s="1345">
        <f>EquA!B62+EquA!F62+EquA!N62+EquA!R62+EquB!B62+EquB!F62+EquB!J62+EquB!R62+EquB!V62+EquB!Z62</f>
        <v>14915.10784755</v>
      </c>
      <c r="I34" s="889">
        <f t="shared" si="2"/>
        <v>26.558198090968439</v>
      </c>
      <c r="J34" s="1340">
        <f>442570000000/B73*100</f>
        <v>23.062671951879697</v>
      </c>
      <c r="K34" s="1343">
        <v>14066.66826767</v>
      </c>
      <c r="L34" s="891">
        <v>24.902740924626904</v>
      </c>
      <c r="M34" s="1344">
        <v>23.850100842076163</v>
      </c>
      <c r="N34" s="824"/>
      <c r="O34" s="821"/>
      <c r="P34" s="564" t="s">
        <v>168</v>
      </c>
      <c r="Q34" s="896">
        <f>'Pru Low'!B33+'Pru Med'!B33+'Prud High'!B33+'FLEX LOC1'!B33+'TARGET ABS'!B34+PROPERTY!B33</f>
        <v>5039.9839756600004</v>
      </c>
      <c r="R34" s="792">
        <f t="shared" si="3"/>
        <v>45.219928006467846</v>
      </c>
      <c r="S34" s="1030">
        <v>4703.9991367199991</v>
      </c>
      <c r="T34" s="859">
        <v>46.62709530213661</v>
      </c>
    </row>
    <row r="35" spans="1:20" ht="15.75" thickBot="1">
      <c r="A35" s="809"/>
      <c r="B35" s="1338" t="s">
        <v>169</v>
      </c>
      <c r="C35" s="1339"/>
      <c r="D35" s="1340" t="s">
        <v>169</v>
      </c>
      <c r="E35" s="1341"/>
      <c r="F35" s="1341"/>
      <c r="G35" s="1339"/>
      <c r="H35" s="1345">
        <f>EquA!B65+EquA!F65+EquA!N65+EquA!R65+EquB!B65+EquB!F65+EquB!J65+EquB!R65+EquB!V65+EquB!Z65</f>
        <v>747.70174572000019</v>
      </c>
      <c r="I35" s="889">
        <f t="shared" si="2"/>
        <v>1.3313756279044637</v>
      </c>
      <c r="J35" s="1340">
        <f>13417000000/B73*100</f>
        <v>0.69917045795776911</v>
      </c>
      <c r="K35" s="1343">
        <v>982.37989666999999</v>
      </c>
      <c r="L35" s="891">
        <v>1.7391433131725487</v>
      </c>
      <c r="M35" s="1344">
        <v>0.66659805046996334</v>
      </c>
      <c r="N35" s="824"/>
      <c r="O35" s="821"/>
      <c r="P35" s="564" t="s">
        <v>170</v>
      </c>
      <c r="Q35" s="896">
        <f>'Pru Low'!B34+'Pru Med'!B34+'Prud High'!B34+'FLEX LOC1'!B34+'TARGET ABS'!B35+PROPERTY!B34</f>
        <v>439.79068238000002</v>
      </c>
      <c r="R35" s="792">
        <f t="shared" si="3"/>
        <v>3.9459059971583872</v>
      </c>
      <c r="S35" s="1030">
        <v>451.35120519999998</v>
      </c>
      <c r="T35" s="859">
        <v>4.473894456168841</v>
      </c>
    </row>
    <row r="36" spans="1:20" ht="15.75" thickBot="1">
      <c r="A36" s="809"/>
      <c r="B36" s="1338" t="s">
        <v>171</v>
      </c>
      <c r="C36" s="1339"/>
      <c r="D36" s="1340" t="s">
        <v>171</v>
      </c>
      <c r="E36" s="1341"/>
      <c r="F36" s="1341"/>
      <c r="G36" s="1339"/>
      <c r="H36" s="1345">
        <f>EquA!B66+EquA!F66+EquA!N66+EquA!R66+EquB!B66+EquB!F66+EquB!J66+EquB!R66+EquB!V66+EquB!Z66</f>
        <v>122.593701</v>
      </c>
      <c r="I36" s="889">
        <f t="shared" si="2"/>
        <v>0.21829327881110655</v>
      </c>
      <c r="J36" s="1340">
        <f>194216000000/B73*100</f>
        <v>10.120749024575245</v>
      </c>
      <c r="K36" s="1343">
        <v>100.1649941</v>
      </c>
      <c r="L36" s="891">
        <v>0.17732577823861992</v>
      </c>
      <c r="M36" s="1344">
        <v>1.8721979594937894</v>
      </c>
      <c r="N36" s="824"/>
      <c r="O36" s="821"/>
      <c r="P36" s="564" t="s">
        <v>172</v>
      </c>
      <c r="Q36" s="896">
        <f>'Pru Low'!B35+'Pru Med'!B35+'Prud High'!B35+'FLEX LOC1'!B35+'TARGET ABS'!B36+PROPERTY!B35</f>
        <v>507.07322234000003</v>
      </c>
      <c r="R36" s="792">
        <f t="shared" si="3"/>
        <v>4.5495808556057442</v>
      </c>
      <c r="S36" s="1030">
        <v>308.23165488999996</v>
      </c>
      <c r="T36" s="859">
        <v>3.0552613489024933</v>
      </c>
    </row>
    <row r="37" spans="1:20" ht="15.75" thickBot="1">
      <c r="A37" s="809"/>
      <c r="B37" s="1338" t="s">
        <v>173</v>
      </c>
      <c r="C37" s="1339"/>
      <c r="D37" s="1340" t="s">
        <v>173</v>
      </c>
      <c r="E37" s="1341"/>
      <c r="F37" s="1341"/>
      <c r="G37" s="1339"/>
      <c r="H37" s="1345">
        <f>EquA!B67+EquA!F67+EquA!N67+EquA!R67+EquB!B67+EquB!F67+EquB!J67+EquB!R67+EquB!V67+EquB!Z67</f>
        <v>0</v>
      </c>
      <c r="I37" s="889">
        <f t="shared" si="2"/>
        <v>0</v>
      </c>
      <c r="J37" s="1340">
        <v>0</v>
      </c>
      <c r="K37" s="1343">
        <v>0.27600000000000002</v>
      </c>
      <c r="L37" s="891">
        <v>4.8861296537388915E-4</v>
      </c>
      <c r="M37" s="1344">
        <v>0</v>
      </c>
      <c r="N37" s="824"/>
      <c r="O37" s="821"/>
      <c r="P37" s="362" t="s">
        <v>174</v>
      </c>
      <c r="Q37" s="1027">
        <f>SUM(Q30:Q36)</f>
        <v>10996.870138950002</v>
      </c>
      <c r="R37" s="463">
        <f>SUM(R30:R36)</f>
        <v>98.666519255088531</v>
      </c>
      <c r="S37" s="1029">
        <v>9920.0380447609987</v>
      </c>
      <c r="T37" s="888">
        <v>98.329643749980221</v>
      </c>
    </row>
    <row r="38" spans="1:20" ht="15.75" thickBot="1">
      <c r="A38" s="809"/>
      <c r="B38" s="1338" t="s">
        <v>175</v>
      </c>
      <c r="C38" s="1339" t="e">
        <f>H38+#REF!</f>
        <v>#REF!</v>
      </c>
      <c r="D38" s="1340" t="s">
        <v>175</v>
      </c>
      <c r="E38" s="1341" t="e">
        <v>#REF!</v>
      </c>
      <c r="F38" s="1341">
        <v>42</v>
      </c>
      <c r="G38" s="1339"/>
      <c r="H38" s="1345">
        <f>EquA!B68+EquA!F68+EquA!N68+EquA!R68+EquB!B68+EquB!F68+EquB!J68+EquB!R68+EquB!V68+EquB!Z68</f>
        <v>1</v>
      </c>
      <c r="I38" s="889">
        <f t="shared" si="2"/>
        <v>1.7806239393254517E-3</v>
      </c>
      <c r="J38" s="1340">
        <v>0</v>
      </c>
      <c r="K38" s="1343">
        <v>0</v>
      </c>
      <c r="L38" s="891">
        <v>0</v>
      </c>
      <c r="M38" s="1344">
        <v>0</v>
      </c>
      <c r="N38" s="824"/>
      <c r="O38" s="821"/>
      <c r="P38" s="362" t="s">
        <v>176</v>
      </c>
      <c r="Q38" s="896">
        <f>'Pru Low'!B37+'Pru Med'!B37+'Prud High'!B37+'FLEX LOC1'!B37+'TARGET ABS'!B38+PROPERTY!B37</f>
        <v>148.62300500000001</v>
      </c>
      <c r="R38" s="463">
        <f>Q38/Q39*100</f>
        <v>1.3334807449114585</v>
      </c>
      <c r="S38" s="1029">
        <v>168.51477252000004</v>
      </c>
      <c r="T38" s="888">
        <v>1.6703562500197826</v>
      </c>
    </row>
    <row r="39" spans="1:20" ht="15.75" thickBot="1">
      <c r="A39" s="809"/>
      <c r="B39" s="828" t="s">
        <v>177</v>
      </c>
      <c r="C39" s="823"/>
      <c r="D39" s="870" t="s">
        <v>177</v>
      </c>
      <c r="E39" s="871"/>
      <c r="F39" s="871"/>
      <c r="G39" s="823"/>
      <c r="H39" s="1345">
        <f>EquA!B69+EquA!F69+EquA!N69+EquA!R69+EquB!B69+EquB!F69+EquB!J69+EquB!R69+EquB!V69+EquB!Z69</f>
        <v>492.77765935000002</v>
      </c>
      <c r="I39" s="889">
        <f t="shared" si="2"/>
        <v>0.87745169700337244</v>
      </c>
      <c r="J39" s="870">
        <v>0</v>
      </c>
      <c r="K39" s="1336">
        <v>407.54067524999994</v>
      </c>
      <c r="L39" s="891">
        <v>0.72148426755209993</v>
      </c>
      <c r="M39" s="884">
        <v>0</v>
      </c>
      <c r="N39" s="824"/>
      <c r="O39" s="821"/>
      <c r="P39" s="362" t="s">
        <v>178</v>
      </c>
      <c r="Q39" s="1027">
        <f>SUM(Q37:Q38)</f>
        <v>11145.493143950001</v>
      </c>
      <c r="R39" s="463">
        <f>SUM(R37:R38)</f>
        <v>99.999999999999986</v>
      </c>
      <c r="S39" s="1029">
        <v>10088.552817280999</v>
      </c>
      <c r="T39" s="888">
        <v>100</v>
      </c>
    </row>
    <row r="40" spans="1:20" ht="15.75" thickBot="1">
      <c r="A40" s="809"/>
      <c r="B40" s="878" t="s">
        <v>179</v>
      </c>
      <c r="C40" s="816"/>
      <c r="D40" s="889" t="s">
        <v>179</v>
      </c>
      <c r="E40" s="890"/>
      <c r="F40" s="890"/>
      <c r="G40" s="816"/>
      <c r="H40" s="1345">
        <f>EquA!B70+EquA!F70+EquA!N70+EquA!R70+EquB!B70+EquB!F70+EquB!J70+EquB!R70+EquB!V70+EquB!Z70</f>
        <v>55992.961537141251</v>
      </c>
      <c r="I40" s="1340">
        <f>H40/H43*100</f>
        <v>99.702407746762944</v>
      </c>
      <c r="J40" s="1340">
        <f>SUM(J26:J39)</f>
        <v>99.951568116570058</v>
      </c>
      <c r="K40" s="1349">
        <v>56054.636063349993</v>
      </c>
      <c r="L40" s="1350">
        <v>99.235586774882549</v>
      </c>
      <c r="M40" s="1344">
        <v>100.45460888419815</v>
      </c>
      <c r="N40" s="824"/>
      <c r="O40" s="821"/>
      <c r="P40" s="461"/>
      <c r="Q40" s="461"/>
      <c r="R40" s="896"/>
      <c r="S40" s="795"/>
      <c r="T40" s="896"/>
    </row>
    <row r="41" spans="1:20" ht="15">
      <c r="A41" s="809"/>
      <c r="B41" s="828" t="s">
        <v>180</v>
      </c>
      <c r="C41" s="823"/>
      <c r="D41" s="870" t="s">
        <v>180</v>
      </c>
      <c r="E41" s="871"/>
      <c r="F41" s="871"/>
      <c r="G41" s="823"/>
      <c r="H41" s="1337">
        <f>EquA!B71+EquA!F71+EquA!N71+EquA!R71+EquB!B71+EquB!F71+EquB!J71+EquB!R71+EquB!V71+EquB!Z71</f>
        <v>167.12807609999999</v>
      </c>
      <c r="I41" s="1347">
        <f>H41/H43*100</f>
        <v>0.29759225323706584</v>
      </c>
      <c r="J41" s="824" t="s">
        <v>2</v>
      </c>
      <c r="K41" s="907">
        <v>431.78970900000002</v>
      </c>
      <c r="L41" s="884">
        <v>0.76441322511745891</v>
      </c>
      <c r="M41" s="824" t="s">
        <v>2</v>
      </c>
      <c r="N41" s="824"/>
      <c r="O41" s="821"/>
      <c r="P41" s="797" t="s">
        <v>181</v>
      </c>
      <c r="Q41" s="1335">
        <f>'Pru Low'!B44+'Pru Med'!B44+'Prud High'!B44+'FLEX LOC1'!B44+'TARGET ABS'!B45+PROPERTY!B40</f>
        <v>85771</v>
      </c>
      <c r="R41" s="897"/>
      <c r="S41" s="898">
        <v>92937</v>
      </c>
      <c r="T41" s="1465"/>
    </row>
    <row r="42" spans="1:20" ht="15.75" thickBot="1">
      <c r="A42" s="809"/>
      <c r="B42" s="828"/>
      <c r="C42" s="893" t="e">
        <f>H41+#REF!</f>
        <v>#REF!</v>
      </c>
      <c r="D42" s="894"/>
      <c r="E42" s="895" t="e">
        <v>#REF!</v>
      </c>
      <c r="F42" s="895">
        <v>3</v>
      </c>
      <c r="G42" s="893"/>
      <c r="I42" s="1348"/>
      <c r="J42" s="824"/>
      <c r="K42" s="910"/>
      <c r="L42" s="911"/>
      <c r="M42" s="824"/>
      <c r="N42" s="824"/>
      <c r="O42" s="821"/>
      <c r="P42" s="803" t="s">
        <v>182</v>
      </c>
      <c r="Q42" s="803">
        <f>Q11/Q41*1000000</f>
        <v>387743.66936563648</v>
      </c>
      <c r="R42" s="900"/>
      <c r="S42" s="901">
        <v>331149.51303603512</v>
      </c>
      <c r="T42" s="1466"/>
    </row>
    <row r="43" spans="1:20" ht="15.75" thickBot="1">
      <c r="A43" s="809"/>
      <c r="B43" s="828" t="s">
        <v>183</v>
      </c>
      <c r="C43" s="814"/>
      <c r="D43" s="814" t="s">
        <v>183</v>
      </c>
      <c r="E43" s="908"/>
      <c r="F43" s="908"/>
      <c r="G43" s="809"/>
      <c r="H43" s="1346">
        <f>EquA!B72+EquA!F72+EquA!N72+EquA!R72+EquB!B72+EquB!F72+EquB!J72+EquB!R72+EquB!V72+EquB!Z72</f>
        <v>56160.089613241245</v>
      </c>
      <c r="I43" s="913">
        <f>SUM(I40+I41)</f>
        <v>100.00000000000001</v>
      </c>
      <c r="J43" s="824" t="s">
        <v>2</v>
      </c>
      <c r="K43" s="914">
        <v>56486.42577234999</v>
      </c>
      <c r="L43" s="915">
        <v>100</v>
      </c>
      <c r="M43" s="821" t="s">
        <v>2</v>
      </c>
      <c r="N43" s="824"/>
      <c r="O43" s="821"/>
      <c r="P43" s="461"/>
      <c r="Q43" s="461"/>
      <c r="R43" s="896"/>
      <c r="S43" s="460"/>
      <c r="T43" s="896"/>
    </row>
    <row r="44" spans="1:20" ht="15">
      <c r="A44" s="809"/>
      <c r="B44" s="817"/>
      <c r="C44" s="814"/>
      <c r="D44" s="814"/>
      <c r="E44" s="908"/>
      <c r="F44" s="908"/>
      <c r="G44" s="809"/>
      <c r="M44" s="821"/>
      <c r="N44" s="824"/>
      <c r="O44" s="821"/>
      <c r="P44" s="568" t="s">
        <v>184</v>
      </c>
      <c r="Q44" s="583" t="str">
        <f>Summary!C6</f>
        <v>30/06/2004</v>
      </c>
      <c r="R44" s="569"/>
      <c r="S44" s="590" t="str">
        <f>S5</f>
        <v>31/03/2004</v>
      </c>
      <c r="T44" s="584"/>
    </row>
    <row r="45" spans="1:20" ht="15.75" thickBot="1">
      <c r="A45" s="809"/>
      <c r="B45" s="821"/>
      <c r="C45" s="893" t="e">
        <f>SUM(C41:C42)</f>
        <v>#REF!</v>
      </c>
      <c r="D45" s="894"/>
      <c r="E45" s="895" t="e">
        <v>#REF!</v>
      </c>
      <c r="F45" s="895">
        <v>81</v>
      </c>
      <c r="G45" s="912"/>
      <c r="H45" s="821"/>
      <c r="I45" s="821"/>
      <c r="J45" s="809"/>
      <c r="K45" s="821"/>
      <c r="L45" s="821"/>
      <c r="M45" s="821"/>
      <c r="N45" s="824"/>
      <c r="O45" s="821"/>
      <c r="P45" s="570"/>
      <c r="Q45" s="486"/>
      <c r="R45" s="519"/>
      <c r="S45" s="585"/>
      <c r="T45" s="586"/>
    </row>
    <row r="46" spans="1:20" ht="15.75" thickBot="1">
      <c r="A46" s="809"/>
      <c r="B46" s="815" t="s">
        <v>185</v>
      </c>
      <c r="C46" s="821"/>
      <c r="D46" s="821" t="s">
        <v>185</v>
      </c>
      <c r="E46" s="821"/>
      <c r="F46" s="821"/>
      <c r="G46" s="809"/>
      <c r="H46" s="819">
        <f>EquA!B74+EquA!F74+EquA!N74+EquA!R74+EquB!B74+EquB!F74+EquB!J74+EquB!R74+EquB!V74+EquB!Z74</f>
        <v>1043638</v>
      </c>
      <c r="I46" s="922"/>
      <c r="J46" s="821"/>
      <c r="K46" s="923">
        <v>1278387</v>
      </c>
      <c r="L46" s="924"/>
      <c r="M46" s="809"/>
      <c r="N46" s="814"/>
      <c r="O46" s="821"/>
      <c r="P46" s="563"/>
      <c r="Q46" s="903" t="s">
        <v>116</v>
      </c>
      <c r="R46" s="904" t="s">
        <v>22</v>
      </c>
      <c r="S46" s="905" t="s">
        <v>116</v>
      </c>
      <c r="T46" s="906" t="s">
        <v>22</v>
      </c>
    </row>
    <row r="47" spans="1:20" ht="15">
      <c r="A47" s="809"/>
      <c r="B47" s="857"/>
      <c r="C47" s="918"/>
      <c r="D47" s="918"/>
      <c r="E47" s="919"/>
      <c r="F47" s="920"/>
      <c r="G47" s="818"/>
      <c r="H47" s="928"/>
      <c r="I47" s="929"/>
      <c r="J47" s="821"/>
      <c r="K47" s="930"/>
      <c r="L47" s="931"/>
      <c r="M47" s="821"/>
      <c r="N47" s="814"/>
      <c r="O47" s="821"/>
      <c r="P47" s="491" t="s">
        <v>186</v>
      </c>
      <c r="Q47" s="896">
        <f>'Pru Low'!B50+'Pru Med'!B50+'Prud High'!B50+'FLEX LOC1'!B50+'TARGET ABS'!B51+PROPERTY!B46</f>
        <v>1808.1476250010001</v>
      </c>
      <c r="R47" s="790">
        <f>Q47/$Q$55*100</f>
        <v>16.270685868246829</v>
      </c>
      <c r="S47" s="1031">
        <v>1812.4180000009999</v>
      </c>
      <c r="T47" s="844">
        <v>18.317481058268694</v>
      </c>
    </row>
    <row r="48" spans="1:20">
      <c r="A48" s="809"/>
      <c r="B48" s="857" t="s">
        <v>187</v>
      </c>
      <c r="C48" s="821" t="e">
        <f>H47+#REF!</f>
        <v>#REF!</v>
      </c>
      <c r="D48" s="821" t="s">
        <v>187</v>
      </c>
      <c r="E48" s="853" t="e">
        <v>#REF!</v>
      </c>
      <c r="F48" s="925"/>
      <c r="G48" s="825"/>
      <c r="H48" s="928">
        <f>H15/H46*1000000</f>
        <v>57018.499142008463</v>
      </c>
      <c r="I48" s="929"/>
      <c r="J48" s="821"/>
      <c r="K48" s="930">
        <v>46663.197528504861</v>
      </c>
      <c r="L48" s="931"/>
      <c r="M48" s="821"/>
      <c r="N48" s="809"/>
      <c r="O48" s="821"/>
      <c r="P48" s="563" t="s">
        <v>188</v>
      </c>
      <c r="Q48" s="896">
        <f>'Pru Low'!B51+'Pru Med'!B51+'Prud High'!B51+'FLEX LOC1'!B51+'TARGET ABS'!B52+PROPERTY!B47</f>
        <v>3805.3933269200006</v>
      </c>
      <c r="R48" s="790">
        <f t="shared" ref="R48:R54" si="4">Q48/$Q$55*100</f>
        <v>34.242978046332802</v>
      </c>
      <c r="S48" s="1031">
        <v>3159.4027469299999</v>
      </c>
      <c r="T48" s="844">
        <v>31.930989414307533</v>
      </c>
    </row>
    <row r="49" spans="1:26" ht="15" thickBot="1">
      <c r="A49" s="809"/>
      <c r="B49" s="932"/>
      <c r="C49" s="821"/>
      <c r="D49" s="821"/>
      <c r="E49" s="853"/>
      <c r="F49" s="925"/>
      <c r="G49" s="825"/>
      <c r="H49" s="936"/>
      <c r="I49" s="937"/>
      <c r="J49" s="821"/>
      <c r="K49" s="938"/>
      <c r="L49" s="939"/>
      <c r="M49" s="821"/>
      <c r="N49" s="809"/>
      <c r="O49" s="821"/>
      <c r="P49" s="563" t="s">
        <v>189</v>
      </c>
      <c r="Q49" s="896">
        <f>'Pru Low'!B52+'Pru Med'!B52+'Prud High'!B52+'FLEX LOC1'!B52+'TARGET ABS'!B53+PROPERTY!B48</f>
        <v>239.40088499999999</v>
      </c>
      <c r="R49" s="790">
        <f t="shared" si="4"/>
        <v>2.154258060877706</v>
      </c>
      <c r="S49" s="1031">
        <v>458.31899999999996</v>
      </c>
      <c r="T49" s="844">
        <v>4.6320714102044986</v>
      </c>
    </row>
    <row r="50" spans="1:26" ht="15" thickBot="1">
      <c r="A50" s="809"/>
      <c r="B50" s="821"/>
      <c r="C50" s="933" t="e">
        <f>H49+#REF!</f>
        <v>#REF!</v>
      </c>
      <c r="D50" s="933"/>
      <c r="E50" s="934" t="e">
        <v>#REF!</v>
      </c>
      <c r="F50" s="935"/>
      <c r="G50" s="912"/>
      <c r="H50" s="821" t="s">
        <v>2</v>
      </c>
      <c r="I50" s="821"/>
      <c r="J50" s="809"/>
      <c r="K50" s="821" t="s">
        <v>2</v>
      </c>
      <c r="L50" s="821"/>
      <c r="M50" s="821"/>
      <c r="N50" s="809"/>
      <c r="O50" s="821"/>
      <c r="P50" s="563" t="s">
        <v>190</v>
      </c>
      <c r="Q50" s="896">
        <f>'Pru Low'!B53+'Pru Med'!B53+'Prud High'!B53+'FLEX LOC1'!B53+'TARGET ABS'!B54+PROPERTY!B49</f>
        <v>758.58782999999994</v>
      </c>
      <c r="R50" s="790">
        <f t="shared" si="4"/>
        <v>6.8261817313717401</v>
      </c>
      <c r="S50" s="1031">
        <v>479.69400000000007</v>
      </c>
      <c r="T50" s="844">
        <v>4.8481011327189965</v>
      </c>
    </row>
    <row r="51" spans="1:26" ht="15" thickBot="1">
      <c r="A51" s="809"/>
      <c r="B51" s="863" t="s">
        <v>91</v>
      </c>
      <c r="C51" s="821"/>
      <c r="D51" s="821" t="s">
        <v>91</v>
      </c>
      <c r="E51" s="821"/>
      <c r="F51" s="821"/>
      <c r="G51" s="809"/>
      <c r="H51" s="863"/>
      <c r="I51" s="922"/>
      <c r="J51" s="821"/>
      <c r="K51" s="923"/>
      <c r="L51" s="924"/>
      <c r="M51" s="809"/>
      <c r="N51" s="809"/>
      <c r="O51" s="809"/>
      <c r="P51" s="563" t="s">
        <v>191</v>
      </c>
      <c r="Q51" s="896">
        <f>'Pru Low'!B54+'Pru Med'!B54+'Prud High'!B54+'FLEX LOC1'!B54+'TARGET ABS'!B55+PROPERTY!B50</f>
        <v>923.87718100000006</v>
      </c>
      <c r="R51" s="790">
        <f t="shared" si="4"/>
        <v>8.3135443063638714</v>
      </c>
      <c r="S51" s="1031">
        <v>690.70699999999999</v>
      </c>
      <c r="T51" s="844">
        <v>6.9807364467284128</v>
      </c>
      <c r="U51" s="825"/>
      <c r="V51" s="821"/>
      <c r="W51" s="821"/>
      <c r="X51" s="821"/>
      <c r="Y51" s="921"/>
      <c r="Z51" s="921"/>
    </row>
    <row r="52" spans="1:26">
      <c r="A52" s="809"/>
      <c r="B52" s="854"/>
      <c r="C52" s="879"/>
      <c r="D52" s="918"/>
      <c r="E52" s="919"/>
      <c r="F52" s="920"/>
      <c r="G52" s="818"/>
      <c r="H52" s="928">
        <f>Summ3!G32</f>
        <v>5486.2833999999993</v>
      </c>
      <c r="I52" s="929"/>
      <c r="J52" s="821"/>
      <c r="K52" s="930">
        <v>5210.34</v>
      </c>
      <c r="L52" s="931"/>
      <c r="M52" s="821"/>
      <c r="N52" s="809"/>
      <c r="O52" s="821"/>
      <c r="P52" s="563" t="s">
        <v>192</v>
      </c>
      <c r="Q52" s="896">
        <f>'Pru Low'!B55+'Pru Med'!B55+'Prud High'!B55+'FLEX LOC1'!B55+'TARGET ABS'!B56+PROPERTY!B51</f>
        <v>2514.1778324999996</v>
      </c>
      <c r="R52" s="790">
        <f t="shared" si="4"/>
        <v>22.623925814406086</v>
      </c>
      <c r="S52" s="1031">
        <v>2226.1481596800004</v>
      </c>
      <c r="T52" s="844">
        <v>22.49890850113805</v>
      </c>
      <c r="U52" s="825"/>
      <c r="V52" s="926"/>
      <c r="W52" s="926"/>
      <c r="X52" s="821"/>
      <c r="Y52" s="927"/>
      <c r="Z52" s="927"/>
    </row>
    <row r="53" spans="1:26">
      <c r="A53" s="809"/>
      <c r="B53" s="854" t="s">
        <v>92</v>
      </c>
      <c r="C53" s="852" t="e">
        <f>H52+#REF!</f>
        <v>#REF!</v>
      </c>
      <c r="D53" s="821" t="s">
        <v>92</v>
      </c>
      <c r="E53" s="853" t="e">
        <v>#REF!</v>
      </c>
      <c r="F53" s="925"/>
      <c r="G53" s="825"/>
      <c r="H53" s="928"/>
      <c r="I53" s="929"/>
      <c r="J53" s="821"/>
      <c r="K53" s="930"/>
      <c r="L53" s="931"/>
      <c r="M53" s="821"/>
      <c r="N53" s="809"/>
      <c r="O53" s="821"/>
      <c r="P53" s="563" t="s">
        <v>193</v>
      </c>
      <c r="Q53" s="896">
        <f>'Pru Low'!B56+'Pru Med'!B56+'Prud High'!B56+'FLEX LOC1'!B56+'TARGET ABS'!B57+PROPERTY!B52</f>
        <v>840.65763450000009</v>
      </c>
      <c r="R53" s="790">
        <f t="shared" si="4"/>
        <v>7.5646900200891469</v>
      </c>
      <c r="S53" s="1031">
        <v>776.95690551000007</v>
      </c>
      <c r="T53" s="844">
        <v>7.8524343720723557</v>
      </c>
      <c r="U53" s="825"/>
      <c r="V53" s="926"/>
      <c r="W53" s="926"/>
      <c r="X53" s="821"/>
      <c r="Y53" s="927"/>
      <c r="Z53" s="927"/>
    </row>
    <row r="54" spans="1:26" ht="15" thickBot="1">
      <c r="A54" s="809"/>
      <c r="B54" s="854"/>
      <c r="C54" s="852"/>
      <c r="D54" s="821"/>
      <c r="E54" s="853"/>
      <c r="F54" s="925"/>
      <c r="G54" s="825"/>
      <c r="H54" s="928">
        <f>Summ3!K32</f>
        <v>4330.8513000000003</v>
      </c>
      <c r="I54" s="929"/>
      <c r="J54" s="821"/>
      <c r="K54" s="930">
        <v>4044.6179999999999</v>
      </c>
      <c r="L54" s="931"/>
      <c r="M54" s="821"/>
      <c r="N54" s="809"/>
      <c r="O54" s="821"/>
      <c r="P54" s="563" t="s">
        <v>194</v>
      </c>
      <c r="Q54" s="896">
        <f>'Pru Low'!B57+'Pru Med'!B57+'Prud High'!B57+'FLEX LOC1'!B57+'TARGET ABS'!B58+PROPERTY!B53</f>
        <v>222.67351200000002</v>
      </c>
      <c r="R54" s="790">
        <f t="shared" si="4"/>
        <v>2.0037361523118373</v>
      </c>
      <c r="S54" s="1031">
        <v>290.82600000000002</v>
      </c>
      <c r="T54" s="844">
        <v>2.9392776645614385</v>
      </c>
      <c r="U54" s="825"/>
      <c r="V54" s="926"/>
      <c r="W54" s="926"/>
      <c r="X54" s="821"/>
      <c r="Y54" s="927"/>
      <c r="Z54" s="927"/>
    </row>
    <row r="55" spans="1:26" ht="15.75" thickBot="1">
      <c r="A55" s="809"/>
      <c r="B55" s="940" t="s">
        <v>195</v>
      </c>
      <c r="C55" s="852" t="e">
        <f>H54+#REF!</f>
        <v>#REF!</v>
      </c>
      <c r="D55" s="821" t="s">
        <v>195</v>
      </c>
      <c r="E55" s="853" t="e">
        <v>#REF!</v>
      </c>
      <c r="F55" s="925"/>
      <c r="G55" s="825"/>
      <c r="H55" s="948"/>
      <c r="I55" s="949"/>
      <c r="J55" s="821"/>
      <c r="K55" s="950"/>
      <c r="L55" s="951"/>
      <c r="M55" s="821"/>
      <c r="N55" s="809"/>
      <c r="O55" s="821"/>
      <c r="P55" s="362" t="s">
        <v>18</v>
      </c>
      <c r="Q55" s="1027">
        <f>SUM(Q47:Q54)</f>
        <v>11112.915826920998</v>
      </c>
      <c r="R55" s="463">
        <f>SUM(R47:R54)</f>
        <v>100.00000000000001</v>
      </c>
      <c r="S55" s="1032">
        <v>9894.4718121210026</v>
      </c>
      <c r="T55" s="858">
        <v>100</v>
      </c>
      <c r="U55" s="825"/>
      <c r="V55" s="942"/>
      <c r="W55" s="942"/>
      <c r="X55" s="821"/>
      <c r="Y55" s="943"/>
      <c r="Z55" s="943"/>
    </row>
    <row r="56" spans="1:26" ht="15.75" thickBot="1">
      <c r="A56" s="809"/>
      <c r="B56" s="872"/>
      <c r="C56" s="840"/>
      <c r="D56" s="830"/>
      <c r="E56" s="941"/>
      <c r="F56" s="832"/>
      <c r="G56" s="825"/>
      <c r="H56" s="952">
        <f>H52-H54</f>
        <v>1155.4320999999991</v>
      </c>
      <c r="I56" s="953"/>
      <c r="J56" s="821"/>
      <c r="K56" s="954">
        <v>1165.7220000000002</v>
      </c>
      <c r="L56" s="955"/>
      <c r="M56" s="821"/>
      <c r="N56" s="809"/>
      <c r="O56" s="809"/>
      <c r="P56" s="461"/>
      <c r="Q56" s="461"/>
      <c r="R56" s="896"/>
      <c r="S56" s="461"/>
      <c r="T56" s="896"/>
      <c r="U56" s="825"/>
      <c r="V56" s="946"/>
      <c r="W56" s="942"/>
      <c r="X56" s="821"/>
      <c r="Y56" s="947"/>
      <c r="Z56" s="943"/>
    </row>
    <row r="57" spans="1:26" ht="15.75" thickBot="1">
      <c r="A57" s="809"/>
      <c r="B57" s="821"/>
      <c r="C57" s="894" t="e">
        <f>C53-C55</f>
        <v>#REF!</v>
      </c>
      <c r="D57" s="944"/>
      <c r="E57" s="895" t="e">
        <v>#REF!</v>
      </c>
      <c r="F57" s="945"/>
      <c r="G57" s="912"/>
      <c r="H57" s="821"/>
      <c r="I57" s="821"/>
      <c r="J57" s="809"/>
      <c r="K57" s="821"/>
      <c r="L57" s="821"/>
      <c r="M57" s="821"/>
      <c r="N57" s="809"/>
      <c r="O57" s="821"/>
      <c r="P57" s="916"/>
      <c r="Q57" s="916"/>
      <c r="R57" s="917"/>
    </row>
    <row r="58" spans="1:26">
      <c r="A58" s="809"/>
      <c r="C58" s="821"/>
      <c r="D58" s="821"/>
      <c r="E58" s="821"/>
      <c r="F58" s="821"/>
      <c r="G58" s="809"/>
      <c r="M58" s="809"/>
      <c r="N58" s="809"/>
      <c r="O58" s="821"/>
      <c r="P58" s="863" t="s">
        <v>91</v>
      </c>
      <c r="Q58" s="879"/>
      <c r="R58" s="918"/>
      <c r="S58" s="919"/>
      <c r="T58" s="1484"/>
    </row>
    <row r="59" spans="1:26">
      <c r="A59" s="809"/>
      <c r="N59" s="809"/>
      <c r="O59" s="821"/>
      <c r="P59" s="854"/>
      <c r="Q59" s="852">
        <f>Summ3!G48</f>
        <v>5586.3175000000001</v>
      </c>
      <c r="R59" s="821"/>
      <c r="S59" s="853">
        <v>5458.0420000000004</v>
      </c>
      <c r="T59" s="1485"/>
    </row>
    <row r="60" spans="1:26">
      <c r="A60" s="809"/>
      <c r="N60" s="809"/>
      <c r="O60" s="821"/>
      <c r="P60" s="854" t="s">
        <v>92</v>
      </c>
      <c r="Q60" s="852"/>
      <c r="R60" s="821"/>
      <c r="S60" s="853"/>
      <c r="T60" s="1485"/>
    </row>
    <row r="61" spans="1:26">
      <c r="A61" s="809"/>
      <c r="B61" s="1422"/>
      <c r="H61" s="1422"/>
      <c r="N61" s="809"/>
      <c r="O61" s="821"/>
      <c r="P61" s="854"/>
      <c r="Q61" s="852">
        <f>Summ3!K48</f>
        <v>2571.5455000000002</v>
      </c>
      <c r="R61" s="821"/>
      <c r="S61" s="853">
        <v>2171.9479999999999</v>
      </c>
      <c r="T61" s="1485"/>
    </row>
    <row r="62" spans="1:26" ht="15">
      <c r="A62" s="809"/>
      <c r="N62" s="809"/>
      <c r="O62" s="821"/>
      <c r="P62" s="940" t="s">
        <v>195</v>
      </c>
      <c r="Q62" s="840"/>
      <c r="R62" s="830"/>
      <c r="S62" s="941"/>
      <c r="T62" s="1486"/>
    </row>
    <row r="63" spans="1:26" ht="15.75" thickBot="1">
      <c r="A63" s="809"/>
      <c r="N63" s="809"/>
      <c r="O63" s="809"/>
      <c r="P63" s="872"/>
      <c r="Q63" s="894">
        <f>Q59-Q61</f>
        <v>3014.7719999999999</v>
      </c>
      <c r="R63" s="944"/>
      <c r="S63" s="895">
        <v>3286.0940000000005</v>
      </c>
      <c r="T63" s="1487"/>
    </row>
    <row r="73" spans="1:8">
      <c r="A73" s="956" t="s">
        <v>196</v>
      </c>
      <c r="B73" s="811">
        <v>1918988402226</v>
      </c>
      <c r="H73" s="811">
        <v>590414835555</v>
      </c>
    </row>
    <row r="74" spans="1:8">
      <c r="H74" s="811">
        <f>H73/B73*100</f>
        <v>30.766983003655827</v>
      </c>
    </row>
  </sheetData>
  <sheetProtection password="DF8A" sheet="1" objects="1" scenarios="1"/>
  <phoneticPr fontId="0" type="noConversion"/>
  <pageMargins left="0.75" right="0.75" top="1" bottom="1" header="0.5" footer="0.5"/>
  <pageSetup paperSize="9" scale="48" orientation="landscape" horizontalDpi="300" verticalDpi="300" r:id="rId1"/>
  <headerFooter alignWithMargins="0">
    <oddHeader>&amp;CASSOCIATION OF COLLECTIVE INVESTMENTS
QUARTERLY REPORT</oddHeader>
    <oddFooter>&amp;RPage 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79"/>
  <sheetViews>
    <sheetView workbookViewId="0" xr3:uid="{85D5C41F-068E-5C55-9968-509E7C2A5619}">
      <pane xSplit="1" ySplit="12" topLeftCell="B13" activePane="bottomRight" state="frozen"/>
      <selection pane="bottomLeft"/>
      <selection pane="topRight"/>
      <selection pane="bottomRight" activeCell="A4" sqref="A4"/>
    </sheetView>
  </sheetViews>
  <sheetFormatPr defaultRowHeight="12.75"/>
  <cols>
    <col min="1" max="1" width="30.5703125" style="461" customWidth="1"/>
    <col min="2" max="2" width="9.7109375" style="461" customWidth="1"/>
    <col min="3" max="3" width="4.5703125" style="896" customWidth="1"/>
    <col min="4" max="4" width="9.7109375" style="461" customWidth="1"/>
    <col min="5" max="5" width="4.5703125" style="896" customWidth="1"/>
    <col min="6" max="6" width="9.7109375" style="461" customWidth="1"/>
    <col min="7" max="7" width="4.5703125" style="461" customWidth="1"/>
    <col min="8" max="8" width="10.140625" style="461" bestFit="1" customWidth="1"/>
    <col min="9" max="9" width="4.5703125" style="896" customWidth="1"/>
    <col min="10" max="10" width="9.7109375" style="461" hidden="1" customWidth="1"/>
    <col min="11" max="11" width="4.5703125" style="461" hidden="1" customWidth="1"/>
    <col min="12" max="12" width="9.7109375" style="461" hidden="1" customWidth="1"/>
    <col min="13" max="13" width="4.5703125" style="896" hidden="1" customWidth="1"/>
    <col min="14" max="14" width="9.7109375" style="461" customWidth="1"/>
    <col min="15" max="15" width="4.5703125" style="461" customWidth="1"/>
    <col min="16" max="16" width="9.7109375" style="461" customWidth="1"/>
    <col min="17" max="17" width="4.5703125" style="896" customWidth="1"/>
    <col min="18" max="18" width="9.7109375" style="461" customWidth="1"/>
    <col min="19" max="19" width="4.5703125" style="461" customWidth="1"/>
    <col min="20" max="20" width="9.7109375" style="461" customWidth="1"/>
    <col min="21" max="21" width="4.5703125" style="896" customWidth="1"/>
    <col min="22" max="22" width="9.7109375" style="461" hidden="1" customWidth="1"/>
    <col min="23" max="23" width="4.5703125" style="461" hidden="1" customWidth="1"/>
    <col min="24" max="24" width="9.7109375" style="461" hidden="1" customWidth="1"/>
    <col min="25" max="25" width="4.5703125" style="896" hidden="1" customWidth="1"/>
    <col min="26" max="16384" width="9.140625" style="461"/>
  </cols>
  <sheetData>
    <row r="1" spans="1:25">
      <c r="A1" s="336" t="s">
        <v>197</v>
      </c>
      <c r="R1" s="461" t="str">
        <f>Summary!V1</f>
        <v>QUARTER ENDED 30 JUNE 2004</v>
      </c>
    </row>
    <row r="2" spans="1:25">
      <c r="A2" s="916"/>
    </row>
    <row r="3" spans="1:25">
      <c r="A3" s="416" t="s">
        <v>198</v>
      </c>
      <c r="B3" s="964"/>
      <c r="C3" s="552" t="s">
        <v>199</v>
      </c>
      <c r="D3" s="965"/>
      <c r="E3" s="966"/>
      <c r="F3" s="540"/>
      <c r="G3" s="542" t="s">
        <v>200</v>
      </c>
      <c r="H3" s="541"/>
      <c r="I3" s="966"/>
      <c r="J3" s="964"/>
      <c r="K3" s="539"/>
      <c r="L3" s="965"/>
      <c r="M3" s="966"/>
      <c r="N3" s="542" t="s">
        <v>201</v>
      </c>
      <c r="O3" s="539" t="s">
        <v>202</v>
      </c>
      <c r="P3" s="965"/>
      <c r="Q3" s="966"/>
      <c r="R3" s="964"/>
      <c r="S3" s="539" t="s">
        <v>203</v>
      </c>
      <c r="T3" s="965"/>
      <c r="U3" s="966"/>
      <c r="V3" s="964"/>
      <c r="W3" s="539"/>
      <c r="X3" s="965"/>
      <c r="Y3" s="966"/>
    </row>
    <row r="4" spans="1:25">
      <c r="A4" s="416"/>
      <c r="B4" s="543" t="str">
        <f>Summary!C6</f>
        <v>30/06/2004</v>
      </c>
      <c r="C4" s="553"/>
      <c r="D4" s="545" t="str">
        <f>Summary!E6</f>
        <v>31/03/2004</v>
      </c>
      <c r="E4" s="698"/>
      <c r="F4" s="543" t="str">
        <f>Summary!C6</f>
        <v>30/06/2004</v>
      </c>
      <c r="G4" s="544"/>
      <c r="H4" s="545" t="str">
        <f>Summary!E6</f>
        <v>31/03/2004</v>
      </c>
      <c r="I4" s="967"/>
      <c r="J4" s="543"/>
      <c r="K4" s="544"/>
      <c r="L4" s="545"/>
      <c r="M4" s="698"/>
      <c r="N4" s="543" t="str">
        <f>Summary!C6</f>
        <v>30/06/2004</v>
      </c>
      <c r="O4" s="544"/>
      <c r="P4" s="545" t="str">
        <f>Summary!E6</f>
        <v>31/03/2004</v>
      </c>
      <c r="Q4" s="698"/>
      <c r="R4" s="543" t="str">
        <f>Summary!C6</f>
        <v>30/06/2004</v>
      </c>
      <c r="S4" s="544"/>
      <c r="T4" s="545" t="str">
        <f>Summary!E6</f>
        <v>31/03/2004</v>
      </c>
      <c r="U4" s="698"/>
      <c r="V4" s="543"/>
      <c r="W4" s="544"/>
      <c r="X4" s="545"/>
      <c r="Y4" s="698"/>
    </row>
    <row r="5" spans="1:25">
      <c r="A5" s="416"/>
      <c r="B5" s="903" t="s">
        <v>116</v>
      </c>
      <c r="C5" s="904" t="s">
        <v>22</v>
      </c>
      <c r="D5" s="905" t="s">
        <v>116</v>
      </c>
      <c r="E5" s="906" t="s">
        <v>22</v>
      </c>
      <c r="F5" s="968" t="s">
        <v>116</v>
      </c>
      <c r="G5" s="969" t="s">
        <v>22</v>
      </c>
      <c r="H5" s="905" t="s">
        <v>116</v>
      </c>
      <c r="I5" s="906" t="s">
        <v>22</v>
      </c>
      <c r="J5" s="968"/>
      <c r="K5" s="969"/>
      <c r="L5" s="905"/>
      <c r="M5" s="906"/>
      <c r="N5" s="968" t="s">
        <v>116</v>
      </c>
      <c r="O5" s="969" t="s">
        <v>22</v>
      </c>
      <c r="P5" s="905" t="s">
        <v>116</v>
      </c>
      <c r="Q5" s="906" t="s">
        <v>22</v>
      </c>
      <c r="R5" s="968" t="s">
        <v>116</v>
      </c>
      <c r="S5" s="969" t="s">
        <v>22</v>
      </c>
      <c r="T5" s="905" t="s">
        <v>116</v>
      </c>
      <c r="U5" s="906" t="s">
        <v>22</v>
      </c>
      <c r="V5" s="968"/>
      <c r="W5" s="969"/>
      <c r="X5" s="905"/>
      <c r="Y5" s="906"/>
    </row>
    <row r="6" spans="1:25">
      <c r="A6" s="348" t="s">
        <v>117</v>
      </c>
      <c r="C6" s="790"/>
      <c r="D6" s="843"/>
      <c r="E6" s="844"/>
      <c r="G6" s="970"/>
      <c r="H6" s="843"/>
      <c r="I6" s="844"/>
      <c r="K6" s="970"/>
      <c r="L6" s="843"/>
      <c r="M6" s="844"/>
      <c r="O6" s="970"/>
      <c r="P6" s="843"/>
      <c r="Q6" s="844"/>
      <c r="S6" s="970"/>
      <c r="T6" s="843"/>
      <c r="U6" s="844"/>
      <c r="W6" s="970"/>
      <c r="X6" s="843"/>
      <c r="Y6" s="844"/>
    </row>
    <row r="7" spans="1:25">
      <c r="A7" s="348" t="s">
        <v>204</v>
      </c>
      <c r="B7" s="461">
        <f>'Equity local'!B7</f>
        <v>33851.082784049999</v>
      </c>
      <c r="C7" s="790">
        <f>(B7/$B$12)*100</f>
        <v>94.071042150415053</v>
      </c>
      <c r="D7" s="843">
        <v>34307.051317520003</v>
      </c>
      <c r="E7" s="844">
        <v>94.77664420764259</v>
      </c>
      <c r="F7" s="461">
        <f>'VARIED SPECIALIST'!B7</f>
        <v>3084.4259709912499</v>
      </c>
      <c r="G7" s="790">
        <f>(F7/$F$12)*100</f>
        <v>91.436667428910383</v>
      </c>
      <c r="H7" s="843">
        <v>2990.7607474599999</v>
      </c>
      <c r="I7" s="1084">
        <v>92.801715395651726</v>
      </c>
      <c r="K7" s="790"/>
      <c r="L7" s="843"/>
      <c r="M7" s="1084"/>
      <c r="N7" s="461">
        <f>'Small Co local'!B7</f>
        <v>2828.8000489500005</v>
      </c>
      <c r="O7" s="790">
        <f>(N7/$N$12)*100</f>
        <v>93.598074798517715</v>
      </c>
      <c r="P7" s="843">
        <v>2843.2264066500002</v>
      </c>
      <c r="Q7" s="1084">
        <v>94.298364692882984</v>
      </c>
      <c r="R7" s="461">
        <f>'Value local'!B7</f>
        <v>4674.9959916900007</v>
      </c>
      <c r="S7" s="790">
        <f>(R7/$R$12)*100</f>
        <v>96.32358486435318</v>
      </c>
      <c r="T7" s="843">
        <v>4444.7380372900006</v>
      </c>
      <c r="U7" s="1087">
        <v>93.966806744766373</v>
      </c>
      <c r="W7" s="790"/>
      <c r="X7" s="843"/>
      <c r="Y7" s="844"/>
    </row>
    <row r="8" spans="1:25">
      <c r="A8" s="350" t="s">
        <v>205</v>
      </c>
      <c r="B8" s="461">
        <f>'Equity local'!B8</f>
        <v>1714.5735108578222</v>
      </c>
      <c r="C8" s="790">
        <f>(B8/$B$12)*100</f>
        <v>4.7647432148282407</v>
      </c>
      <c r="D8" s="843">
        <v>1806.3871616784284</v>
      </c>
      <c r="E8" s="844">
        <v>4.9903243429207</v>
      </c>
      <c r="F8" s="461">
        <f>'VARIED SPECIALIST'!B8</f>
        <v>257.96622974354915</v>
      </c>
      <c r="G8" s="790">
        <f>(F8/$F$12)*100</f>
        <v>7.6473134965111171</v>
      </c>
      <c r="H8" s="843">
        <v>224.9472101557744</v>
      </c>
      <c r="I8" s="1084">
        <v>6.9799922958234673</v>
      </c>
      <c r="K8" s="790"/>
      <c r="L8" s="843"/>
      <c r="M8" s="1084"/>
      <c r="N8" s="461">
        <f>'Small Co local'!B8</f>
        <v>189.6843891</v>
      </c>
      <c r="O8" s="790">
        <f>(N8/$N$12)*100</f>
        <v>6.2761924957131345</v>
      </c>
      <c r="P8" s="843">
        <v>168.91220779999998</v>
      </c>
      <c r="Q8" s="1084">
        <v>5.6021373939656076</v>
      </c>
      <c r="R8" s="461">
        <f>'Value local'!B8</f>
        <v>178.43216743999997</v>
      </c>
      <c r="S8" s="790">
        <f>(R8/$R$12)*100</f>
        <v>3.6764151356468164</v>
      </c>
      <c r="T8" s="843">
        <v>280.07698019999998</v>
      </c>
      <c r="U8" s="1087">
        <v>5.9211452399020246</v>
      </c>
      <c r="W8" s="790"/>
      <c r="X8" s="843"/>
      <c r="Y8" s="844"/>
    </row>
    <row r="9" spans="1:25">
      <c r="A9" s="417" t="s">
        <v>206</v>
      </c>
      <c r="B9" s="461">
        <f>'Equity local'!B9</f>
        <v>7.7844661248000007</v>
      </c>
      <c r="C9" s="790">
        <f>(B9/$B$12)*100</f>
        <v>2.1632774514662844E-2</v>
      </c>
      <c r="D9" s="843">
        <v>-60.716296631452053</v>
      </c>
      <c r="E9" s="844">
        <v>-0.16773481317836561</v>
      </c>
      <c r="F9" s="461">
        <f>'VARIED SPECIALIST'!B9</f>
        <v>11.2</v>
      </c>
      <c r="G9" s="790">
        <f>(F9/$F$12)*100</f>
        <v>0.33201985874690371</v>
      </c>
      <c r="H9" s="843">
        <v>0</v>
      </c>
      <c r="I9" s="1084">
        <v>0</v>
      </c>
      <c r="K9" s="790"/>
      <c r="L9" s="843"/>
      <c r="M9" s="1084"/>
      <c r="N9" s="461">
        <f>'Small Co local'!B9</f>
        <v>0</v>
      </c>
      <c r="O9" s="790">
        <f>(N9/$N$12)*100</f>
        <v>0</v>
      </c>
      <c r="P9" s="843">
        <v>0</v>
      </c>
      <c r="Q9" s="1084">
        <v>0</v>
      </c>
      <c r="R9" s="461">
        <f>'Value local'!B9</f>
        <v>0</v>
      </c>
      <c r="S9" s="790">
        <f>(R9/$R$12)*100</f>
        <v>0</v>
      </c>
      <c r="T9" s="843">
        <v>0</v>
      </c>
      <c r="U9" s="1087">
        <v>0</v>
      </c>
      <c r="W9" s="790"/>
      <c r="X9" s="843"/>
      <c r="Y9" s="844"/>
    </row>
    <row r="10" spans="1:25">
      <c r="A10" s="971" t="s">
        <v>207</v>
      </c>
      <c r="B10" s="461">
        <f>'Equity local'!B10</f>
        <v>275.87244588999999</v>
      </c>
      <c r="C10" s="790">
        <f>(B10/$B$12)*100</f>
        <v>0.76664042479858874</v>
      </c>
      <c r="D10" s="843">
        <v>91.346733999999998</v>
      </c>
      <c r="E10" s="844">
        <v>0.25235444537977292</v>
      </c>
      <c r="F10" s="461">
        <f>'VARIED SPECIALIST'!B10</f>
        <v>0</v>
      </c>
      <c r="G10" s="790">
        <f>(F10/$F$12)*100</f>
        <v>0</v>
      </c>
      <c r="H10" s="843">
        <v>7</v>
      </c>
      <c r="I10" s="1084">
        <v>0.2172062771391079</v>
      </c>
      <c r="K10" s="790">
        <v>12.8</v>
      </c>
      <c r="L10" s="843">
        <v>0.81152363562588758</v>
      </c>
      <c r="M10" s="1084"/>
      <c r="N10" s="461">
        <f>'Small Co local'!B10</f>
        <v>0</v>
      </c>
      <c r="O10" s="790">
        <f>(N10/$N$12)*100</f>
        <v>0</v>
      </c>
      <c r="P10" s="843">
        <v>0</v>
      </c>
      <c r="Q10" s="1084">
        <v>0</v>
      </c>
      <c r="R10" s="461">
        <f>'Value local'!B10</f>
        <v>0</v>
      </c>
      <c r="S10" s="790">
        <f>(R10/$R$12)*100</f>
        <v>0</v>
      </c>
      <c r="T10" s="843">
        <v>0</v>
      </c>
      <c r="U10" s="1087">
        <v>0</v>
      </c>
      <c r="W10" s="790"/>
      <c r="X10" s="843"/>
      <c r="Y10" s="844"/>
    </row>
    <row r="11" spans="1:25" ht="13.5" thickBot="1">
      <c r="A11" s="353" t="s">
        <v>208</v>
      </c>
      <c r="B11" s="461">
        <f>'Equity local'!B11</f>
        <v>135.28100000000001</v>
      </c>
      <c r="C11" s="790">
        <f>(B11/$B$12)*100</f>
        <v>0.37594143544343478</v>
      </c>
      <c r="D11" s="843">
        <v>53.721799000000004</v>
      </c>
      <c r="E11" s="844">
        <v>0.1484118172352899</v>
      </c>
      <c r="F11" s="461">
        <f>'VARIED SPECIALIST'!B11</f>
        <v>19.7</v>
      </c>
      <c r="G11" s="790">
        <f>(F11/$F$12)*100</f>
        <v>0.58399921583160752</v>
      </c>
      <c r="H11" s="843">
        <v>3.5000000000000003E-2</v>
      </c>
      <c r="I11" s="1084">
        <v>1.0860313856955394E-3</v>
      </c>
      <c r="K11" s="790">
        <v>20.5</v>
      </c>
      <c r="L11" s="843">
        <v>1.2997058226820857</v>
      </c>
      <c r="M11" s="1084"/>
      <c r="N11" s="461">
        <f>'Small Co local'!B11</f>
        <v>3.8</v>
      </c>
      <c r="O11" s="790">
        <f>(N11/$N$12)*100</f>
        <v>0.12573270576914286</v>
      </c>
      <c r="P11" s="843">
        <v>3</v>
      </c>
      <c r="Q11" s="1084">
        <v>9.9497913151407089E-2</v>
      </c>
      <c r="R11" s="461">
        <f>'Value local'!B11</f>
        <v>0</v>
      </c>
      <c r="S11" s="790">
        <f>(R11/$R$12)*100</f>
        <v>0</v>
      </c>
      <c r="T11" s="843">
        <v>5.3</v>
      </c>
      <c r="U11" s="1087">
        <v>0.11204801533161036</v>
      </c>
      <c r="W11" s="790"/>
      <c r="X11" s="843"/>
      <c r="Y11" s="844"/>
    </row>
    <row r="12" spans="1:25" ht="16.5" customHeight="1" thickBot="1">
      <c r="A12" s="362" t="s">
        <v>123</v>
      </c>
      <c r="B12" s="459">
        <f>SUM(B7:B11)</f>
        <v>35984.594206922629</v>
      </c>
      <c r="C12" s="463">
        <f>SUM(C7:C11)</f>
        <v>99.999999999999986</v>
      </c>
      <c r="D12" s="909">
        <v>36197.790715566982</v>
      </c>
      <c r="E12" s="858">
        <v>100</v>
      </c>
      <c r="F12" s="460">
        <f>SUM(F7:F11)</f>
        <v>3373.2922007347988</v>
      </c>
      <c r="G12" s="463">
        <f>SUM(G7:G11)</f>
        <v>100.00000000000001</v>
      </c>
      <c r="H12" s="909">
        <v>3222.7429576157742</v>
      </c>
      <c r="I12" s="1085">
        <v>100</v>
      </c>
      <c r="J12" s="460"/>
      <c r="K12" s="463">
        <v>1577.28</v>
      </c>
      <c r="L12" s="909">
        <v>100</v>
      </c>
      <c r="M12" s="1085"/>
      <c r="N12" s="460">
        <f t="shared" ref="N12:S12" si="0">SUM(N7:N11)</f>
        <v>3022.2844380500005</v>
      </c>
      <c r="O12" s="463">
        <f t="shared" si="0"/>
        <v>99.999999999999986</v>
      </c>
      <c r="P12" s="909">
        <v>3015.1386144500002</v>
      </c>
      <c r="Q12" s="1085">
        <v>100</v>
      </c>
      <c r="R12" s="460">
        <f t="shared" si="0"/>
        <v>4853.4281591300005</v>
      </c>
      <c r="S12" s="463">
        <f t="shared" si="0"/>
        <v>100</v>
      </c>
      <c r="T12" s="972">
        <v>4730.1150174900004</v>
      </c>
      <c r="U12" s="1088">
        <v>100</v>
      </c>
      <c r="V12" s="460"/>
      <c r="W12" s="463"/>
      <c r="X12" s="972"/>
      <c r="Y12" s="973"/>
    </row>
    <row r="13" spans="1:25">
      <c r="A13" s="348" t="s">
        <v>209</v>
      </c>
      <c r="C13" s="790"/>
      <c r="D13" s="843"/>
      <c r="E13" s="844"/>
      <c r="G13" s="790"/>
      <c r="H13" s="843"/>
      <c r="I13" s="1084"/>
      <c r="K13" s="790"/>
      <c r="L13" s="843"/>
      <c r="M13" s="1084"/>
      <c r="O13" s="790"/>
      <c r="P13" s="843"/>
      <c r="Q13" s="1090"/>
      <c r="S13" s="790"/>
      <c r="T13" s="843"/>
      <c r="U13" s="1087"/>
      <c r="W13" s="790"/>
      <c r="X13" s="843"/>
      <c r="Y13" s="844"/>
    </row>
    <row r="14" spans="1:25">
      <c r="A14" s="490" t="s">
        <v>137</v>
      </c>
      <c r="B14" s="337">
        <f>'Equity local'!B14</f>
        <v>0</v>
      </c>
      <c r="C14" s="366">
        <f t="shared" ref="C14:C20" si="1">(B14/$B$72)*100</f>
        <v>0</v>
      </c>
      <c r="D14" s="548">
        <v>0</v>
      </c>
      <c r="E14" s="1084">
        <v>0</v>
      </c>
      <c r="F14" s="337">
        <f>'VARIED SPECIALIST'!B14</f>
        <v>0</v>
      </c>
      <c r="G14" s="366">
        <f t="shared" ref="G14:G20" si="2">(F14/$F$72)*100</f>
        <v>0</v>
      </c>
      <c r="H14" s="548">
        <v>0</v>
      </c>
      <c r="I14" s="1084">
        <v>0</v>
      </c>
      <c r="J14" s="337">
        <f>Mining!B14</f>
        <v>0.2</v>
      </c>
      <c r="K14" s="366">
        <v>0</v>
      </c>
      <c r="L14" s="548">
        <v>0</v>
      </c>
      <c r="M14" s="1084">
        <f>L14/$L$72*100</f>
        <v>0</v>
      </c>
      <c r="N14" s="337">
        <f>'Small Co local'!B14</f>
        <v>0</v>
      </c>
      <c r="O14" s="366">
        <f>N14/$N$72*100</f>
        <v>0</v>
      </c>
      <c r="P14" s="548">
        <v>0</v>
      </c>
      <c r="Q14" s="1084">
        <v>0</v>
      </c>
      <c r="R14" s="337">
        <f>'Value local'!B14</f>
        <v>0</v>
      </c>
      <c r="S14" s="366">
        <f>R14/$R$72*100</f>
        <v>0</v>
      </c>
      <c r="T14" s="548">
        <v>0</v>
      </c>
      <c r="U14" s="1084">
        <v>0</v>
      </c>
      <c r="W14" s="790"/>
      <c r="X14" s="843"/>
      <c r="Y14" s="844"/>
    </row>
    <row r="15" spans="1:25">
      <c r="A15" s="490" t="s">
        <v>139</v>
      </c>
      <c r="B15" s="337">
        <f>'Equity local'!B15</f>
        <v>1065.5680018299997</v>
      </c>
      <c r="C15" s="366">
        <f t="shared" si="1"/>
        <v>3.1347077837370967</v>
      </c>
      <c r="D15" s="548">
        <v>1451.7722167699997</v>
      </c>
      <c r="E15" s="1084">
        <v>4.2317135802013608</v>
      </c>
      <c r="F15" s="337">
        <f>'VARIED SPECIALIST'!B15</f>
        <v>358.60185276124997</v>
      </c>
      <c r="G15" s="366">
        <f t="shared" si="2"/>
        <v>11.625798234084323</v>
      </c>
      <c r="H15" s="548">
        <v>465.68950000000001</v>
      </c>
      <c r="I15" s="1084">
        <v>15.570943148994232</v>
      </c>
      <c r="J15" s="337">
        <f>Mining!B15</f>
        <v>117.41420546999998</v>
      </c>
      <c r="K15" s="366">
        <v>554.23599999999999</v>
      </c>
      <c r="L15" s="548">
        <v>40.139719445786284</v>
      </c>
      <c r="M15" s="1084">
        <f>L15/$L$72*100</f>
        <v>3.1080171745511125</v>
      </c>
      <c r="N15" s="337">
        <f>'Small Co local'!B15</f>
        <v>5.2800600000000006</v>
      </c>
      <c r="O15" s="366">
        <f t="shared" ref="O15:O69" si="3">N15/$N$72*100</f>
        <v>0.18781346024109968</v>
      </c>
      <c r="P15" s="548">
        <v>7.4937500000000004</v>
      </c>
      <c r="Q15" s="1084">
        <v>0.26357578339637389</v>
      </c>
      <c r="R15" s="337">
        <f>'Value local'!B15</f>
        <v>53.395364400000005</v>
      </c>
      <c r="S15" s="366">
        <f t="shared" ref="S15:S20" si="4">R15/$R$72*100</f>
        <v>1.1462023062830307</v>
      </c>
      <c r="T15" s="548">
        <v>105.48701200000001</v>
      </c>
      <c r="U15" s="1084">
        <v>2.3731440204492253</v>
      </c>
      <c r="W15" s="790"/>
      <c r="X15" s="843"/>
      <c r="Y15" s="844"/>
    </row>
    <row r="16" spans="1:25">
      <c r="A16" s="490" t="s">
        <v>141</v>
      </c>
      <c r="B16" s="337">
        <f>'Equity local'!B16</f>
        <v>915.49767689999999</v>
      </c>
      <c r="C16" s="366">
        <f t="shared" si="1"/>
        <v>2.693228108241851</v>
      </c>
      <c r="D16" s="548">
        <v>1135.25178428</v>
      </c>
      <c r="E16" s="1084">
        <v>3.3091006543532688</v>
      </c>
      <c r="F16" s="337">
        <f>'VARIED SPECIALIST'!B16</f>
        <v>125.86041599999999</v>
      </c>
      <c r="G16" s="366">
        <f t="shared" si="2"/>
        <v>4.0803687733540697</v>
      </c>
      <c r="H16" s="548">
        <v>151.46541200000001</v>
      </c>
      <c r="I16" s="1084">
        <v>5.0644459866305533</v>
      </c>
      <c r="J16" s="337">
        <f>Mining!B16</f>
        <v>186.06340400000002</v>
      </c>
      <c r="K16" s="366">
        <v>81.808000000000007</v>
      </c>
      <c r="L16" s="548">
        <v>5.9248229426108825</v>
      </c>
      <c r="M16" s="1084">
        <f>L16/$L$72*100</f>
        <v>0.45875884824456997</v>
      </c>
      <c r="N16" s="337">
        <f>'Small Co local'!B16</f>
        <v>18.664580000000001</v>
      </c>
      <c r="O16" s="366">
        <f t="shared" si="3"/>
        <v>0.66390521201403463</v>
      </c>
      <c r="P16" s="548">
        <v>30.804570000000002</v>
      </c>
      <c r="Q16" s="1084">
        <v>1.0834813904838614</v>
      </c>
      <c r="R16" s="337">
        <f>'Value local'!B16</f>
        <v>132.072</v>
      </c>
      <c r="S16" s="366">
        <f t="shared" si="4"/>
        <v>2.8351006252410262</v>
      </c>
      <c r="T16" s="548">
        <v>98.583719500000001</v>
      </c>
      <c r="U16" s="1084">
        <v>2.2178404716314146</v>
      </c>
      <c r="W16" s="790"/>
      <c r="X16" s="843"/>
      <c r="Y16" s="844"/>
    </row>
    <row r="17" spans="1:25">
      <c r="A17" s="490" t="s">
        <v>143</v>
      </c>
      <c r="B17" s="337">
        <f>'Equity local'!B17</f>
        <v>810.33983239999998</v>
      </c>
      <c r="C17" s="366">
        <f t="shared" si="1"/>
        <v>2.3838728037384826</v>
      </c>
      <c r="D17" s="548">
        <v>1105.8657751199999</v>
      </c>
      <c r="E17" s="1084">
        <v>3.2234445351674621</v>
      </c>
      <c r="F17" s="337">
        <f>'VARIED SPECIALIST'!B17</f>
        <v>55.9</v>
      </c>
      <c r="G17" s="366">
        <f t="shared" si="2"/>
        <v>1.8122664907645982</v>
      </c>
      <c r="H17" s="548">
        <v>82.762</v>
      </c>
      <c r="I17" s="1084">
        <v>2.7672567169692694</v>
      </c>
      <c r="J17" s="337">
        <f>Mining!B17</f>
        <v>87.276999999999987</v>
      </c>
      <c r="K17" s="366">
        <v>35.067999999999998</v>
      </c>
      <c r="L17" s="548">
        <v>2.5397478358043029</v>
      </c>
      <c r="M17" s="1084">
        <f>L17/$L$72*100</f>
        <v>0.1966525925366783</v>
      </c>
      <c r="N17" s="337">
        <f>'Small Co local'!B17</f>
        <v>3.8600000000000003</v>
      </c>
      <c r="O17" s="366">
        <f t="shared" si="3"/>
        <v>0.13730146182631348</v>
      </c>
      <c r="P17" s="548">
        <v>3.21</v>
      </c>
      <c r="Q17" s="1084">
        <v>0.11290452239564436</v>
      </c>
      <c r="R17" s="337">
        <f>'Value local'!B17</f>
        <v>124.59600000000002</v>
      </c>
      <c r="S17" s="366">
        <f t="shared" si="4"/>
        <v>2.6746183710592017</v>
      </c>
      <c r="T17" s="548">
        <v>129.94200000000001</v>
      </c>
      <c r="U17" s="1084">
        <v>2.9233085140871489</v>
      </c>
      <c r="W17" s="790"/>
      <c r="X17" s="843"/>
      <c r="Y17" s="844"/>
    </row>
    <row r="18" spans="1:25">
      <c r="A18" s="490" t="s">
        <v>145</v>
      </c>
      <c r="B18" s="337">
        <f>'Equity local'!B18</f>
        <v>36.407688</v>
      </c>
      <c r="C18" s="366">
        <f t="shared" si="1"/>
        <v>0.10710481430135843</v>
      </c>
      <c r="D18" s="548">
        <v>96.466940999999991</v>
      </c>
      <c r="E18" s="1084">
        <v>0.2811876818929761</v>
      </c>
      <c r="F18" s="337">
        <f>'VARIED SPECIALIST'!B18</f>
        <v>39.1</v>
      </c>
      <c r="G18" s="366">
        <f t="shared" si="2"/>
        <v>1.2676139497119105</v>
      </c>
      <c r="H18" s="548">
        <v>54.9</v>
      </c>
      <c r="I18" s="1084">
        <v>1.8356539687490985</v>
      </c>
      <c r="J18" s="337">
        <f>Mining!B18</f>
        <v>43.183611100000007</v>
      </c>
      <c r="K18" s="366">
        <v>0.6</v>
      </c>
      <c r="L18" s="548">
        <v>4.3454109201624888E-2</v>
      </c>
      <c r="M18" s="1084">
        <f>L18/$L$72*100</f>
        <v>3.3646502658265932E-3</v>
      </c>
      <c r="N18" s="337">
        <f>'Small Co local'!B18</f>
        <v>21.21847271</v>
      </c>
      <c r="O18" s="366">
        <f t="shared" si="3"/>
        <v>0.75474801057117591</v>
      </c>
      <c r="P18" s="548">
        <v>16.061152</v>
      </c>
      <c r="Q18" s="1084">
        <v>0.56491485846848866</v>
      </c>
      <c r="R18" s="337">
        <f>'Value local'!B18</f>
        <v>6.1029999999999998</v>
      </c>
      <c r="S18" s="366">
        <f t="shared" si="4"/>
        <v>0.13100898839910033</v>
      </c>
      <c r="T18" s="548">
        <v>8.7100000000000009</v>
      </c>
      <c r="U18" s="1084">
        <v>0.19594909388572646</v>
      </c>
      <c r="W18" s="790"/>
      <c r="X18" s="843"/>
      <c r="Y18" s="844"/>
    </row>
    <row r="19" spans="1:25">
      <c r="A19" s="490" t="s">
        <v>147</v>
      </c>
      <c r="B19" s="337">
        <f>'Equity local'!B19</f>
        <v>3268.1150325799999</v>
      </c>
      <c r="C19" s="366">
        <f t="shared" si="1"/>
        <v>9.6142016400480816</v>
      </c>
      <c r="D19" s="548">
        <v>3410.3432438</v>
      </c>
      <c r="E19" s="1084">
        <v>9.9406750254835448</v>
      </c>
      <c r="F19" s="337">
        <f>'VARIED SPECIALIST'!B19</f>
        <v>59.309011740000003</v>
      </c>
      <c r="G19" s="366">
        <f t="shared" si="2"/>
        <v>1.9227859494949227</v>
      </c>
      <c r="H19" s="548">
        <v>63.414907999999997</v>
      </c>
      <c r="I19" s="1084">
        <v>2.1203611575238424</v>
      </c>
      <c r="J19" s="337">
        <f>Mining!B19</f>
        <v>514.67984922000005</v>
      </c>
      <c r="K19" s="366">
        <v>4.41</v>
      </c>
      <c r="L19" s="548">
        <v>0.31938770263194294</v>
      </c>
      <c r="M19" s="1084">
        <v>188.62799000000001</v>
      </c>
      <c r="N19" s="337">
        <f>'Small Co local'!B19</f>
        <v>12.564600029999999</v>
      </c>
      <c r="O19" s="366">
        <f t="shared" si="3"/>
        <v>0.4469269304098295</v>
      </c>
      <c r="P19" s="548">
        <v>15.95912682</v>
      </c>
      <c r="Q19" s="1084">
        <v>0.56132635248087814</v>
      </c>
      <c r="R19" s="337">
        <f>'Value local'!B19</f>
        <v>206.08076728</v>
      </c>
      <c r="S19" s="366">
        <f t="shared" si="4"/>
        <v>4.4237969604888123</v>
      </c>
      <c r="T19" s="548">
        <v>248.57720878999999</v>
      </c>
      <c r="U19" s="1084">
        <v>5.5922478556881208</v>
      </c>
      <c r="W19" s="790"/>
      <c r="X19" s="843"/>
      <c r="Y19" s="844"/>
    </row>
    <row r="20" spans="1:25" ht="13.5" thickBot="1">
      <c r="A20" s="490" t="s">
        <v>210</v>
      </c>
      <c r="B20" s="337">
        <f>'Equity local'!B20</f>
        <v>1627.5237675999999</v>
      </c>
      <c r="C20" s="366">
        <f t="shared" si="1"/>
        <v>4.7878797164995817</v>
      </c>
      <c r="D20" s="548">
        <v>1552.140609</v>
      </c>
      <c r="E20" s="1084">
        <v>4.5242734484206588</v>
      </c>
      <c r="F20" s="337">
        <f>'VARIED SPECIALIST'!B20</f>
        <v>3.8734655</v>
      </c>
      <c r="G20" s="366">
        <f t="shared" si="2"/>
        <v>0.12557695400326907</v>
      </c>
      <c r="H20" s="548">
        <v>6.0642200000000006</v>
      </c>
      <c r="I20" s="1084">
        <v>0.20276520055314498</v>
      </c>
      <c r="J20" s="337">
        <f>Mining!B20</f>
        <v>140.5343613</v>
      </c>
      <c r="K20" s="366">
        <v>4.3610000000000007</v>
      </c>
      <c r="L20" s="548">
        <v>0.31583895038047699</v>
      </c>
      <c r="M20" s="1084">
        <v>173.18600000000001</v>
      </c>
      <c r="N20" s="337">
        <f>'Small Co local'!B20</f>
        <v>0.78100000000000003</v>
      </c>
      <c r="O20" s="366">
        <f t="shared" si="3"/>
        <v>2.7780425307344772E-2</v>
      </c>
      <c r="P20" s="548">
        <v>4.8400340000000002</v>
      </c>
      <c r="Q20" s="1084">
        <v>0.17023729817715896</v>
      </c>
      <c r="R20" s="337">
        <f>'Value local'!B20</f>
        <v>119.101</v>
      </c>
      <c r="S20" s="366">
        <f t="shared" si="4"/>
        <v>2.5566609089499019</v>
      </c>
      <c r="T20" s="548">
        <v>133.97499999999999</v>
      </c>
      <c r="U20" s="1084">
        <v>3.0140390187531803</v>
      </c>
      <c r="W20" s="790"/>
      <c r="X20" s="843"/>
      <c r="Y20" s="844"/>
    </row>
    <row r="21" spans="1:25" ht="13.5" thickBot="1">
      <c r="A21" s="357" t="s">
        <v>211</v>
      </c>
      <c r="B21" s="355">
        <f>SUM(B14:B20)</f>
        <v>7723.4519993099984</v>
      </c>
      <c r="C21" s="365">
        <f t="shared" ref="C21:J21" si="5">SUM(C14:C20)</f>
        <v>22.72099486656645</v>
      </c>
      <c r="D21" s="550">
        <v>8751.8405699699997</v>
      </c>
      <c r="E21" s="1085">
        <v>25.510394925519272</v>
      </c>
      <c r="F21" s="356">
        <f t="shared" si="5"/>
        <v>642.64474600124993</v>
      </c>
      <c r="G21" s="365">
        <f t="shared" si="5"/>
        <v>20.834410351413094</v>
      </c>
      <c r="H21" s="550">
        <v>824.29603999999983</v>
      </c>
      <c r="I21" s="1085">
        <v>27.561426179420142</v>
      </c>
      <c r="J21" s="356">
        <f t="shared" si="5"/>
        <v>1089.35243109</v>
      </c>
      <c r="K21" s="365">
        <v>680.48299999999995</v>
      </c>
      <c r="L21" s="550">
        <v>49.282970986415513</v>
      </c>
      <c r="M21" s="1085">
        <v>1341.614073</v>
      </c>
      <c r="N21" s="356">
        <f>SUM(N14:N20)</f>
        <v>62.368712739999999</v>
      </c>
      <c r="O21" s="365">
        <f>SUM(O14:O20)</f>
        <v>2.2184755003697978</v>
      </c>
      <c r="P21" s="550">
        <v>78.368632820000002</v>
      </c>
      <c r="Q21" s="1085">
        <v>2.7564402054024058</v>
      </c>
      <c r="R21" s="356">
        <f>SUM(R14:R20)</f>
        <v>641.34813168000005</v>
      </c>
      <c r="S21" s="365"/>
      <c r="T21" s="550">
        <v>725.27494029000002</v>
      </c>
      <c r="U21" s="1085"/>
      <c r="W21" s="790"/>
      <c r="X21" s="843"/>
      <c r="Y21" s="844"/>
    </row>
    <row r="22" spans="1:25" ht="13.5" thickBot="1">
      <c r="A22" s="490" t="s">
        <v>212</v>
      </c>
      <c r="B22" s="337">
        <f>'Equity local'!B22</f>
        <v>365.46160550000002</v>
      </c>
      <c r="C22" s="366">
        <f>(B22/$B$72)*100</f>
        <v>1.075121754266676</v>
      </c>
      <c r="D22" s="548">
        <v>405.65509557000001</v>
      </c>
      <c r="E22" s="1084">
        <v>1.1824280399997547</v>
      </c>
      <c r="F22" s="337">
        <f>'VARIED SPECIALIST'!B22</f>
        <v>124.7307218</v>
      </c>
      <c r="G22" s="366">
        <f>(F22/$F$72)*100</f>
        <v>4.0437443199824941</v>
      </c>
      <c r="H22" s="548">
        <v>124.93263999999999</v>
      </c>
      <c r="I22" s="1084">
        <v>4.1772877311894785</v>
      </c>
      <c r="J22" s="337">
        <f>Mining!B22</f>
        <v>56.096304399999994</v>
      </c>
      <c r="K22" s="366">
        <v>7.4</v>
      </c>
      <c r="L22" s="548">
        <v>0.53593401348670699</v>
      </c>
      <c r="M22" s="1084">
        <v>67.132999999999996</v>
      </c>
      <c r="N22" s="337">
        <f>'Small Co local'!B22</f>
        <v>198.05992040000004</v>
      </c>
      <c r="O22" s="366">
        <f t="shared" si="3"/>
        <v>7.0450561140215777</v>
      </c>
      <c r="P22" s="548">
        <v>198.22180165</v>
      </c>
      <c r="Q22" s="1084">
        <v>6.9720055587842378</v>
      </c>
      <c r="R22" s="337">
        <f>'Value local'!B22</f>
        <v>87.413000000000011</v>
      </c>
      <c r="S22" s="366">
        <f>R22/$R$72*100</f>
        <v>1.8764359663985843</v>
      </c>
      <c r="T22" s="548">
        <v>90.579000000000008</v>
      </c>
      <c r="U22" s="1084">
        <v>2.0377580912830329</v>
      </c>
      <c r="V22" s="460"/>
      <c r="W22" s="463"/>
      <c r="X22" s="909"/>
      <c r="Y22" s="973"/>
    </row>
    <row r="23" spans="1:25">
      <c r="A23" s="490" t="s">
        <v>213</v>
      </c>
      <c r="B23" s="337">
        <f>'Equity local'!B23</f>
        <v>673.84388310000008</v>
      </c>
      <c r="C23" s="366">
        <f>(B23/$B$72)*100</f>
        <v>1.9823264791637356</v>
      </c>
      <c r="D23" s="548">
        <v>687.69164299999989</v>
      </c>
      <c r="E23" s="1084">
        <v>2.0045252492492951</v>
      </c>
      <c r="F23" s="337">
        <f>'VARIED SPECIALIST'!B23</f>
        <v>140.04424234999999</v>
      </c>
      <c r="G23" s="366">
        <f>(F23/$F$72)*100</f>
        <v>4.5402055033170203</v>
      </c>
      <c r="H23" s="548">
        <v>95.819943749999993</v>
      </c>
      <c r="I23" s="1084">
        <v>3.2038663029144416</v>
      </c>
      <c r="J23" s="337">
        <f>Mining!B23</f>
        <v>56.849906400000002</v>
      </c>
      <c r="K23" s="366">
        <v>6.2</v>
      </c>
      <c r="L23" s="548">
        <v>0.44902579508345725</v>
      </c>
      <c r="M23" s="1084">
        <v>4.5190000000000001</v>
      </c>
      <c r="N23" s="337">
        <f>'Small Co local'!B23</f>
        <v>321.74023099999999</v>
      </c>
      <c r="O23" s="366">
        <f t="shared" si="3"/>
        <v>11.444405192910823</v>
      </c>
      <c r="P23" s="548">
        <v>327.05552165</v>
      </c>
      <c r="Q23" s="1084">
        <v>11.503441579050335</v>
      </c>
      <c r="R23" s="337">
        <f>'Value local'!B23</f>
        <v>132.63545540000001</v>
      </c>
      <c r="S23" s="366">
        <f>R23/$R$72*100</f>
        <v>2.8471959426196944</v>
      </c>
      <c r="T23" s="548">
        <v>147.69697670000002</v>
      </c>
      <c r="U23" s="1084">
        <v>3.3227426812888927</v>
      </c>
      <c r="W23" s="790"/>
      <c r="X23" s="843"/>
      <c r="Y23" s="844"/>
    </row>
    <row r="24" spans="1:25">
      <c r="A24" s="490" t="s">
        <v>214</v>
      </c>
      <c r="B24" s="337">
        <f>'Equity local'!B24</f>
        <v>325.62963609999997</v>
      </c>
      <c r="C24" s="366">
        <f>(B24/$B$72)*100</f>
        <v>0.9579433251984969</v>
      </c>
      <c r="D24" s="548">
        <v>263.29569469999996</v>
      </c>
      <c r="E24" s="1084">
        <v>0.76747023672175674</v>
      </c>
      <c r="F24" s="337">
        <f>'VARIED SPECIALIST'!B24</f>
        <v>2.7432498000000001</v>
      </c>
      <c r="G24" s="366">
        <f>(F24/$F$72)*100</f>
        <v>8.8935593709064162E-2</v>
      </c>
      <c r="H24" s="548">
        <v>1.2949999999999999</v>
      </c>
      <c r="I24" s="1084">
        <v>4.330003441766999E-2</v>
      </c>
      <c r="J24" s="337">
        <f>Mining!B24</f>
        <v>101.64298000000001</v>
      </c>
      <c r="K24" s="366">
        <v>1.254</v>
      </c>
      <c r="L24" s="548">
        <v>9.0819088231396033E-2</v>
      </c>
      <c r="M24" s="1084">
        <v>95.775000000000006</v>
      </c>
      <c r="N24" s="337">
        <f>'Small Co local'!B24</f>
        <v>0</v>
      </c>
      <c r="O24" s="366">
        <f t="shared" si="3"/>
        <v>0</v>
      </c>
      <c r="P24" s="548">
        <v>0</v>
      </c>
      <c r="Q24" s="1084">
        <v>0</v>
      </c>
      <c r="R24" s="337">
        <f>'Value local'!B24</f>
        <v>41.34</v>
      </c>
      <c r="S24" s="366">
        <f>R24/$R$72*100</f>
        <v>0.88741792240190209</v>
      </c>
      <c r="T24" s="548">
        <v>36.797999999999995</v>
      </c>
      <c r="U24" s="1084">
        <v>0.82784555187221132</v>
      </c>
      <c r="W24" s="790"/>
      <c r="X24" s="843"/>
      <c r="Y24" s="844"/>
    </row>
    <row r="25" spans="1:25" ht="13.5" thickBot="1">
      <c r="A25" s="490" t="s">
        <v>215</v>
      </c>
      <c r="B25" s="337">
        <f>'Equity local'!B25</f>
        <v>426.46246600000001</v>
      </c>
      <c r="C25" s="366">
        <f>(B25/$B$72)*100</f>
        <v>1.2545752212397936</v>
      </c>
      <c r="D25" s="548">
        <v>345.08088079999999</v>
      </c>
      <c r="E25" s="1084">
        <v>1.0058626502704009</v>
      </c>
      <c r="F25" s="337">
        <f>'VARIED SPECIALIST'!B25</f>
        <v>0.8845985999999999</v>
      </c>
      <c r="G25" s="366">
        <f>(F25/$F$72)*100</f>
        <v>2.8678504482241081E-2</v>
      </c>
      <c r="H25" s="548">
        <v>1.2307999999999999</v>
      </c>
      <c r="I25" s="1084">
        <v>4.1153422672793996E-2</v>
      </c>
      <c r="J25" s="337">
        <f>Mining!B25</f>
        <v>117.82010603999998</v>
      </c>
      <c r="K25" s="366">
        <v>0.255</v>
      </c>
      <c r="L25" s="548">
        <v>1.8467996410690579E-2</v>
      </c>
      <c r="M25" s="1084">
        <v>92.424999999999997</v>
      </c>
      <c r="N25" s="337">
        <f>'Small Co local'!B25</f>
        <v>30.858000000000001</v>
      </c>
      <c r="O25" s="366">
        <f t="shared" si="3"/>
        <v>1.0976291474187514</v>
      </c>
      <c r="P25" s="548">
        <v>39.965000000000003</v>
      </c>
      <c r="Q25" s="1084">
        <v>1.4056788901999775</v>
      </c>
      <c r="R25" s="337">
        <f>'Value local'!B25</f>
        <v>131.72038780000003</v>
      </c>
      <c r="S25" s="366">
        <f>R25/$R$72*100</f>
        <v>2.8275528030829435</v>
      </c>
      <c r="T25" s="548">
        <v>45.819000000000003</v>
      </c>
      <c r="U25" s="1084">
        <v>1.0307912207520207</v>
      </c>
      <c r="W25" s="790"/>
      <c r="X25" s="843"/>
      <c r="Y25" s="844"/>
    </row>
    <row r="26" spans="1:25" ht="13.5" thickBot="1">
      <c r="A26" s="357" t="s">
        <v>216</v>
      </c>
      <c r="B26" s="355">
        <f>SUM(B22:B25)</f>
        <v>1791.3975906999999</v>
      </c>
      <c r="C26" s="365">
        <f t="shared" ref="C26:J26" si="6">SUM(C22:C25)</f>
        <v>5.2699667798687022</v>
      </c>
      <c r="D26" s="550">
        <v>1701.7233140699998</v>
      </c>
      <c r="E26" s="1085">
        <v>4.9602861762412074</v>
      </c>
      <c r="F26" s="356">
        <f t="shared" si="6"/>
        <v>268.40281254999996</v>
      </c>
      <c r="G26" s="365">
        <f t="shared" si="6"/>
        <v>8.7015639214908198</v>
      </c>
      <c r="H26" s="550">
        <v>223.27838374999996</v>
      </c>
      <c r="I26" s="1085">
        <v>7.4656074911943842</v>
      </c>
      <c r="J26" s="356">
        <f t="shared" si="6"/>
        <v>332.40929683999997</v>
      </c>
      <c r="K26" s="365">
        <v>15.109000000000002</v>
      </c>
      <c r="L26" s="550">
        <v>1.0942468932122509</v>
      </c>
      <c r="M26" s="1085">
        <v>259.85199999999998</v>
      </c>
      <c r="N26" s="356">
        <f t="shared" ref="N26:S26" si="7">SUM(N22:N25)</f>
        <v>550.65815139999995</v>
      </c>
      <c r="O26" s="365">
        <f t="shared" si="7"/>
        <v>19.587090454351152</v>
      </c>
      <c r="P26" s="550">
        <v>565.24232330000007</v>
      </c>
      <c r="Q26" s="1085">
        <v>19.881126028034547</v>
      </c>
      <c r="R26" s="356">
        <f t="shared" si="7"/>
        <v>393.10884320000002</v>
      </c>
      <c r="S26" s="365">
        <f t="shared" si="7"/>
        <v>8.4386026345031233</v>
      </c>
      <c r="T26" s="550">
        <v>320.89297670000002</v>
      </c>
      <c r="U26" s="1085">
        <v>7.2191375451961575</v>
      </c>
      <c r="V26" s="460"/>
      <c r="W26" s="463"/>
      <c r="X26" s="909"/>
      <c r="Y26" s="973"/>
    </row>
    <row r="27" spans="1:25">
      <c r="A27" s="601" t="s">
        <v>217</v>
      </c>
      <c r="B27" s="337">
        <f>'Equity local'!B27</f>
        <v>35.04</v>
      </c>
      <c r="C27" s="366">
        <f>(B27/$B$72)*100</f>
        <v>0.10308132428292614</v>
      </c>
      <c r="D27" s="548">
        <v>0</v>
      </c>
      <c r="E27" s="1084">
        <v>0</v>
      </c>
      <c r="F27" s="337">
        <f>'VARIED SPECIALIST'!B27</f>
        <v>0</v>
      </c>
      <c r="G27" s="366">
        <f>(F27/$F$72)*100</f>
        <v>0</v>
      </c>
      <c r="H27" s="548">
        <v>0</v>
      </c>
      <c r="I27" s="1084">
        <v>0</v>
      </c>
      <c r="J27" s="337"/>
      <c r="K27" s="366">
        <v>0.9</v>
      </c>
      <c r="L27" s="548">
        <v>6.5181163802437339E-2</v>
      </c>
      <c r="M27" s="1084"/>
      <c r="N27" s="337">
        <f>'Small Co local'!B27</f>
        <v>0</v>
      </c>
      <c r="O27" s="366">
        <f t="shared" si="3"/>
        <v>0</v>
      </c>
      <c r="P27" s="548">
        <v>0</v>
      </c>
      <c r="Q27" s="1084">
        <v>0</v>
      </c>
      <c r="R27" s="337">
        <f>'Value local'!B27</f>
        <v>0</v>
      </c>
      <c r="S27" s="366">
        <f>R27/$R$72*100</f>
        <v>0</v>
      </c>
      <c r="T27" s="548">
        <v>0</v>
      </c>
      <c r="U27" s="1084">
        <v>0</v>
      </c>
      <c r="W27" s="790"/>
      <c r="X27" s="843"/>
      <c r="Y27" s="844"/>
    </row>
    <row r="28" spans="1:25">
      <c r="A28" s="490" t="s">
        <v>218</v>
      </c>
      <c r="B28" s="337">
        <f>'Equity local'!B28</f>
        <v>39.228769</v>
      </c>
      <c r="C28" s="366">
        <f>(B28/$B$72)*100</f>
        <v>0.11540392290265414</v>
      </c>
      <c r="D28" s="548">
        <v>49.799110999999989</v>
      </c>
      <c r="E28" s="1084">
        <v>0.14515746469478083</v>
      </c>
      <c r="F28" s="337">
        <f>'VARIED SPECIALIST'!B28</f>
        <v>22.200000000000003</v>
      </c>
      <c r="G28" s="366">
        <f>(F28/$F$72)*100</f>
        <v>0.71971942924819476</v>
      </c>
      <c r="H28" s="548">
        <v>20.7</v>
      </c>
      <c r="I28" s="1084">
        <v>0.69213182428244702</v>
      </c>
      <c r="J28" s="337"/>
      <c r="K28" s="366">
        <v>2.7</v>
      </c>
      <c r="L28" s="548">
        <v>0.19554349140731203</v>
      </c>
      <c r="M28" s="1084"/>
      <c r="N28" s="337">
        <f>'Small Co local'!B28</f>
        <v>71.676298000000003</v>
      </c>
      <c r="O28" s="366">
        <f t="shared" si="3"/>
        <v>2.5495493506990852</v>
      </c>
      <c r="P28" s="548">
        <v>94.333509199999995</v>
      </c>
      <c r="Q28" s="1084">
        <v>3.3179687857106304</v>
      </c>
      <c r="R28" s="337">
        <f>'Value local'!B28</f>
        <v>39.828697999999996</v>
      </c>
      <c r="S28" s="366">
        <f t="shared" ref="S28:S33" si="8">R28/$R$72*100</f>
        <v>0.85497582078211887</v>
      </c>
      <c r="T28" s="548">
        <v>41.542369200000003</v>
      </c>
      <c r="U28" s="1084">
        <v>0.93457974771599428</v>
      </c>
      <c r="W28" s="790"/>
      <c r="X28" s="843"/>
      <c r="Y28" s="844"/>
    </row>
    <row r="29" spans="1:25">
      <c r="A29" s="490" t="s">
        <v>219</v>
      </c>
      <c r="B29" s="337">
        <f>'Equity local'!B29</f>
        <v>1456.9010190999998</v>
      </c>
      <c r="C29" s="366">
        <f>(B29/$B$72)*100</f>
        <v>4.2859385387549276</v>
      </c>
      <c r="D29" s="548">
        <v>1373.8822084600001</v>
      </c>
      <c r="E29" s="1084">
        <v>4.0046750667761923</v>
      </c>
      <c r="F29" s="337">
        <f>'VARIED SPECIALIST'!B29</f>
        <v>38.008469500000004</v>
      </c>
      <c r="G29" s="366">
        <f>(F29/$F$72)*100</f>
        <v>1.2322267556368207</v>
      </c>
      <c r="H29" s="548">
        <v>35.326082399999997</v>
      </c>
      <c r="I29" s="1084">
        <v>1.1811741959547846</v>
      </c>
      <c r="J29" s="337"/>
      <c r="K29" s="366">
        <v>55.002999999999993</v>
      </c>
      <c r="L29" s="548">
        <v>3.983510614028289</v>
      </c>
      <c r="M29" s="1084"/>
      <c r="N29" s="337">
        <f>'Small Co local'!B29</f>
        <v>7.867</v>
      </c>
      <c r="O29" s="366">
        <f t="shared" si="3"/>
        <v>0.27983176170663421</v>
      </c>
      <c r="P29" s="548">
        <v>10.584367</v>
      </c>
      <c r="Q29" s="1084">
        <v>0.37228127756860413</v>
      </c>
      <c r="R29" s="337">
        <f>'Value local'!B29</f>
        <v>98.621000000000009</v>
      </c>
      <c r="S29" s="366">
        <f t="shared" si="8"/>
        <v>2.1170305497145137</v>
      </c>
      <c r="T29" s="548">
        <v>81.688000000000002</v>
      </c>
      <c r="U29" s="1084">
        <v>1.8377370357448015</v>
      </c>
      <c r="W29" s="790"/>
      <c r="X29" s="843"/>
      <c r="Y29" s="844"/>
    </row>
    <row r="30" spans="1:25" ht="13.5" thickBot="1">
      <c r="A30" s="490" t="s">
        <v>220</v>
      </c>
      <c r="B30" s="337">
        <f>'Equity local'!B30</f>
        <v>739.32138729999997</v>
      </c>
      <c r="C30" s="366">
        <f>(B30/$B$72)*100</f>
        <v>2.174949419907938</v>
      </c>
      <c r="D30" s="548">
        <v>710.13991420999992</v>
      </c>
      <c r="E30" s="1084">
        <v>2.0699588296926175</v>
      </c>
      <c r="F30" s="337">
        <f>'VARIED SPECIALIST'!B30</f>
        <v>105.31958654</v>
      </c>
      <c r="G30" s="366">
        <f>(F30/$F$72)*100</f>
        <v>3.4144393114065164</v>
      </c>
      <c r="H30" s="548">
        <v>95.90727480000001</v>
      </c>
      <c r="I30" s="1084">
        <v>3.2067863318493699</v>
      </c>
      <c r="J30" s="337"/>
      <c r="K30" s="366">
        <v>23.94</v>
      </c>
      <c r="L30" s="548">
        <v>1.7338189571448333</v>
      </c>
      <c r="M30" s="1084"/>
      <c r="N30" s="337">
        <f>'Small Co local'!B30</f>
        <v>77.770402599999997</v>
      </c>
      <c r="O30" s="366">
        <f t="shared" si="3"/>
        <v>2.7663186434717431</v>
      </c>
      <c r="P30" s="548">
        <v>105.62711049999997</v>
      </c>
      <c r="Q30" s="1084">
        <v>3.7151957828767754</v>
      </c>
      <c r="R30" s="337">
        <f>'Value local'!B30</f>
        <v>183.31238535</v>
      </c>
      <c r="S30" s="366">
        <f t="shared" si="8"/>
        <v>3.9350434484236545</v>
      </c>
      <c r="T30" s="548">
        <v>206.80531640000004</v>
      </c>
      <c r="U30" s="1084">
        <v>4.6525045188669312</v>
      </c>
      <c r="W30" s="790"/>
      <c r="X30" s="843"/>
      <c r="Y30" s="844"/>
    </row>
    <row r="31" spans="1:25" ht="13.5" thickBot="1">
      <c r="A31" s="357" t="s">
        <v>221</v>
      </c>
      <c r="B31" s="355">
        <f t="shared" ref="B31:G31" si="9">SUM(B27:B30)</f>
        <v>2270.4911753999995</v>
      </c>
      <c r="C31" s="365">
        <f t="shared" si="9"/>
        <v>6.6793732058484458</v>
      </c>
      <c r="D31" s="550">
        <v>2133.8212336699999</v>
      </c>
      <c r="E31" s="1085">
        <v>6.2197913611635904</v>
      </c>
      <c r="F31" s="356">
        <f t="shared" si="9"/>
        <v>165.52805604000002</v>
      </c>
      <c r="G31" s="365">
        <f t="shared" si="9"/>
        <v>5.3663854962915316</v>
      </c>
      <c r="H31" s="550">
        <v>151.93335719999999</v>
      </c>
      <c r="I31" s="1085">
        <v>5.0800923520866013</v>
      </c>
      <c r="J31" s="356"/>
      <c r="K31" s="365">
        <v>82.542999999999992</v>
      </c>
      <c r="L31" s="550">
        <v>5.9780542263828718</v>
      </c>
      <c r="M31" s="1085"/>
      <c r="N31" s="356">
        <f t="shared" ref="N31:S31" si="10">SUM(N27:N30)</f>
        <v>157.3137006</v>
      </c>
      <c r="O31" s="365">
        <f t="shared" si="10"/>
        <v>5.5956997558774626</v>
      </c>
      <c r="P31" s="550">
        <v>210.54498669999998</v>
      </c>
      <c r="Q31" s="1085">
        <v>7.4054458461560095</v>
      </c>
      <c r="R31" s="356">
        <f t="shared" si="10"/>
        <v>321.76208335000001</v>
      </c>
      <c r="S31" s="365">
        <f t="shared" si="10"/>
        <v>6.9070498189202869</v>
      </c>
      <c r="T31" s="550">
        <v>330.03568560000008</v>
      </c>
      <c r="U31" s="1085">
        <v>7.424821302327727</v>
      </c>
      <c r="W31" s="790"/>
      <c r="X31" s="843"/>
      <c r="Y31" s="844"/>
    </row>
    <row r="32" spans="1:25" ht="13.5" thickBot="1">
      <c r="A32" s="490" t="s">
        <v>222</v>
      </c>
      <c r="B32" s="337">
        <f>'Equity local'!B32</f>
        <v>606.14256991000002</v>
      </c>
      <c r="C32" s="366">
        <f>(B32/$B$72)*100</f>
        <v>1.7831614957357005</v>
      </c>
      <c r="D32" s="548">
        <v>618.48102475999997</v>
      </c>
      <c r="E32" s="1084">
        <v>1.8027859476445589</v>
      </c>
      <c r="F32" s="337">
        <f>'VARIED SPECIALIST'!B32</f>
        <v>29.022553370000001</v>
      </c>
      <c r="G32" s="366">
        <f>(F32/$F$72)*100</f>
        <v>0.94090520480998519</v>
      </c>
      <c r="H32" s="548">
        <v>23.23649</v>
      </c>
      <c r="I32" s="1084">
        <v>0.77694271563385675</v>
      </c>
      <c r="J32" s="337"/>
      <c r="K32" s="366">
        <v>42.9</v>
      </c>
      <c r="L32" s="548">
        <v>3.1069688079161795</v>
      </c>
      <c r="M32" s="1084"/>
      <c r="N32" s="337">
        <f>'Small Co local'!B32</f>
        <v>94.917835150000002</v>
      </c>
      <c r="O32" s="366">
        <f t="shared" si="3"/>
        <v>3.3762584247367977</v>
      </c>
      <c r="P32" s="548">
        <v>103.81251760000001</v>
      </c>
      <c r="Q32" s="1084">
        <v>3.6513715633387624</v>
      </c>
      <c r="R32" s="337">
        <f>'Value local'!B32</f>
        <v>98.92707889999997</v>
      </c>
      <c r="S32" s="366">
        <f t="shared" si="8"/>
        <v>2.1236009392048145</v>
      </c>
      <c r="T32" s="548">
        <v>91.907334200000008</v>
      </c>
      <c r="U32" s="1084">
        <v>2.067641659924528</v>
      </c>
      <c r="W32" s="790"/>
      <c r="X32" s="843"/>
      <c r="Y32" s="844"/>
    </row>
    <row r="33" spans="1:25" ht="13.5" thickBot="1">
      <c r="A33" s="490" t="s">
        <v>223</v>
      </c>
      <c r="B33" s="337">
        <f>'Equity local'!B33</f>
        <v>154.68206999999998</v>
      </c>
      <c r="C33" s="366">
        <f>(B33/$B$72)*100</f>
        <v>0.45504659299156053</v>
      </c>
      <c r="D33" s="548">
        <v>140.75979699999999</v>
      </c>
      <c r="E33" s="1084">
        <v>0.41029518104192697</v>
      </c>
      <c r="F33" s="337">
        <f>'VARIED SPECIALIST'!B33</f>
        <v>59.5</v>
      </c>
      <c r="G33" s="366">
        <f>(F33/$F$72)*100</f>
        <v>1.9289777495616032</v>
      </c>
      <c r="H33" s="548">
        <v>57.9</v>
      </c>
      <c r="I33" s="1084">
        <v>1.9359629287900328</v>
      </c>
      <c r="J33" s="337"/>
      <c r="K33" s="366">
        <v>0</v>
      </c>
      <c r="L33" s="548">
        <v>0</v>
      </c>
      <c r="M33" s="1084"/>
      <c r="N33" s="337">
        <f>'Small Co local'!B33</f>
        <v>60.258965050000008</v>
      </c>
      <c r="O33" s="366">
        <f t="shared" si="3"/>
        <v>2.1434310853641794</v>
      </c>
      <c r="P33" s="548">
        <v>56.372972000000004</v>
      </c>
      <c r="Q33" s="1084">
        <v>1.9827923612719729</v>
      </c>
      <c r="R33" s="337">
        <f>'Value local'!B33</f>
        <v>88.416478699999999</v>
      </c>
      <c r="S33" s="366">
        <f t="shared" si="8"/>
        <v>1.8979769674418487</v>
      </c>
      <c r="T33" s="548">
        <v>82.476313300000001</v>
      </c>
      <c r="U33" s="1084">
        <v>1.8554717403180585</v>
      </c>
      <c r="V33" s="460"/>
      <c r="W33" s="463"/>
      <c r="X33" s="909"/>
      <c r="Y33" s="973"/>
    </row>
    <row r="34" spans="1:25" ht="13.5" thickBot="1">
      <c r="A34" s="357" t="s">
        <v>224</v>
      </c>
      <c r="B34" s="355">
        <f t="shared" ref="B34:G34" si="11">SUM(B32:B33)</f>
        <v>760.82463990999997</v>
      </c>
      <c r="C34" s="1306">
        <f t="shared" si="11"/>
        <v>2.2382080887272608</v>
      </c>
      <c r="D34" s="550">
        <v>759.24082176000002</v>
      </c>
      <c r="E34" s="1085">
        <v>2.2130811286864858</v>
      </c>
      <c r="F34" s="356">
        <f t="shared" si="11"/>
        <v>88.522553369999997</v>
      </c>
      <c r="G34" s="365">
        <f t="shared" si="11"/>
        <v>2.8698829543715885</v>
      </c>
      <c r="H34" s="550">
        <v>81.136489999999995</v>
      </c>
      <c r="I34" s="1085">
        <v>2.7129056444238895</v>
      </c>
      <c r="J34" s="356"/>
      <c r="K34" s="365">
        <v>42.9</v>
      </c>
      <c r="L34" s="550">
        <v>3.1069688079161795</v>
      </c>
      <c r="M34" s="1085"/>
      <c r="N34" s="356">
        <f t="shared" ref="N34:S34" si="12">SUM(N32:N33)</f>
        <v>155.1768002</v>
      </c>
      <c r="O34" s="365">
        <f t="shared" si="12"/>
        <v>5.5196895101009771</v>
      </c>
      <c r="P34" s="550">
        <v>160.18548960000001</v>
      </c>
      <c r="Q34" s="1085">
        <v>5.6341639246107356</v>
      </c>
      <c r="R34" s="356">
        <f t="shared" si="12"/>
        <v>187.34355759999997</v>
      </c>
      <c r="S34" s="365">
        <f t="shared" si="12"/>
        <v>4.0215779066466633</v>
      </c>
      <c r="T34" s="550">
        <v>174.3836475</v>
      </c>
      <c r="U34" s="1085">
        <v>3.9231134002425865</v>
      </c>
      <c r="W34" s="790"/>
      <c r="X34" s="843"/>
      <c r="Y34" s="844"/>
    </row>
    <row r="35" spans="1:25">
      <c r="A35" s="490" t="s">
        <v>225</v>
      </c>
      <c r="B35" s="337">
        <f>'Equity local'!B35</f>
        <v>1092.0643797999999</v>
      </c>
      <c r="C35" s="366">
        <f t="shared" ref="C35:C40" si="13">(B35/$B$72)*100</f>
        <v>3.2126553216893958</v>
      </c>
      <c r="D35" s="548">
        <v>1032.32957175</v>
      </c>
      <c r="E35" s="1084">
        <v>3.0090967560581325</v>
      </c>
      <c r="F35" s="337">
        <f>'VARIED SPECIALIST'!B35</f>
        <v>84.759706099999988</v>
      </c>
      <c r="G35" s="366">
        <f t="shared" ref="G35:G40" si="14">(F35/$F$72)*100</f>
        <v>2.7478922206097622</v>
      </c>
      <c r="H35" s="548">
        <v>69.937260000000009</v>
      </c>
      <c r="I35" s="1084">
        <v>2.3384446062374789</v>
      </c>
      <c r="J35" s="337"/>
      <c r="K35" s="366">
        <v>17.052</v>
      </c>
      <c r="L35" s="548">
        <v>1.2349657835101793</v>
      </c>
      <c r="M35" s="1084"/>
      <c r="N35" s="337">
        <f>'Small Co local'!B35</f>
        <v>0.188</v>
      </c>
      <c r="O35" s="366">
        <f t="shared" si="3"/>
        <v>6.6872214568256304E-3</v>
      </c>
      <c r="P35" s="548">
        <v>0</v>
      </c>
      <c r="Q35" s="1084">
        <v>0</v>
      </c>
      <c r="R35" s="337">
        <f>'Value local'!B35</f>
        <v>74.77191375000001</v>
      </c>
      <c r="S35" s="366">
        <f t="shared" ref="S35:S40" si="15">R35/$R$72*100</f>
        <v>1.6050782862612294</v>
      </c>
      <c r="T35" s="548">
        <v>83.600257499999984</v>
      </c>
      <c r="U35" s="1084">
        <v>1.8807571418758211</v>
      </c>
      <c r="W35" s="790"/>
      <c r="X35" s="843"/>
      <c r="Y35" s="844"/>
    </row>
    <row r="36" spans="1:25">
      <c r="A36" s="490" t="s">
        <v>226</v>
      </c>
      <c r="B36" s="337">
        <f>'Equity local'!B36</f>
        <v>288.72419365000002</v>
      </c>
      <c r="C36" s="366">
        <f t="shared" si="13"/>
        <v>0.84937420759024029</v>
      </c>
      <c r="D36" s="548">
        <v>281.8332092</v>
      </c>
      <c r="E36" s="1084">
        <v>0.82150450666209252</v>
      </c>
      <c r="F36" s="337">
        <f>'VARIED SPECIALIST'!B36</f>
        <v>143.49654694999998</v>
      </c>
      <c r="G36" s="366">
        <f t="shared" si="14"/>
        <v>4.6521285076549894</v>
      </c>
      <c r="H36" s="548">
        <v>136.04647249999999</v>
      </c>
      <c r="I36" s="1084">
        <v>4.5488933912375238</v>
      </c>
      <c r="J36" s="337"/>
      <c r="K36" s="366">
        <v>21.9</v>
      </c>
      <c r="L36" s="548">
        <v>1.5860749858593086</v>
      </c>
      <c r="M36" s="1084"/>
      <c r="N36" s="337">
        <f>'Small Co local'!B36</f>
        <v>119.56843449999998</v>
      </c>
      <c r="O36" s="366">
        <f t="shared" si="3"/>
        <v>4.2530883018481367</v>
      </c>
      <c r="P36" s="548">
        <v>82.140001999999996</v>
      </c>
      <c r="Q36" s="1084">
        <v>2.8890896247312376</v>
      </c>
      <c r="R36" s="337">
        <f>'Value local'!B36</f>
        <v>36.358999999999995</v>
      </c>
      <c r="S36" s="366">
        <f t="shared" si="15"/>
        <v>0.78049415192575611</v>
      </c>
      <c r="T36" s="548">
        <v>49.417999999999999</v>
      </c>
      <c r="U36" s="1084">
        <v>1.1117580162623226</v>
      </c>
      <c r="W36" s="790"/>
      <c r="X36" s="843"/>
      <c r="Y36" s="844"/>
    </row>
    <row r="37" spans="1:25">
      <c r="A37" s="490" t="s">
        <v>227</v>
      </c>
      <c r="B37" s="337">
        <f>'Equity local'!B37</f>
        <v>1918.72735083</v>
      </c>
      <c r="C37" s="366">
        <f t="shared" si="13"/>
        <v>5.6445478385110457</v>
      </c>
      <c r="D37" s="548">
        <v>1827.6753012999998</v>
      </c>
      <c r="E37" s="1084">
        <v>5.3274186565695452</v>
      </c>
      <c r="F37" s="337">
        <f>'VARIED SPECIALIST'!B37</f>
        <v>216.99602232000001</v>
      </c>
      <c r="G37" s="366">
        <f t="shared" si="14"/>
        <v>7.0349663663639168</v>
      </c>
      <c r="H37" s="548">
        <v>199.232508</v>
      </c>
      <c r="I37" s="1084">
        <v>6.6616018946090438</v>
      </c>
      <c r="J37" s="337"/>
      <c r="K37" s="366">
        <v>38.9</v>
      </c>
      <c r="L37" s="548">
        <v>2.8172747465720138</v>
      </c>
      <c r="M37" s="1084"/>
      <c r="N37" s="337">
        <f>'Small Co local'!B37</f>
        <v>220.46582865000002</v>
      </c>
      <c r="O37" s="366">
        <f t="shared" si="3"/>
        <v>7.8420415949208664</v>
      </c>
      <c r="P37" s="548">
        <v>211.22019288999999</v>
      </c>
      <c r="Q37" s="1084">
        <v>7.4291947036016603</v>
      </c>
      <c r="R37" s="337">
        <f>'Value local'!B37</f>
        <v>311.98360144999992</v>
      </c>
      <c r="S37" s="366">
        <f t="shared" si="15"/>
        <v>6.6971417373541842</v>
      </c>
      <c r="T37" s="548">
        <v>267.94243567000001</v>
      </c>
      <c r="U37" s="1084">
        <v>6.0279078625799132</v>
      </c>
      <c r="W37" s="790"/>
      <c r="X37" s="843"/>
      <c r="Y37" s="844"/>
    </row>
    <row r="38" spans="1:25">
      <c r="A38" s="490" t="s">
        <v>228</v>
      </c>
      <c r="B38" s="337">
        <f>'Equity local'!B38</f>
        <v>0.46419284999999999</v>
      </c>
      <c r="C38" s="366">
        <f t="shared" si="13"/>
        <v>1.3655711672564412E-3</v>
      </c>
      <c r="D38" s="548">
        <v>23.745999999999999</v>
      </c>
      <c r="E38" s="1084">
        <v>6.9216278913940166E-2</v>
      </c>
      <c r="F38" s="337">
        <f>'VARIED SPECIALIST'!B38</f>
        <v>0</v>
      </c>
      <c r="G38" s="366">
        <f t="shared" si="14"/>
        <v>0</v>
      </c>
      <c r="H38" s="548">
        <v>0</v>
      </c>
      <c r="I38" s="1084">
        <v>0</v>
      </c>
      <c r="J38" s="337"/>
      <c r="K38" s="366">
        <v>0.1</v>
      </c>
      <c r="L38" s="548">
        <v>7.2423515336041498E-3</v>
      </c>
      <c r="M38" s="1084"/>
      <c r="N38" s="337">
        <f>'Small Co local'!B38</f>
        <v>9.7530000000000001</v>
      </c>
      <c r="O38" s="366">
        <f t="shared" si="3"/>
        <v>0.34691739823627854</v>
      </c>
      <c r="P38" s="548">
        <v>10.378</v>
      </c>
      <c r="Q38" s="1084">
        <v>0.36502278299750696</v>
      </c>
      <c r="R38" s="337">
        <f>'Value local'!B38</f>
        <v>12.467000000000001</v>
      </c>
      <c r="S38" s="366">
        <f t="shared" si="15"/>
        <v>0.26762068791931581</v>
      </c>
      <c r="T38" s="548">
        <v>28.373000000000001</v>
      </c>
      <c r="U38" s="1084">
        <v>0.6383081103122521</v>
      </c>
      <c r="W38" s="790"/>
      <c r="X38" s="843"/>
      <c r="Y38" s="844"/>
    </row>
    <row r="39" spans="1:25">
      <c r="A39" s="490" t="s">
        <v>229</v>
      </c>
      <c r="B39" s="337">
        <f>'Equity local'!B39</f>
        <v>121.79144690000001</v>
      </c>
      <c r="C39" s="366">
        <f t="shared" si="13"/>
        <v>0.35828834568452289</v>
      </c>
      <c r="D39" s="548">
        <v>104.75355690000001</v>
      </c>
      <c r="E39" s="1084">
        <v>0.30534201177536013</v>
      </c>
      <c r="F39" s="337">
        <f>'VARIED SPECIALIST'!B39</f>
        <v>0.05</v>
      </c>
      <c r="G39" s="366">
        <f t="shared" si="14"/>
        <v>1.6209897055139521E-3</v>
      </c>
      <c r="H39" s="548">
        <v>0</v>
      </c>
      <c r="I39" s="1084">
        <v>0</v>
      </c>
      <c r="J39" s="337"/>
      <c r="K39" s="366">
        <v>9.5</v>
      </c>
      <c r="L39" s="548">
        <v>0.68802339569239412</v>
      </c>
      <c r="M39" s="1084"/>
      <c r="N39" s="337">
        <f>'Small Co local'!B39</f>
        <v>10.10187</v>
      </c>
      <c r="O39" s="366">
        <f t="shared" si="3"/>
        <v>0.35932681818118684</v>
      </c>
      <c r="P39" s="548">
        <v>5.2439999999999998</v>
      </c>
      <c r="Q39" s="1084">
        <v>0.18444589266129566</v>
      </c>
      <c r="R39" s="337">
        <f>'Value local'!B39</f>
        <v>32.620000000000005</v>
      </c>
      <c r="S39" s="366">
        <f t="shared" si="15"/>
        <v>0.70023155850870955</v>
      </c>
      <c r="T39" s="548">
        <v>2.5</v>
      </c>
      <c r="U39" s="1084">
        <v>5.6242564261115513E-2</v>
      </c>
      <c r="W39" s="790"/>
      <c r="X39" s="843"/>
      <c r="Y39" s="844"/>
    </row>
    <row r="40" spans="1:25" ht="13.5" thickBot="1">
      <c r="A40" s="490" t="s">
        <v>230</v>
      </c>
      <c r="B40" s="337">
        <f>'Equity local'!B40</f>
        <v>0</v>
      </c>
      <c r="C40" s="366">
        <f t="shared" si="13"/>
        <v>0</v>
      </c>
      <c r="D40" s="548">
        <v>0</v>
      </c>
      <c r="E40" s="1084">
        <v>0</v>
      </c>
      <c r="F40" s="337">
        <f>'VARIED SPECIALIST'!B40</f>
        <v>0</v>
      </c>
      <c r="G40" s="366">
        <f t="shared" si="14"/>
        <v>0</v>
      </c>
      <c r="H40" s="548">
        <v>0</v>
      </c>
      <c r="I40" s="1084">
        <v>0</v>
      </c>
      <c r="J40" s="337"/>
      <c r="K40" s="366">
        <v>0</v>
      </c>
      <c r="L40" s="548">
        <v>0</v>
      </c>
      <c r="M40" s="1084"/>
      <c r="N40" s="337">
        <f>'Small Co local'!B40</f>
        <v>0</v>
      </c>
      <c r="O40" s="366">
        <f t="shared" si="3"/>
        <v>0</v>
      </c>
      <c r="P40" s="548">
        <v>49.412999999999997</v>
      </c>
      <c r="Q40" s="1084">
        <v>1.7379910171763162</v>
      </c>
      <c r="R40" s="337">
        <f>'Value local'!B40</f>
        <v>0</v>
      </c>
      <c r="S40" s="366">
        <f t="shared" si="15"/>
        <v>0</v>
      </c>
      <c r="T40" s="548">
        <v>16.233000000000001</v>
      </c>
      <c r="U40" s="1084">
        <v>0.36519421826027526</v>
      </c>
      <c r="W40" s="790"/>
      <c r="X40" s="843"/>
      <c r="Y40" s="844"/>
    </row>
    <row r="41" spans="1:25" ht="13.5" thickBot="1">
      <c r="A41" s="357" t="s">
        <v>231</v>
      </c>
      <c r="B41" s="355">
        <f t="shared" ref="B41:G41" si="16">SUM(B35:B40)</f>
        <v>3421.7715640300003</v>
      </c>
      <c r="C41" s="365">
        <f t="shared" si="16"/>
        <v>10.066231284642461</v>
      </c>
      <c r="D41" s="550">
        <v>3270.3376391500001</v>
      </c>
      <c r="E41" s="1085">
        <v>9.5325782099790715</v>
      </c>
      <c r="F41" s="356">
        <f t="shared" si="16"/>
        <v>445.30227537000002</v>
      </c>
      <c r="G41" s="365">
        <f t="shared" si="16"/>
        <v>14.436608084334182</v>
      </c>
      <c r="H41" s="550">
        <v>405.21624050000003</v>
      </c>
      <c r="I41" s="1085">
        <v>13.548939892084046</v>
      </c>
      <c r="J41" s="356"/>
      <c r="K41" s="365">
        <v>87.451999999999998</v>
      </c>
      <c r="L41" s="550">
        <v>6.333581263167499</v>
      </c>
      <c r="M41" s="1085"/>
      <c r="N41" s="356">
        <f t="shared" ref="N41:S41" si="17">SUM(N35:N40)</f>
        <v>360.07713315000001</v>
      </c>
      <c r="O41" s="365">
        <f t="shared" si="17"/>
        <v>12.808061334643293</v>
      </c>
      <c r="P41" s="550">
        <v>358.39519488999997</v>
      </c>
      <c r="Q41" s="1085">
        <v>12.605744021168016</v>
      </c>
      <c r="R41" s="356">
        <f t="shared" si="17"/>
        <v>468.2015151999999</v>
      </c>
      <c r="S41" s="365">
        <f t="shared" si="17"/>
        <v>10.050566421969195</v>
      </c>
      <c r="T41" s="550">
        <v>448.06669317000001</v>
      </c>
      <c r="U41" s="1085">
        <v>10.080167913551698</v>
      </c>
      <c r="W41" s="790"/>
      <c r="X41" s="843"/>
      <c r="Y41" s="844"/>
    </row>
    <row r="42" spans="1:25">
      <c r="A42" s="490" t="s">
        <v>232</v>
      </c>
      <c r="B42" s="337">
        <f>'Equity local'!B42</f>
        <v>2765.5317702599996</v>
      </c>
      <c r="C42" s="366">
        <f>(B42/$B$72)*100</f>
        <v>8.1356928431765372</v>
      </c>
      <c r="D42" s="548">
        <v>2555.6961490000003</v>
      </c>
      <c r="E42" s="1084">
        <v>7.4494979141104531</v>
      </c>
      <c r="F42" s="337">
        <f>'VARIED SPECIALIST'!B42</f>
        <v>204.59425439</v>
      </c>
      <c r="G42" s="366">
        <f>(F42/$F$72)*100</f>
        <v>6.6329036034698543</v>
      </c>
      <c r="H42" s="548">
        <v>178.78054858000002</v>
      </c>
      <c r="I42" s="1084">
        <v>5.9777636345358474</v>
      </c>
      <c r="J42" s="337"/>
      <c r="K42" s="366">
        <v>70.099999999999994</v>
      </c>
      <c r="L42" s="548">
        <v>5.0768884250565076</v>
      </c>
      <c r="M42" s="1084"/>
      <c r="N42" s="337">
        <f>'Small Co local'!B42</f>
        <v>388.39883843999996</v>
      </c>
      <c r="O42" s="366">
        <f t="shared" si="3"/>
        <v>13.815473650117655</v>
      </c>
      <c r="P42" s="548">
        <v>416.98377786000003</v>
      </c>
      <c r="Q42" s="1084">
        <v>14.666465509661922</v>
      </c>
      <c r="R42" s="337">
        <f>'Value local'!B42</f>
        <v>476.86512520000008</v>
      </c>
      <c r="S42" s="366">
        <f>R42/$R$72*100</f>
        <v>10.236542299731664</v>
      </c>
      <c r="T42" s="548">
        <v>531.69842670000003</v>
      </c>
      <c r="U42" s="1084">
        <v>11.961633172483506</v>
      </c>
      <c r="W42" s="790"/>
      <c r="X42" s="843"/>
      <c r="Y42" s="844"/>
    </row>
    <row r="43" spans="1:25">
      <c r="A43" s="490" t="s">
        <v>233</v>
      </c>
      <c r="B43" s="337">
        <f>'Equity local'!B43</f>
        <v>1580.1482826200001</v>
      </c>
      <c r="C43" s="366">
        <f>(B43/$B$72)*100</f>
        <v>4.6485096328727478</v>
      </c>
      <c r="D43" s="548">
        <v>1569.4326192100002</v>
      </c>
      <c r="E43" s="1084">
        <v>4.5746772470258161</v>
      </c>
      <c r="F43" s="337">
        <f>'VARIED SPECIALIST'!B43</f>
        <v>130.74506109999999</v>
      </c>
      <c r="G43" s="366">
        <f>(F43/$F$72)*100</f>
        <v>4.2387279617978528</v>
      </c>
      <c r="H43" s="548">
        <v>114.70906413</v>
      </c>
      <c r="I43" s="1084">
        <v>3.8354489767163815</v>
      </c>
      <c r="J43" s="337"/>
      <c r="K43" s="366">
        <v>42.69</v>
      </c>
      <c r="L43" s="548">
        <v>3.0917598696956108</v>
      </c>
      <c r="M43" s="1084"/>
      <c r="N43" s="337">
        <f>'Small Co local'!B43</f>
        <v>142.048282</v>
      </c>
      <c r="O43" s="366">
        <f t="shared" si="3"/>
        <v>5.0527038260405206</v>
      </c>
      <c r="P43" s="548">
        <v>95.741570500000009</v>
      </c>
      <c r="Q43" s="1084">
        <v>3.367494171561189</v>
      </c>
      <c r="R43" s="337">
        <f>'Value local'!B43</f>
        <v>321.86443549999996</v>
      </c>
      <c r="S43" s="366">
        <f>R43/$R$72*100</f>
        <v>6.9092469435527573</v>
      </c>
      <c r="T43" s="548">
        <v>207.86902807999999</v>
      </c>
      <c r="U43" s="1084">
        <v>4.6764348678740095</v>
      </c>
      <c r="W43" s="790"/>
      <c r="X43" s="843"/>
      <c r="Y43" s="844"/>
    </row>
    <row r="44" spans="1:25">
      <c r="A44" s="490" t="s">
        <v>234</v>
      </c>
      <c r="B44" s="337">
        <f>'Equity local'!B44</f>
        <v>289.59811780000001</v>
      </c>
      <c r="C44" s="366">
        <f>(B44/$B$72)*100</f>
        <v>0.85194513392314075</v>
      </c>
      <c r="D44" s="548">
        <v>267.76364719999998</v>
      </c>
      <c r="E44" s="1084">
        <v>0.78049369525853085</v>
      </c>
      <c r="F44" s="337">
        <f>'VARIED SPECIALIST'!B44</f>
        <v>55.969035099999999</v>
      </c>
      <c r="G44" s="366">
        <f>(F44/$F$72)*100</f>
        <v>1.814504594492981</v>
      </c>
      <c r="H44" s="548">
        <v>46.6</v>
      </c>
      <c r="I44" s="1084">
        <v>1.558132512635847</v>
      </c>
      <c r="J44" s="337"/>
      <c r="K44" s="366"/>
      <c r="L44" s="548"/>
      <c r="M44" s="1084"/>
      <c r="N44" s="337">
        <f>'Small Co local'!B44</f>
        <v>98.561434990000009</v>
      </c>
      <c r="O44" s="366">
        <f t="shared" si="3"/>
        <v>3.5058624621311303</v>
      </c>
      <c r="P44" s="548">
        <v>65.793116800000007</v>
      </c>
      <c r="Q44" s="1084">
        <v>2.314124744306806</v>
      </c>
      <c r="R44" s="337">
        <f>'Value local'!B44</f>
        <v>37.381861200000003</v>
      </c>
      <c r="S44" s="366">
        <f>R44/$R$72*100</f>
        <v>0.80245122403532365</v>
      </c>
      <c r="T44" s="548">
        <v>73.641278099999994</v>
      </c>
      <c r="U44" s="1084">
        <v>1.656709726323971</v>
      </c>
      <c r="W44" s="790"/>
      <c r="X44" s="843"/>
      <c r="Y44" s="844"/>
    </row>
    <row r="45" spans="1:25">
      <c r="A45" s="490" t="s">
        <v>235</v>
      </c>
      <c r="B45" s="337">
        <f>'Equity local'!B45</f>
        <v>547.65217957000004</v>
      </c>
      <c r="C45" s="366">
        <f>(B45/$B$72)*100</f>
        <v>1.6110933766126279</v>
      </c>
      <c r="D45" s="548">
        <v>575.40630544999988</v>
      </c>
      <c r="E45" s="1084">
        <v>1.6772291470928598</v>
      </c>
      <c r="F45" s="337">
        <f>'VARIED SPECIALIST'!B45</f>
        <v>54.950834450000002</v>
      </c>
      <c r="G45" s="366">
        <f>(F45/$F$72)*100</f>
        <v>1.7814947390570288</v>
      </c>
      <c r="H45" s="548">
        <v>50.5</v>
      </c>
      <c r="I45" s="1084">
        <v>1.6885341606890616</v>
      </c>
      <c r="J45" s="337"/>
      <c r="K45" s="366"/>
      <c r="L45" s="548"/>
      <c r="M45" s="1084"/>
      <c r="N45" s="337">
        <f>'Small Co local'!B45</f>
        <v>200.06243337999999</v>
      </c>
      <c r="O45" s="366">
        <f t="shared" si="3"/>
        <v>7.1162861553376811</v>
      </c>
      <c r="P45" s="548">
        <v>228.66921730000004</v>
      </c>
      <c r="Q45" s="1084">
        <v>8.0429248491720635</v>
      </c>
      <c r="R45" s="337">
        <f>'Value local'!B45</f>
        <v>122.5904036</v>
      </c>
      <c r="S45" s="366">
        <f>R45/$R$72*100</f>
        <v>2.6315655846425416</v>
      </c>
      <c r="T45" s="548">
        <v>163.78878650000001</v>
      </c>
      <c r="U45" s="1084">
        <v>3.6847605399905516</v>
      </c>
      <c r="W45" s="790"/>
      <c r="X45" s="843"/>
      <c r="Y45" s="844"/>
    </row>
    <row r="46" spans="1:25" ht="13.5" thickBot="1">
      <c r="A46" s="490" t="s">
        <v>236</v>
      </c>
      <c r="B46" s="337">
        <f>'Equity local'!B46</f>
        <v>701.28374733999999</v>
      </c>
      <c r="C46" s="366">
        <f>(B46/$B$72)*100</f>
        <v>2.063049582588476</v>
      </c>
      <c r="D46" s="548">
        <v>729.74879334000013</v>
      </c>
      <c r="E46" s="1084">
        <v>2.1271159781408548</v>
      </c>
      <c r="F46" s="337">
        <f>'VARIED SPECIALIST'!B46</f>
        <v>63.158648500000005</v>
      </c>
      <c r="G46" s="366">
        <f>(F46/$F$72)*100</f>
        <v>2.0475903806534848</v>
      </c>
      <c r="H46" s="548">
        <v>72.239999999999995</v>
      </c>
      <c r="I46" s="1084">
        <v>2.4154397577856987</v>
      </c>
      <c r="J46" s="337"/>
      <c r="K46" s="366">
        <v>8.4499999999999993</v>
      </c>
      <c r="L46" s="548"/>
      <c r="M46" s="1084"/>
      <c r="N46" s="337">
        <f>'Small Co local'!B46</f>
        <v>33.221442600000003</v>
      </c>
      <c r="O46" s="366">
        <f t="shared" si="3"/>
        <v>1.1816975733054311</v>
      </c>
      <c r="P46" s="548">
        <v>40.801070590000002</v>
      </c>
      <c r="Q46" s="1084">
        <v>1.435085790714929</v>
      </c>
      <c r="R46" s="337">
        <f>'Value local'!B46</f>
        <v>33.411000000000001</v>
      </c>
      <c r="S46" s="366">
        <f>R46/$R$72*100</f>
        <v>0.71721142248113101</v>
      </c>
      <c r="T46" s="548">
        <v>19.821064</v>
      </c>
      <c r="U46" s="1084">
        <v>0.44591498629747334</v>
      </c>
      <c r="W46" s="790"/>
      <c r="X46" s="843"/>
      <c r="Y46" s="844"/>
    </row>
    <row r="47" spans="1:25" ht="13.5" thickBot="1">
      <c r="A47" s="357" t="s">
        <v>237</v>
      </c>
      <c r="B47" s="355">
        <f t="shared" ref="B47:G47" si="18">SUM(B42:B46)</f>
        <v>5884.2140975900002</v>
      </c>
      <c r="C47" s="365">
        <f t="shared" si="18"/>
        <v>17.310290569173528</v>
      </c>
      <c r="D47" s="550">
        <v>5698.0475142000014</v>
      </c>
      <c r="E47" s="1085">
        <v>16.609013981628515</v>
      </c>
      <c r="F47" s="356">
        <f t="shared" si="18"/>
        <v>509.41783354</v>
      </c>
      <c r="G47" s="365">
        <f t="shared" si="18"/>
        <v>16.515221279471202</v>
      </c>
      <c r="H47" s="550">
        <v>462.82961271000005</v>
      </c>
      <c r="I47" s="1085">
        <v>15.475319042362836</v>
      </c>
      <c r="J47" s="356"/>
      <c r="K47" s="365">
        <v>146.28</v>
      </c>
      <c r="L47" s="550"/>
      <c r="M47" s="1085"/>
      <c r="N47" s="356">
        <f t="shared" ref="N47:S47" si="19">SUM(N42:N46)</f>
        <v>862.29243140999995</v>
      </c>
      <c r="O47" s="365">
        <f t="shared" si="19"/>
        <v>30.672023666932414</v>
      </c>
      <c r="P47" s="550">
        <v>847.98875305000001</v>
      </c>
      <c r="Q47" s="1085">
        <v>29.826095065416908</v>
      </c>
      <c r="R47" s="356">
        <f t="shared" si="19"/>
        <v>992.1128255000001</v>
      </c>
      <c r="S47" s="365">
        <f t="shared" si="19"/>
        <v>21.297017474443415</v>
      </c>
      <c r="T47" s="550">
        <v>996.81858338000006</v>
      </c>
      <c r="U47" s="1085">
        <v>22.425453292969515</v>
      </c>
      <c r="W47" s="790"/>
      <c r="X47" s="843"/>
      <c r="Y47" s="844"/>
    </row>
    <row r="48" spans="1:25">
      <c r="A48" s="490" t="s">
        <v>238</v>
      </c>
      <c r="B48" s="337">
        <f>'Equity local'!B48</f>
        <v>375.76748559999999</v>
      </c>
      <c r="C48" s="366">
        <f>(B48/$B$72)*100</f>
        <v>1.1054397841927335</v>
      </c>
      <c r="D48" s="548">
        <v>338.42318174999997</v>
      </c>
      <c r="E48" s="1084">
        <v>0.98645638587345508</v>
      </c>
      <c r="F48" s="337">
        <f>'VARIED SPECIALIST'!B48</f>
        <v>44.977847670000003</v>
      </c>
      <c r="G48" s="366">
        <f>(F48/$F$72)*100</f>
        <v>1.4581725609848941</v>
      </c>
      <c r="H48" s="548">
        <v>30.096410949999999</v>
      </c>
      <c r="I48" s="1084">
        <v>1.0063132277863629</v>
      </c>
      <c r="J48" s="337"/>
      <c r="K48" s="366">
        <v>14.74</v>
      </c>
      <c r="L48" s="548"/>
      <c r="M48" s="1084"/>
      <c r="N48" s="337">
        <f>'Small Co local'!B48</f>
        <v>94.625</v>
      </c>
      <c r="O48" s="366">
        <f t="shared" si="3"/>
        <v>3.3658421827240699</v>
      </c>
      <c r="P48" s="548">
        <v>33.594000000000001</v>
      </c>
      <c r="Q48" s="1084">
        <v>1.1815933100807716</v>
      </c>
      <c r="R48" s="337">
        <f>'Value local'!B48</f>
        <v>45.310607000000005</v>
      </c>
      <c r="S48" s="366">
        <f>R48/$R$72*100</f>
        <v>0.97265226721599141</v>
      </c>
      <c r="T48" s="548">
        <v>44.557000000000002</v>
      </c>
      <c r="U48" s="1084">
        <v>1.0023999743130096</v>
      </c>
      <c r="W48" s="790"/>
      <c r="X48" s="843"/>
      <c r="Y48" s="844"/>
    </row>
    <row r="49" spans="1:25" ht="13.5" thickBot="1">
      <c r="A49" s="490" t="s">
        <v>239</v>
      </c>
      <c r="B49" s="337">
        <f>'Equity local'!B49</f>
        <v>2099.6009499000002</v>
      </c>
      <c r="C49" s="366">
        <f>(B49/$B$72)*100</f>
        <v>6.1766451592860081</v>
      </c>
      <c r="D49" s="548">
        <v>2179.6560719599997</v>
      </c>
      <c r="E49" s="1084">
        <v>6.3533935236775276</v>
      </c>
      <c r="F49" s="337">
        <f>'VARIED SPECIALIST'!B49</f>
        <v>14.787867499999999</v>
      </c>
      <c r="G49" s="366">
        <f>(F49/$F$72)*100</f>
        <v>0.47941961968008689</v>
      </c>
      <c r="H49" s="548">
        <v>0</v>
      </c>
      <c r="I49" s="1084">
        <v>0</v>
      </c>
      <c r="J49" s="337"/>
      <c r="K49" s="366">
        <v>25.49</v>
      </c>
      <c r="L49" s="548"/>
      <c r="M49" s="1084"/>
      <c r="N49" s="337">
        <f>'Small Co local'!B49</f>
        <v>7.8E-2</v>
      </c>
      <c r="O49" s="366">
        <f t="shared" si="3"/>
        <v>2.7744854980446764E-3</v>
      </c>
      <c r="P49" s="548">
        <v>0</v>
      </c>
      <c r="Q49" s="1084">
        <v>0</v>
      </c>
      <c r="R49" s="337">
        <f>'Value local'!B49</f>
        <v>126.37538649999999</v>
      </c>
      <c r="S49" s="366">
        <f>R49/$R$72*100</f>
        <v>2.7128152619876</v>
      </c>
      <c r="T49" s="548">
        <v>66.448999999999998</v>
      </c>
      <c r="U49" s="1084">
        <v>1.4949048610347457</v>
      </c>
      <c r="W49" s="790"/>
      <c r="X49" s="843"/>
      <c r="Y49" s="844"/>
    </row>
    <row r="50" spans="1:25" ht="13.5" thickBot="1">
      <c r="A50" s="357" t="s">
        <v>240</v>
      </c>
      <c r="B50" s="355">
        <f t="shared" ref="B50:G50" si="20">SUM(B48:B49)</f>
        <v>2475.3684355</v>
      </c>
      <c r="C50" s="365">
        <f t="shared" si="20"/>
        <v>7.2820849434787416</v>
      </c>
      <c r="D50" s="550">
        <v>2518.0792537099996</v>
      </c>
      <c r="E50" s="1085">
        <v>7.339849909550983</v>
      </c>
      <c r="F50" s="356">
        <f t="shared" si="20"/>
        <v>59.76571517</v>
      </c>
      <c r="G50" s="365">
        <f t="shared" si="20"/>
        <v>1.937592180664981</v>
      </c>
      <c r="H50" s="550">
        <v>30.096410949999999</v>
      </c>
      <c r="I50" s="1085">
        <v>1.0063132277863629</v>
      </c>
      <c r="J50" s="356"/>
      <c r="K50" s="365">
        <v>40.229999999999997</v>
      </c>
      <c r="L50" s="550"/>
      <c r="M50" s="1085"/>
      <c r="N50" s="356">
        <f t="shared" ref="N50:S50" si="21">SUM(N48:N49)</f>
        <v>94.703000000000003</v>
      </c>
      <c r="O50" s="365">
        <f t="shared" si="21"/>
        <v>3.3686166682221144</v>
      </c>
      <c r="P50" s="550">
        <v>33.594000000000001</v>
      </c>
      <c r="Q50" s="1085">
        <v>1.1815933100807716</v>
      </c>
      <c r="R50" s="356">
        <f t="shared" si="21"/>
        <v>171.6859935</v>
      </c>
      <c r="S50" s="365">
        <f t="shared" si="21"/>
        <v>3.6854675292035912</v>
      </c>
      <c r="T50" s="550">
        <v>111.006</v>
      </c>
      <c r="U50" s="1085">
        <v>2.4973048353477552</v>
      </c>
      <c r="W50" s="790"/>
      <c r="X50" s="843"/>
      <c r="Y50" s="844"/>
    </row>
    <row r="51" spans="1:25">
      <c r="A51" s="490" t="s">
        <v>241</v>
      </c>
      <c r="B51" s="337">
        <f>'Equity local'!B51</f>
        <v>0</v>
      </c>
      <c r="C51" s="366">
        <f>(B51/$B$72)*100</f>
        <v>0</v>
      </c>
      <c r="D51" s="548">
        <v>0</v>
      </c>
      <c r="E51" s="1084">
        <v>0</v>
      </c>
      <c r="F51" s="337">
        <f>'VARIED SPECIALIST'!B51</f>
        <v>0</v>
      </c>
      <c r="G51" s="366">
        <f>(F51/$F$72)*100</f>
        <v>0</v>
      </c>
      <c r="H51" s="548">
        <v>0</v>
      </c>
      <c r="I51" s="1084">
        <v>0</v>
      </c>
      <c r="J51" s="337"/>
      <c r="K51" s="366">
        <v>0</v>
      </c>
      <c r="L51" s="548"/>
      <c r="M51" s="1084"/>
      <c r="N51" s="337">
        <f>'Small Co local'!B51</f>
        <v>0</v>
      </c>
      <c r="O51" s="366">
        <f t="shared" si="3"/>
        <v>0</v>
      </c>
      <c r="P51" s="548">
        <v>0</v>
      </c>
      <c r="Q51" s="1084">
        <v>0</v>
      </c>
      <c r="R51" s="337">
        <f>'Value local'!B51</f>
        <v>0</v>
      </c>
      <c r="S51" s="366">
        <f>R51/$R$72*100</f>
        <v>0</v>
      </c>
      <c r="T51" s="548">
        <v>0</v>
      </c>
      <c r="U51" s="1084">
        <v>0</v>
      </c>
      <c r="W51" s="790"/>
      <c r="X51" s="843"/>
      <c r="Y51" s="844"/>
    </row>
    <row r="52" spans="1:25" ht="13.5" thickBot="1">
      <c r="A52" s="490" t="s">
        <v>242</v>
      </c>
      <c r="B52" s="337">
        <f>'Equity local'!B52</f>
        <v>0</v>
      </c>
      <c r="C52" s="366">
        <f>(B52/$B$72)*100</f>
        <v>0</v>
      </c>
      <c r="D52" s="548">
        <v>0</v>
      </c>
      <c r="E52" s="1084">
        <v>0</v>
      </c>
      <c r="F52" s="337">
        <f>'VARIED SPECIALIST'!B52</f>
        <v>0</v>
      </c>
      <c r="G52" s="366">
        <f>(F52/$F$72)*100</f>
        <v>0</v>
      </c>
      <c r="H52" s="548">
        <v>0</v>
      </c>
      <c r="I52" s="1084">
        <v>0</v>
      </c>
      <c r="J52" s="337"/>
      <c r="K52" s="366">
        <v>0</v>
      </c>
      <c r="L52" s="548"/>
      <c r="M52" s="1084"/>
      <c r="N52" s="337">
        <f>'Small Co local'!B52</f>
        <v>0</v>
      </c>
      <c r="O52" s="366">
        <f t="shared" si="3"/>
        <v>0</v>
      </c>
      <c r="P52" s="548">
        <v>0</v>
      </c>
      <c r="Q52" s="1084">
        <v>0</v>
      </c>
      <c r="R52" s="337">
        <f>'Value local'!B52</f>
        <v>0</v>
      </c>
      <c r="S52" s="366">
        <f>R52/$R$72*100</f>
        <v>0</v>
      </c>
      <c r="T52" s="548">
        <v>0</v>
      </c>
      <c r="U52" s="1084">
        <v>0</v>
      </c>
      <c r="W52" s="790"/>
      <c r="X52" s="843"/>
      <c r="Y52" s="844"/>
    </row>
    <row r="53" spans="1:25" ht="14.25" customHeight="1" thickBot="1">
      <c r="A53" s="490" t="s">
        <v>243</v>
      </c>
      <c r="B53" s="337">
        <f>'Equity local'!B53</f>
        <v>0</v>
      </c>
      <c r="C53" s="366">
        <f>(B53/$B$72)*100</f>
        <v>0</v>
      </c>
      <c r="D53" s="548">
        <v>0</v>
      </c>
      <c r="E53" s="1084">
        <v>0</v>
      </c>
      <c r="F53" s="337">
        <f>'VARIED SPECIALIST'!B53</f>
        <v>0</v>
      </c>
      <c r="G53" s="366">
        <f>(F53/$F$72)*100</f>
        <v>0</v>
      </c>
      <c r="H53" s="548">
        <v>0</v>
      </c>
      <c r="I53" s="1084">
        <v>0</v>
      </c>
      <c r="J53" s="337"/>
      <c r="K53" s="366">
        <v>0</v>
      </c>
      <c r="L53" s="548"/>
      <c r="M53" s="1084"/>
      <c r="N53" s="337">
        <f>'Small Co local'!B53</f>
        <v>0</v>
      </c>
      <c r="O53" s="366">
        <f t="shared" si="3"/>
        <v>0</v>
      </c>
      <c r="P53" s="548">
        <v>0</v>
      </c>
      <c r="Q53" s="1084">
        <v>0</v>
      </c>
      <c r="R53" s="337">
        <f>'Value local'!B53</f>
        <v>0</v>
      </c>
      <c r="S53" s="366">
        <f>R53/$R$72*100</f>
        <v>0</v>
      </c>
      <c r="T53" s="548">
        <v>0</v>
      </c>
      <c r="U53" s="1084">
        <v>0</v>
      </c>
      <c r="V53" s="460"/>
      <c r="W53" s="463"/>
      <c r="X53" s="909"/>
      <c r="Y53" s="973"/>
    </row>
    <row r="54" spans="1:25" ht="14.25" customHeight="1" thickBot="1">
      <c r="A54" s="357" t="s">
        <v>244</v>
      </c>
      <c r="B54" s="355">
        <f t="shared" ref="B54:G54" si="22">SUM(B51:B53)</f>
        <v>0</v>
      </c>
      <c r="C54" s="365">
        <f t="shared" si="22"/>
        <v>0</v>
      </c>
      <c r="D54" s="550">
        <v>0</v>
      </c>
      <c r="E54" s="1085">
        <v>0</v>
      </c>
      <c r="F54" s="356">
        <f t="shared" si="22"/>
        <v>0</v>
      </c>
      <c r="G54" s="365">
        <f t="shared" si="22"/>
        <v>0</v>
      </c>
      <c r="H54" s="550">
        <v>0</v>
      </c>
      <c r="I54" s="1085">
        <v>0</v>
      </c>
      <c r="J54" s="356"/>
      <c r="K54" s="365">
        <v>0</v>
      </c>
      <c r="L54" s="550"/>
      <c r="M54" s="1085"/>
      <c r="N54" s="356">
        <f t="shared" ref="N54:S54" si="23">SUM(N51:N53)</f>
        <v>0</v>
      </c>
      <c r="O54" s="365">
        <f t="shared" si="23"/>
        <v>0</v>
      </c>
      <c r="P54" s="550">
        <v>0</v>
      </c>
      <c r="Q54" s="1085">
        <v>0</v>
      </c>
      <c r="R54" s="356">
        <f t="shared" si="23"/>
        <v>0</v>
      </c>
      <c r="S54" s="365">
        <f t="shared" si="23"/>
        <v>0</v>
      </c>
      <c r="T54" s="550">
        <v>0</v>
      </c>
      <c r="U54" s="1085">
        <v>0</v>
      </c>
      <c r="V54" s="460"/>
      <c r="W54" s="463"/>
      <c r="X54" s="909"/>
      <c r="Y54" s="973"/>
    </row>
    <row r="55" spans="1:25" ht="14.25" customHeight="1" thickBot="1">
      <c r="A55" s="490" t="s">
        <v>245</v>
      </c>
      <c r="B55" s="337">
        <f>'Equity local'!B55</f>
        <v>5302.2286077500003</v>
      </c>
      <c r="C55" s="366">
        <f t="shared" ref="C55:C61" si="24">(B55/$B$72)*100</f>
        <v>15.598194821280989</v>
      </c>
      <c r="D55" s="548">
        <v>4644.2998285799995</v>
      </c>
      <c r="E55" s="1084">
        <v>13.537486410130454</v>
      </c>
      <c r="F55" s="337">
        <f>'VARIED SPECIALIST'!B55</f>
        <v>76.035353170000008</v>
      </c>
      <c r="G55" s="366">
        <f t="shared" ref="G55:G61" si="25">(F55/$F$72)*100</f>
        <v>2.4650504948737533</v>
      </c>
      <c r="H55" s="548">
        <v>55.410648320000007</v>
      </c>
      <c r="I55" s="1084">
        <v>1.8527281693910487</v>
      </c>
      <c r="J55" s="337"/>
      <c r="K55" s="366">
        <v>30.9</v>
      </c>
      <c r="L55" s="548"/>
      <c r="M55" s="1084"/>
      <c r="N55" s="337">
        <f>'Small Co local'!B55</f>
        <v>0.1</v>
      </c>
      <c r="O55" s="366">
        <f t="shared" si="3"/>
        <v>3.5570326898008669E-3</v>
      </c>
      <c r="P55" s="548">
        <v>0.128</v>
      </c>
      <c r="Q55" s="1084">
        <v>4.5021117964618319E-3</v>
      </c>
      <c r="R55" s="337">
        <f>'Value local'!B55</f>
        <v>803.31229286000007</v>
      </c>
      <c r="S55" s="366">
        <f t="shared" ref="S55:S61" si="26">R55/$R$72*100</f>
        <v>17.244163666418231</v>
      </c>
      <c r="T55" s="548">
        <v>717.76784939999982</v>
      </c>
      <c r="U55" s="1084">
        <v>16.147641757776867</v>
      </c>
      <c r="V55" s="460"/>
      <c r="W55" s="974"/>
      <c r="X55" s="909"/>
      <c r="Y55" s="973"/>
    </row>
    <row r="56" spans="1:25" ht="14.25" customHeight="1" thickBot="1">
      <c r="A56" s="490" t="s">
        <v>246</v>
      </c>
      <c r="B56" s="337">
        <f>'Equity local'!B56</f>
        <v>340.95398485999999</v>
      </c>
      <c r="C56" s="366">
        <f t="shared" si="24"/>
        <v>1.0030247796492453</v>
      </c>
      <c r="D56" s="548">
        <v>339.58466050000004</v>
      </c>
      <c r="E56" s="1084">
        <v>0.98984193447585622</v>
      </c>
      <c r="F56" s="337">
        <f>'VARIED SPECIALIST'!B56</f>
        <v>83.500894579999994</v>
      </c>
      <c r="G56" s="366">
        <f t="shared" si="25"/>
        <v>2.7070818103077152</v>
      </c>
      <c r="H56" s="548">
        <v>67.079552400000011</v>
      </c>
      <c r="I56" s="1084">
        <v>2.2428933804184545</v>
      </c>
      <c r="J56" s="337"/>
      <c r="K56" s="366">
        <v>14.214</v>
      </c>
      <c r="L56" s="548"/>
      <c r="M56" s="1084"/>
      <c r="N56" s="337">
        <f>'Small Co local'!B56</f>
        <v>115.60417045</v>
      </c>
      <c r="O56" s="366">
        <f t="shared" si="3"/>
        <v>4.1120781336796144</v>
      </c>
      <c r="P56" s="548">
        <v>117.8228065</v>
      </c>
      <c r="Q56" s="1084">
        <v>4.1441519299678893</v>
      </c>
      <c r="R56" s="337">
        <f>'Value local'!B56</f>
        <v>45.095364099999991</v>
      </c>
      <c r="S56" s="366">
        <f t="shared" si="26"/>
        <v>0.96803179292644681</v>
      </c>
      <c r="T56" s="548">
        <v>31.105242499999996</v>
      </c>
      <c r="U56" s="1084">
        <v>0.69977544006553238</v>
      </c>
      <c r="V56" s="460"/>
      <c r="W56" s="463"/>
      <c r="X56" s="909"/>
      <c r="Y56" s="973"/>
    </row>
    <row r="57" spans="1:25" ht="14.25" customHeight="1" thickBot="1">
      <c r="A57" s="490" t="s">
        <v>247</v>
      </c>
      <c r="B57" s="337">
        <f>'Equity local'!B57</f>
        <v>1331.7427181999999</v>
      </c>
      <c r="C57" s="366">
        <f t="shared" si="24"/>
        <v>3.9177455192979376</v>
      </c>
      <c r="D57" s="548">
        <v>1426.5132376700001</v>
      </c>
      <c r="E57" s="1084">
        <v>4.1580871781771478</v>
      </c>
      <c r="F57" s="337">
        <f>'VARIED SPECIALIST'!B57</f>
        <v>202.7585948</v>
      </c>
      <c r="G57" s="366">
        <f t="shared" si="25"/>
        <v>6.5733918975054939</v>
      </c>
      <c r="H57" s="548">
        <v>181.64944813</v>
      </c>
      <c r="I57" s="1084">
        <v>6.0736890779766481</v>
      </c>
      <c r="J57" s="337"/>
      <c r="K57" s="366"/>
      <c r="L57" s="548"/>
      <c r="M57" s="1084"/>
      <c r="N57" s="337">
        <f>'Small Co local'!B57</f>
        <v>127.2720752</v>
      </c>
      <c r="O57" s="366">
        <f t="shared" si="3"/>
        <v>4.5271093198519425</v>
      </c>
      <c r="P57" s="548">
        <v>93.883875200000006</v>
      </c>
      <c r="Q57" s="1084">
        <v>3.302153922152113</v>
      </c>
      <c r="R57" s="337">
        <f>'Value local'!B57</f>
        <v>194.173</v>
      </c>
      <c r="S57" s="366">
        <f t="shared" si="26"/>
        <v>4.1681809445221232</v>
      </c>
      <c r="T57" s="548">
        <v>162.90900000000005</v>
      </c>
      <c r="U57" s="1084">
        <v>3.6649679604856282</v>
      </c>
      <c r="V57" s="460"/>
      <c r="W57" s="463"/>
      <c r="X57" s="909"/>
      <c r="Y57" s="973"/>
    </row>
    <row r="58" spans="1:25" ht="16.5" customHeight="1" thickBot="1">
      <c r="A58" s="490" t="s">
        <v>248</v>
      </c>
      <c r="B58" s="337">
        <f>'Equity local'!B58</f>
        <v>467.55785628000001</v>
      </c>
      <c r="C58" s="366">
        <f t="shared" si="24"/>
        <v>1.3754704053718168</v>
      </c>
      <c r="D58" s="548">
        <v>550.43563602999996</v>
      </c>
      <c r="E58" s="1084">
        <v>1.604443127584626</v>
      </c>
      <c r="F58" s="337">
        <f>'VARIED SPECIALIST'!B58</f>
        <v>133.33023059999999</v>
      </c>
      <c r="G58" s="366">
        <f t="shared" si="25"/>
        <v>4.3225386247280264</v>
      </c>
      <c r="H58" s="548">
        <v>132.37417350000001</v>
      </c>
      <c r="I58" s="1084">
        <v>4.4261052266877368</v>
      </c>
      <c r="J58" s="337"/>
      <c r="K58" s="366"/>
      <c r="L58" s="548"/>
      <c r="M58" s="1084"/>
      <c r="N58" s="337">
        <f>'Small Co local'!B58</f>
        <v>57.997209900000001</v>
      </c>
      <c r="O58" s="366">
        <f t="shared" si="3"/>
        <v>2.062979715315425</v>
      </c>
      <c r="P58" s="548">
        <v>83.846180939999982</v>
      </c>
      <c r="Q58" s="1084">
        <v>2.9491006273300555</v>
      </c>
      <c r="R58" s="337">
        <f>'Value local'!B58</f>
        <v>132.82576220000001</v>
      </c>
      <c r="S58" s="366">
        <f t="shared" si="26"/>
        <v>2.8512811304541152</v>
      </c>
      <c r="T58" s="548">
        <v>140.16337579999998</v>
      </c>
      <c r="U58" s="1084">
        <v>3.1532590681945525</v>
      </c>
      <c r="V58" s="460"/>
      <c r="W58" s="463"/>
      <c r="X58" s="909"/>
      <c r="Y58" s="973"/>
    </row>
    <row r="59" spans="1:25" ht="13.5" thickBot="1">
      <c r="A59" s="490" t="s">
        <v>249</v>
      </c>
      <c r="B59" s="337">
        <f>'Equity local'!B59</f>
        <v>1097.9242638000003</v>
      </c>
      <c r="C59" s="366">
        <f t="shared" si="24"/>
        <v>3.2298940375245659</v>
      </c>
      <c r="D59" s="548">
        <v>1216.6458986499999</v>
      </c>
      <c r="E59" s="1084">
        <v>3.5463531483390791</v>
      </c>
      <c r="F59" s="337">
        <f>'VARIED SPECIALIST'!B59</f>
        <v>53.062629200000003</v>
      </c>
      <c r="G59" s="366">
        <f t="shared" si="25"/>
        <v>1.7202795136140809</v>
      </c>
      <c r="H59" s="548">
        <v>53.57761</v>
      </c>
      <c r="I59" s="1084">
        <v>1.7914381135262547</v>
      </c>
      <c r="J59" s="337"/>
      <c r="K59" s="366"/>
      <c r="L59" s="548"/>
      <c r="M59" s="1084"/>
      <c r="N59" s="337">
        <f>'Small Co local'!B59</f>
        <v>31.765000000000001</v>
      </c>
      <c r="O59" s="366">
        <f t="shared" si="3"/>
        <v>1.1298914339152455</v>
      </c>
      <c r="P59" s="548">
        <v>20.679000000000002</v>
      </c>
      <c r="Q59" s="1084">
        <v>0.72733726436745483</v>
      </c>
      <c r="R59" s="337">
        <f>'Value local'!B59</f>
        <v>172.38797500000001</v>
      </c>
      <c r="S59" s="366">
        <f t="shared" si="26"/>
        <v>3.700536493023006</v>
      </c>
      <c r="T59" s="548">
        <v>148.18811999999997</v>
      </c>
      <c r="U59" s="1084">
        <v>3.3337919447335578</v>
      </c>
    </row>
    <row r="60" spans="1:25" s="802" customFormat="1">
      <c r="A60" s="490" t="s">
        <v>250</v>
      </c>
      <c r="B60" s="337">
        <f>'Equity local'!B60</f>
        <v>138.05511770000001</v>
      </c>
      <c r="C60" s="366">
        <f t="shared" si="24"/>
        <v>0.40613311519838008</v>
      </c>
      <c r="D60" s="548">
        <v>134.85438514000001</v>
      </c>
      <c r="E60" s="1084">
        <v>0.39308172890668525</v>
      </c>
      <c r="F60" s="337">
        <f>'VARIED SPECIALIST'!B60</f>
        <v>260.8266256</v>
      </c>
      <c r="G60" s="366">
        <f t="shared" si="25"/>
        <v>8.4559455004308361</v>
      </c>
      <c r="H60" s="548">
        <v>238.55077999999997</v>
      </c>
      <c r="I60" s="1084">
        <v>7.9762602195845718</v>
      </c>
      <c r="J60" s="337"/>
      <c r="K60" s="366"/>
      <c r="L60" s="548"/>
      <c r="M60" s="1084"/>
      <c r="N60" s="337">
        <f>'Small Co local'!B60</f>
        <v>31.043449999999996</v>
      </c>
      <c r="O60" s="366">
        <f t="shared" si="3"/>
        <v>1.104225664541987</v>
      </c>
      <c r="P60" s="548">
        <v>30.944025</v>
      </c>
      <c r="Q60" s="1084">
        <v>1.0883864061133581</v>
      </c>
      <c r="R60" s="337">
        <f>'Value local'!B60</f>
        <v>76.952038999999999</v>
      </c>
      <c r="S60" s="366">
        <f t="shared" si="26"/>
        <v>1.6518775658918758</v>
      </c>
      <c r="T60" s="548">
        <v>79.233291650000012</v>
      </c>
      <c r="U60" s="1084">
        <v>1.7825133988979331</v>
      </c>
      <c r="V60" s="976"/>
      <c r="W60" s="798"/>
      <c r="X60" s="977"/>
      <c r="Y60" s="978"/>
    </row>
    <row r="61" spans="1:25" s="802" customFormat="1" ht="13.5" thickBot="1">
      <c r="A61" s="1323" t="s">
        <v>251</v>
      </c>
      <c r="B61" s="337">
        <f>'Equity local'!B61</f>
        <v>34.003999999999998</v>
      </c>
      <c r="C61" s="366">
        <f t="shared" si="24"/>
        <v>0.10003360019739216</v>
      </c>
      <c r="D61" s="548">
        <v>11.420999999999999</v>
      </c>
      <c r="E61" s="1084">
        <v>3.3290622482780703E-2</v>
      </c>
      <c r="F61" s="337">
        <f>'VARIED SPECIALIST'!B61</f>
        <v>0</v>
      </c>
      <c r="G61" s="366">
        <f t="shared" si="25"/>
        <v>0</v>
      </c>
      <c r="H61" s="548">
        <v>0.1</v>
      </c>
      <c r="I61" s="1084">
        <v>3.3436320013644784E-3</v>
      </c>
      <c r="J61" s="337"/>
      <c r="K61" s="366"/>
      <c r="L61" s="548"/>
      <c r="M61" s="1084"/>
      <c r="N61" s="337">
        <f>'Small Co local'!B61</f>
        <v>16.064920000000001</v>
      </c>
      <c r="O61" s="366">
        <f t="shared" si="3"/>
        <v>0.57143445599035747</v>
      </c>
      <c r="P61" s="548">
        <v>22.991030000000002</v>
      </c>
      <c r="Q61" s="1084">
        <v>0.80865771387349894</v>
      </c>
      <c r="R61" s="337">
        <f>'Value local'!B61</f>
        <v>7.4190000000000005</v>
      </c>
      <c r="S61" s="366">
        <f t="shared" si="26"/>
        <v>0.15925867359215559</v>
      </c>
      <c r="T61" s="548">
        <v>0.52700000000000002</v>
      </c>
      <c r="U61" s="1084">
        <v>1.1855932546243151E-2</v>
      </c>
      <c r="V61" s="980"/>
      <c r="W61" s="804"/>
      <c r="X61" s="981"/>
      <c r="Y61" s="982"/>
    </row>
    <row r="62" spans="1:25" ht="13.5" thickBot="1">
      <c r="A62" s="357" t="s">
        <v>252</v>
      </c>
      <c r="B62" s="355">
        <f t="shared" ref="B62:G62" si="27">SUM(B55:B61)</f>
        <v>8712.4665485900005</v>
      </c>
      <c r="C62" s="365">
        <f t="shared" si="27"/>
        <v>25.630496278520329</v>
      </c>
      <c r="D62" s="550">
        <v>8323.7546465699997</v>
      </c>
      <c r="E62" s="1085">
        <v>24.262584150096632</v>
      </c>
      <c r="F62" s="356">
        <f t="shared" si="27"/>
        <v>809.51432795000005</v>
      </c>
      <c r="G62" s="365">
        <f t="shared" si="27"/>
        <v>26.244287841459904</v>
      </c>
      <c r="H62" s="550">
        <v>728.74221235000005</v>
      </c>
      <c r="I62" s="1085">
        <v>24.366457819586078</v>
      </c>
      <c r="J62" s="356"/>
      <c r="K62" s="365"/>
      <c r="L62" s="550"/>
      <c r="M62" s="1085"/>
      <c r="N62" s="356">
        <f t="shared" ref="N62:S62" si="28">SUM(N55:N61)</f>
        <v>379.84682555000006</v>
      </c>
      <c r="O62" s="365">
        <f t="shared" si="28"/>
        <v>13.511275755984371</v>
      </c>
      <c r="P62" s="550">
        <v>370.29491763999999</v>
      </c>
      <c r="Q62" s="1085">
        <v>13.024289975600832</v>
      </c>
      <c r="R62" s="356">
        <f t="shared" si="28"/>
        <v>1432.1654331600002</v>
      </c>
      <c r="S62" s="365">
        <f t="shared" si="28"/>
        <v>30.743330266827954</v>
      </c>
      <c r="T62" s="550">
        <v>1279.8938793499999</v>
      </c>
      <c r="U62" s="1085">
        <v>28.793805502700316</v>
      </c>
    </row>
    <row r="63" spans="1:25">
      <c r="A63" s="490" t="s">
        <v>253</v>
      </c>
      <c r="B63" s="337">
        <f>'Equity local'!B63</f>
        <v>49.554135000000002</v>
      </c>
      <c r="C63" s="366">
        <f>(B63/$B$72)*100</f>
        <v>0.14577927681206909</v>
      </c>
      <c r="D63" s="548">
        <v>275.37068199999999</v>
      </c>
      <c r="E63" s="1084">
        <v>0.80266714099359571</v>
      </c>
      <c r="F63" s="337">
        <f>'VARIED SPECIALIST'!B63</f>
        <v>39.587000000000003</v>
      </c>
      <c r="G63" s="366">
        <f>(F63/$F$72)*100</f>
        <v>1.2834023894436166</v>
      </c>
      <c r="H63" s="548">
        <v>38.700000000000003</v>
      </c>
      <c r="I63" s="1084">
        <v>1.2939855845280532</v>
      </c>
      <c r="J63" s="337"/>
      <c r="K63" s="366"/>
      <c r="L63" s="548"/>
      <c r="M63" s="1084"/>
      <c r="N63" s="337">
        <f>'Small Co local'!B63</f>
        <v>91.163967499999998</v>
      </c>
      <c r="O63" s="366">
        <f t="shared" si="3"/>
        <v>3.2427321252944381</v>
      </c>
      <c r="P63" s="548">
        <v>97.788624400000003</v>
      </c>
      <c r="Q63" s="1084">
        <v>3.439494683367307</v>
      </c>
      <c r="R63" s="337">
        <f>'Value local'!B63</f>
        <v>7.7</v>
      </c>
      <c r="S63" s="366">
        <f>R63/$R$72*100</f>
        <v>0.16529071123596145</v>
      </c>
      <c r="T63" s="548">
        <v>5.6</v>
      </c>
      <c r="U63" s="1084">
        <v>0.12598334394489874</v>
      </c>
      <c r="V63" s="985"/>
      <c r="W63" s="986"/>
      <c r="X63" s="987"/>
      <c r="Y63" s="978"/>
    </row>
    <row r="64" spans="1:25" ht="13.5" thickBot="1">
      <c r="A64" s="490" t="s">
        <v>254</v>
      </c>
      <c r="B64" s="337">
        <f>'Equity local'!B64</f>
        <v>311.31353952000001</v>
      </c>
      <c r="C64" s="366">
        <f>(B64/$B$72)*100</f>
        <v>0.91582796577987058</v>
      </c>
      <c r="D64" s="548">
        <v>304.07571197000004</v>
      </c>
      <c r="E64" s="1084">
        <v>0.88633830079467946</v>
      </c>
      <c r="F64" s="337">
        <f>'VARIED SPECIALIST'!B64</f>
        <v>25.7</v>
      </c>
      <c r="G64" s="366">
        <f>(F64/$F$72)*100</f>
        <v>0.83318870863417127</v>
      </c>
      <c r="H64" s="548">
        <v>34.799999999999997</v>
      </c>
      <c r="I64" s="1084">
        <v>1.1635839364748384</v>
      </c>
      <c r="J64" s="337"/>
      <c r="K64" s="366"/>
      <c r="L64" s="548"/>
      <c r="M64" s="1084"/>
      <c r="N64" s="337">
        <f>'Small Co local'!B64</f>
        <v>81.832450399999999</v>
      </c>
      <c r="O64" s="366">
        <f t="shared" si="3"/>
        <v>2.9108070115930804</v>
      </c>
      <c r="P64" s="548">
        <v>85.374088999999998</v>
      </c>
      <c r="Q64" s="1084">
        <v>3.0028413531178302</v>
      </c>
      <c r="R64" s="337">
        <f>'Value local'!B64</f>
        <v>43.0306085</v>
      </c>
      <c r="S64" s="366">
        <f>R64/$R$72*100</f>
        <v>0.9237090758287283</v>
      </c>
      <c r="T64" s="548">
        <v>42.162631299999994</v>
      </c>
      <c r="U64" s="1084">
        <v>0.94853380012318789</v>
      </c>
      <c r="V64" s="990"/>
      <c r="W64" s="991"/>
      <c r="X64" s="992"/>
      <c r="Y64" s="982"/>
    </row>
    <row r="65" spans="1:25" ht="14.25" customHeight="1" thickBot="1">
      <c r="A65" s="357" t="s">
        <v>255</v>
      </c>
      <c r="B65" s="355">
        <f t="shared" ref="B65:G65" si="29">SUM(B63:B64)</f>
        <v>360.86767452000004</v>
      </c>
      <c r="C65" s="365">
        <f t="shared" si="29"/>
        <v>1.0616072425919396</v>
      </c>
      <c r="D65" s="550">
        <v>579.44639397000003</v>
      </c>
      <c r="E65" s="1085">
        <v>1.6890054417882752</v>
      </c>
      <c r="F65" s="356">
        <f t="shared" si="29"/>
        <v>65.287000000000006</v>
      </c>
      <c r="G65" s="365">
        <f t="shared" si="29"/>
        <v>2.1165910980777878</v>
      </c>
      <c r="H65" s="550">
        <v>73.5</v>
      </c>
      <c r="I65" s="1085">
        <v>2.4575695210028918</v>
      </c>
      <c r="J65" s="356"/>
      <c r="K65" s="365"/>
      <c r="L65" s="550"/>
      <c r="M65" s="1085"/>
      <c r="N65" s="356">
        <f t="shared" ref="N65:S65" si="30">SUM(N63:N64)</f>
        <v>172.99641789999998</v>
      </c>
      <c r="O65" s="365">
        <f t="shared" si="30"/>
        <v>6.1535391368875185</v>
      </c>
      <c r="P65" s="550">
        <v>183.1627134</v>
      </c>
      <c r="Q65" s="1085">
        <v>6.4423360364851376</v>
      </c>
      <c r="R65" s="356">
        <f t="shared" si="30"/>
        <v>50.730608500000002</v>
      </c>
      <c r="S65" s="365">
        <f t="shared" si="30"/>
        <v>1.0889997870646897</v>
      </c>
      <c r="T65" s="550">
        <v>47.762631299999995</v>
      </c>
      <c r="U65" s="1085">
        <v>1.0745171440680865</v>
      </c>
      <c r="V65" s="996"/>
      <c r="W65" s="997"/>
      <c r="X65" s="998"/>
      <c r="Y65" s="999"/>
    </row>
    <row r="66" spans="1:25" ht="13.5" thickBot="1">
      <c r="A66" s="357" t="s">
        <v>256</v>
      </c>
      <c r="B66" s="355">
        <f>'Equity local'!B66</f>
        <v>117.897701</v>
      </c>
      <c r="C66" s="365">
        <f t="shared" ref="C66:C71" si="31">(B66/$B$72)*100</f>
        <v>0.34683365151234213</v>
      </c>
      <c r="D66" s="550">
        <v>99.960994100000008</v>
      </c>
      <c r="E66" s="1324">
        <v>0.29137235947697837</v>
      </c>
      <c r="F66" s="1330">
        <f>'VARIED SPECIALIST'!B66</f>
        <v>2.2000000000000002</v>
      </c>
      <c r="G66" s="365">
        <f t="shared" ref="G66:G71" si="32">(F66/$F$72)*100</f>
        <v>7.13235470426139E-2</v>
      </c>
      <c r="H66" s="550">
        <v>0</v>
      </c>
      <c r="I66" s="1324">
        <v>0</v>
      </c>
      <c r="J66" s="356">
        <f>Mining!B27</f>
        <v>0.8</v>
      </c>
      <c r="K66" s="365">
        <f>J66/$J$72*100</f>
        <v>5.4981940524669211E-2</v>
      </c>
      <c r="L66" s="550"/>
      <c r="M66" s="1085"/>
      <c r="N66" s="1330">
        <f>'Small Co local'!B66</f>
        <v>0.19600000000000001</v>
      </c>
      <c r="O66" s="365">
        <f t="shared" si="3"/>
        <v>6.9717840720096994E-3</v>
      </c>
      <c r="P66" s="550">
        <v>0.20399999999999999</v>
      </c>
      <c r="Q66" s="1085">
        <v>7.1752406756110439E-3</v>
      </c>
      <c r="R66" s="1330">
        <f>'Value local'!B66</f>
        <v>0</v>
      </c>
      <c r="S66" s="365">
        <f>R66/$R$72*100</f>
        <v>0</v>
      </c>
      <c r="T66" s="550">
        <v>0</v>
      </c>
      <c r="U66" s="1085">
        <v>0</v>
      </c>
    </row>
    <row r="67" spans="1:25" ht="13.5" thickBot="1">
      <c r="A67" s="357" t="s">
        <v>257</v>
      </c>
      <c r="B67" s="355">
        <f>'Equity local'!B67</f>
        <v>0</v>
      </c>
      <c r="C67" s="365">
        <f t="shared" si="31"/>
        <v>0</v>
      </c>
      <c r="D67" s="550">
        <v>0</v>
      </c>
      <c r="E67" s="1325">
        <v>0</v>
      </c>
      <c r="F67" s="1330">
        <f>'VARIED SPECIALIST'!B67</f>
        <v>0</v>
      </c>
      <c r="G67" s="365">
        <f t="shared" si="32"/>
        <v>0</v>
      </c>
      <c r="H67" s="550">
        <v>0</v>
      </c>
      <c r="I67" s="1325">
        <v>0</v>
      </c>
      <c r="J67" s="356">
        <f>Mining!B28</f>
        <v>0</v>
      </c>
      <c r="K67" s="365">
        <f>J67/$J$72*100</f>
        <v>0</v>
      </c>
      <c r="L67" s="550"/>
      <c r="M67" s="1085"/>
      <c r="N67" s="1330">
        <f>'Small Co local'!B67</f>
        <v>0</v>
      </c>
      <c r="O67" s="365">
        <f t="shared" si="3"/>
        <v>0</v>
      </c>
      <c r="P67" s="550">
        <v>0.27600000000000002</v>
      </c>
      <c r="Q67" s="1085">
        <v>9.707678561120826E-3</v>
      </c>
      <c r="R67" s="1330">
        <f>'Value local'!B67</f>
        <v>0</v>
      </c>
      <c r="S67" s="365">
        <f>R67/$R$72*100</f>
        <v>0</v>
      </c>
      <c r="T67" s="550">
        <v>0</v>
      </c>
      <c r="U67" s="1085">
        <v>0</v>
      </c>
    </row>
    <row r="68" spans="1:25" ht="13.5" thickBot="1">
      <c r="A68" s="357" t="s">
        <v>258</v>
      </c>
      <c r="B68" s="355">
        <f>'Equity local'!B68</f>
        <v>1</v>
      </c>
      <c r="C68" s="365">
        <f t="shared" si="31"/>
        <v>2.9418186153803124E-3</v>
      </c>
      <c r="D68" s="550">
        <v>0</v>
      </c>
      <c r="E68" s="1325">
        <v>0</v>
      </c>
      <c r="F68" s="1330">
        <f>'VARIED SPECIALIST'!B68</f>
        <v>0</v>
      </c>
      <c r="G68" s="365">
        <f t="shared" si="32"/>
        <v>0</v>
      </c>
      <c r="H68" s="550">
        <v>0</v>
      </c>
      <c r="I68" s="1325">
        <v>0</v>
      </c>
      <c r="J68" s="356">
        <f>Mining!B29</f>
        <v>0</v>
      </c>
      <c r="K68" s="365">
        <f>J68/$J$72*100</f>
        <v>0</v>
      </c>
      <c r="L68" s="550"/>
      <c r="M68" s="1085"/>
      <c r="N68" s="1330">
        <f>'Small Co local'!B68</f>
        <v>0</v>
      </c>
      <c r="O68" s="365">
        <f t="shared" si="3"/>
        <v>0</v>
      </c>
      <c r="P68" s="550">
        <v>0</v>
      </c>
      <c r="Q68" s="1085">
        <v>0</v>
      </c>
      <c r="R68" s="1330">
        <f>'Value local'!B68</f>
        <v>0</v>
      </c>
      <c r="S68" s="365">
        <f>R68/$R$72*100</f>
        <v>0</v>
      </c>
      <c r="T68" s="550">
        <v>0</v>
      </c>
      <c r="U68" s="1085">
        <v>0</v>
      </c>
    </row>
    <row r="69" spans="1:25" ht="13.5" thickBot="1">
      <c r="A69" s="358" t="s">
        <v>259</v>
      </c>
      <c r="B69" s="355">
        <f>'Equity local'!B69</f>
        <v>389.358</v>
      </c>
      <c r="C69" s="371">
        <f t="shared" si="31"/>
        <v>1.1454206124472477</v>
      </c>
      <c r="D69" s="554">
        <v>294.375</v>
      </c>
      <c r="E69" s="1326">
        <v>0.85806207804645562</v>
      </c>
      <c r="F69" s="1330">
        <f>'VARIED SPECIALIST'!B69</f>
        <v>21.45</v>
      </c>
      <c r="G69" s="371">
        <f t="shared" si="32"/>
        <v>0.69540458366548541</v>
      </c>
      <c r="H69" s="554">
        <v>0.1</v>
      </c>
      <c r="I69" s="1326">
        <v>3.3436320013644784E-3</v>
      </c>
      <c r="J69" s="356">
        <f>Mining!B30</f>
        <v>32.061489450000003</v>
      </c>
      <c r="K69" s="365">
        <f>J69/$J$72*100</f>
        <v>2.2035036325902619</v>
      </c>
      <c r="L69" s="554">
        <v>8.5</v>
      </c>
      <c r="M69" s="1086">
        <f>L69/L72*100</f>
        <v>0.65815472425923338</v>
      </c>
      <c r="N69" s="1330">
        <f>'Small Co local'!B69</f>
        <v>8.5239999999999991</v>
      </c>
      <c r="O69" s="365">
        <f t="shared" si="3"/>
        <v>0.30320146647862584</v>
      </c>
      <c r="P69" s="554">
        <v>33.653195250000003</v>
      </c>
      <c r="Q69" s="1085">
        <v>1.1836753697160804</v>
      </c>
      <c r="R69" s="1330">
        <f>'Value local'!B69</f>
        <v>0</v>
      </c>
      <c r="S69" s="371">
        <f>R69/$R$72*100</f>
        <v>0</v>
      </c>
      <c r="T69" s="554">
        <v>10.897</v>
      </c>
      <c r="U69" s="1085">
        <v>0.2451500891013503</v>
      </c>
    </row>
    <row r="70" spans="1:25" ht="13.5" thickBot="1">
      <c r="A70" s="362" t="s">
        <v>152</v>
      </c>
      <c r="B70" s="355">
        <f>'Equity local'!B70</f>
        <v>33909.10942655</v>
      </c>
      <c r="C70" s="365">
        <f t="shared" si="31"/>
        <v>99.754449341992824</v>
      </c>
      <c r="D70" s="1118">
        <v>34130.627381170001</v>
      </c>
      <c r="E70" s="1085">
        <v>99.48601972217746</v>
      </c>
      <c r="F70" s="355">
        <f>F21+F26+F41+F62+F67+F69+F31+F34+F65+F66+F68+F47+F50+F54</f>
        <v>3078.0353199912497</v>
      </c>
      <c r="G70" s="365">
        <f t="shared" si="32"/>
        <v>99.789271338283186</v>
      </c>
      <c r="H70" s="1118">
        <v>2981.1287474599999</v>
      </c>
      <c r="I70" s="1085">
        <v>99.677974801948594</v>
      </c>
      <c r="J70" s="355">
        <f>J21+J26+J41+J62+J67+J69+J31+J34+J65+J66+J68+J47+J50+J54</f>
        <v>1454.6232173799999</v>
      </c>
      <c r="K70" s="365">
        <f>J70/J72*100</f>
        <v>99.972509029737651</v>
      </c>
      <c r="L70" s="685">
        <v>1271.0896280000002</v>
      </c>
      <c r="M70" s="1085">
        <f>L70/L72*100</f>
        <v>98.420428661777834</v>
      </c>
      <c r="N70" s="1330">
        <f>'Small Co local'!B70</f>
        <v>2804.1531729499998</v>
      </c>
      <c r="O70" s="1309">
        <f>N70/N72*100</f>
        <v>99.744645033919738</v>
      </c>
      <c r="P70" s="1118">
        <v>2841.91020665</v>
      </c>
      <c r="Q70" s="1085">
        <v>99.957792701908176</v>
      </c>
      <c r="R70" s="355">
        <f>R21+R26+R41+R62+R67+R69+R31+R34+R65+R66+R68+R47+R50+R54</f>
        <v>4658.4589916900004</v>
      </c>
      <c r="S70" s="365">
        <f>R70/R72*100</f>
        <v>100</v>
      </c>
      <c r="T70" s="1118">
        <v>4445.0320372899996</v>
      </c>
      <c r="U70" s="1085">
        <v>100</v>
      </c>
    </row>
    <row r="71" spans="1:25" ht="13.5" thickBot="1">
      <c r="A71" s="362" t="s">
        <v>154</v>
      </c>
      <c r="B71" s="355">
        <f>'Equity local'!B71</f>
        <v>83.468999999999994</v>
      </c>
      <c r="C71" s="365">
        <f t="shared" si="31"/>
        <v>0.24555065800717932</v>
      </c>
      <c r="D71" s="550">
        <v>176.33100000000002</v>
      </c>
      <c r="E71" s="1326">
        <v>0.51398027782253786</v>
      </c>
      <c r="F71" s="337">
        <f>'VARIED SPECIALIST'!B71</f>
        <v>6.5</v>
      </c>
      <c r="G71" s="365">
        <f t="shared" si="32"/>
        <v>0.21072866171681376</v>
      </c>
      <c r="H71" s="550">
        <v>9.6310000000000002</v>
      </c>
      <c r="I71" s="1085">
        <v>0.32202519805141289</v>
      </c>
      <c r="J71" s="356">
        <f>Mining!B32</f>
        <v>0.4</v>
      </c>
      <c r="K71" s="365">
        <f>J71/$J$72*100</f>
        <v>2.7490970262334605E-2</v>
      </c>
      <c r="L71" s="550">
        <v>20.399999999999999</v>
      </c>
      <c r="M71" s="1085">
        <v>1.5795713382221597</v>
      </c>
      <c r="N71" s="1330">
        <f>'Small Co local'!B71</f>
        <v>7.1788759999999998</v>
      </c>
      <c r="O71" s="555">
        <f>N71/N72*100</f>
        <v>0.25535496608026886</v>
      </c>
      <c r="P71" s="550">
        <v>1.2</v>
      </c>
      <c r="Q71" s="1085">
        <v>4.2207298091829666E-2</v>
      </c>
      <c r="R71" s="1330">
        <f>'Value local'!B71</f>
        <v>0</v>
      </c>
      <c r="S71" s="365">
        <f>R71/$R$72*100</f>
        <v>0</v>
      </c>
      <c r="T71" s="550">
        <v>0</v>
      </c>
      <c r="U71" s="1085">
        <v>0</v>
      </c>
    </row>
    <row r="72" spans="1:25" ht="13.5" thickBot="1">
      <c r="A72" s="362" t="s">
        <v>156</v>
      </c>
      <c r="B72" s="355">
        <f>'Equity local'!B72</f>
        <v>33992.578426549997</v>
      </c>
      <c r="C72" s="365">
        <f>SUM(C70:C71)</f>
        <v>100</v>
      </c>
      <c r="D72" s="1118">
        <v>34306.958381169999</v>
      </c>
      <c r="E72" s="1085">
        <v>100</v>
      </c>
      <c r="F72" s="356">
        <f>SUM(F70:F71)</f>
        <v>3084.5353199912497</v>
      </c>
      <c r="G72" s="365">
        <f>SUM(G70:G71)</f>
        <v>100</v>
      </c>
      <c r="H72" s="1118">
        <v>2990.7597474599997</v>
      </c>
      <c r="I72" s="1085">
        <v>100</v>
      </c>
      <c r="J72" s="356">
        <f>SUM(J70:J71)</f>
        <v>1455.02321738</v>
      </c>
      <c r="K72" s="365">
        <f>SUM(K70:K71)</f>
        <v>99.999999999999986</v>
      </c>
      <c r="L72" s="1118">
        <v>1291.4896280000003</v>
      </c>
      <c r="M72" s="1085">
        <v>100</v>
      </c>
      <c r="N72" s="1330">
        <f>'Small Co local'!B72</f>
        <v>2811.3320489499997</v>
      </c>
      <c r="O72" s="365">
        <f>SUM(O70:O71)</f>
        <v>100.00000000000001</v>
      </c>
      <c r="P72" s="1118">
        <v>2843.1102066499998</v>
      </c>
      <c r="Q72" s="1085">
        <v>100</v>
      </c>
      <c r="R72" s="356">
        <f>SUM(R70:R71)</f>
        <v>4658.4589916900004</v>
      </c>
      <c r="S72" s="365">
        <f>SUM(S70:S71)</f>
        <v>100</v>
      </c>
      <c r="T72" s="1118">
        <v>4445.0320372899996</v>
      </c>
      <c r="U72" s="1085">
        <v>100</v>
      </c>
    </row>
    <row r="73" spans="1:25" ht="13.5" thickBot="1">
      <c r="A73" s="337"/>
      <c r="B73" s="337"/>
      <c r="C73" s="367"/>
      <c r="D73" s="337"/>
      <c r="E73" s="367"/>
      <c r="F73" s="337"/>
      <c r="G73" s="367"/>
      <c r="H73" s="337"/>
      <c r="I73" s="367"/>
      <c r="J73" s="337"/>
      <c r="K73" s="367"/>
      <c r="L73" s="337"/>
      <c r="M73" s="367"/>
      <c r="N73" s="337"/>
      <c r="O73" s="367"/>
      <c r="P73" s="337"/>
      <c r="Q73" s="367"/>
      <c r="R73" s="337"/>
      <c r="S73" s="367"/>
      <c r="T73" s="337"/>
      <c r="U73" s="367"/>
    </row>
    <row r="74" spans="1:25">
      <c r="A74" s="411" t="s">
        <v>181</v>
      </c>
      <c r="B74" s="411">
        <f>'Equity local'!B78</f>
        <v>638856</v>
      </c>
      <c r="C74" s="386"/>
      <c r="D74" s="679">
        <v>760135</v>
      </c>
      <c r="E74" s="1331"/>
      <c r="F74" s="983">
        <f>'VARIED SPECIALIST'!B78</f>
        <v>20431</v>
      </c>
      <c r="G74" s="386"/>
      <c r="H74" s="679">
        <v>22914</v>
      </c>
      <c r="I74" s="700"/>
      <c r="J74" s="412">
        <f>Mining!B35</f>
        <v>25967</v>
      </c>
      <c r="K74" s="386"/>
      <c r="L74" s="679">
        <v>27967</v>
      </c>
      <c r="M74" s="700"/>
      <c r="N74" s="1332">
        <f>'Small Co local'!B78</f>
        <v>44401</v>
      </c>
      <c r="O74" s="372"/>
      <c r="P74" s="679">
        <v>64324</v>
      </c>
      <c r="Q74" s="700"/>
      <c r="R74" s="1332">
        <f>'Value local'!B78</f>
        <v>13978</v>
      </c>
      <c r="S74" s="372"/>
      <c r="T74" s="679">
        <v>15895</v>
      </c>
      <c r="U74" s="700"/>
    </row>
    <row r="75" spans="1:25" ht="13.5" thickBot="1">
      <c r="A75" s="413" t="s">
        <v>182</v>
      </c>
      <c r="B75" s="413">
        <f>'L Cap local'!B75</f>
        <v>47503.139598049129</v>
      </c>
      <c r="C75" s="387"/>
      <c r="D75" s="680">
        <v>44530.25994818467</v>
      </c>
      <c r="E75" s="701"/>
      <c r="F75" s="497">
        <f>'Growth local'!B79</f>
        <v>29133.591580111806</v>
      </c>
      <c r="G75" s="387"/>
      <c r="H75" s="680">
        <v>21760.860699827321</v>
      </c>
      <c r="I75" s="701"/>
      <c r="J75" s="414">
        <f>Mining!B36</f>
        <v>60665.977169099242</v>
      </c>
      <c r="K75" s="387"/>
      <c r="L75" s="680">
        <v>52749.100046483356</v>
      </c>
      <c r="M75" s="701"/>
      <c r="N75" s="1333">
        <f>'Small Co local'!B79</f>
        <v>68067.936263822907</v>
      </c>
      <c r="O75" s="373"/>
      <c r="P75" s="680">
        <v>46874.240010726942</v>
      </c>
      <c r="Q75" s="701"/>
      <c r="R75" s="497">
        <f>FinInd!B67</f>
        <v>13360.323886639677</v>
      </c>
      <c r="S75" s="373"/>
      <c r="T75" s="680">
        <v>12949.271808049269</v>
      </c>
      <c r="U75" s="701"/>
    </row>
    <row r="76" spans="1:25" ht="13.5" thickBot="1">
      <c r="B76" s="460"/>
    </row>
    <row r="77" spans="1:25">
      <c r="A77" s="983" t="s">
        <v>260</v>
      </c>
      <c r="B77" s="916">
        <f>[3]EQ!$C$10</f>
        <v>2771.3993999999998</v>
      </c>
      <c r="C77" s="897"/>
      <c r="D77" s="984">
        <v>2987.65</v>
      </c>
      <c r="E77" s="975"/>
      <c r="F77" s="985">
        <f>'[3]GR SM LA EM OTH'!$C$70</f>
        <v>760.01700000000005</v>
      </c>
      <c r="G77" s="986"/>
      <c r="H77" s="984">
        <v>619</v>
      </c>
      <c r="I77" s="975"/>
      <c r="J77" s="985"/>
      <c r="K77" s="986"/>
      <c r="L77" s="987"/>
      <c r="M77" s="978"/>
      <c r="N77" s="985">
        <f>'[3]GR SM LA EM OTH'!$C$32</f>
        <v>478.89500000000004</v>
      </c>
      <c r="O77" s="986"/>
      <c r="P77" s="987">
        <v>191.31</v>
      </c>
      <c r="Q77" s="978"/>
      <c r="R77" s="985">
        <f>'[3]FIN MIN GO VA'!$C$56</f>
        <v>548.86</v>
      </c>
      <c r="S77" s="986"/>
      <c r="T77" s="987">
        <v>585.02</v>
      </c>
      <c r="U77" s="978"/>
    </row>
    <row r="78" spans="1:25" ht="13.5" thickBot="1">
      <c r="A78" s="988" t="s">
        <v>261</v>
      </c>
      <c r="B78" s="988">
        <f>[3]EQ!$C$12</f>
        <v>2254.5163000000002</v>
      </c>
      <c r="C78" s="900"/>
      <c r="D78" s="989">
        <v>2045.4480000000003</v>
      </c>
      <c r="E78" s="979"/>
      <c r="F78" s="990">
        <f>'[3]GR SM LA EM OTH'!$C$72</f>
        <v>395.33799999999997</v>
      </c>
      <c r="G78" s="991"/>
      <c r="H78" s="989">
        <v>349.06</v>
      </c>
      <c r="I78" s="979"/>
      <c r="J78" s="990"/>
      <c r="K78" s="991"/>
      <c r="L78" s="992"/>
      <c r="M78" s="982"/>
      <c r="N78" s="990">
        <f>'[3]GR SM LA EM OTH'!$C$34</f>
        <v>460.04700000000003</v>
      </c>
      <c r="O78" s="991"/>
      <c r="P78" s="992">
        <v>363.11</v>
      </c>
      <c r="Q78" s="982"/>
      <c r="R78" s="990">
        <f>'[4]FIN MIN GO VA'!$C$58</f>
        <v>313</v>
      </c>
      <c r="S78" s="991"/>
      <c r="T78" s="992">
        <v>313</v>
      </c>
      <c r="U78" s="982"/>
    </row>
    <row r="79" spans="1:25" ht="13.5" thickBot="1">
      <c r="A79" s="362" t="s">
        <v>262</v>
      </c>
      <c r="B79" s="459">
        <f>B77-B78</f>
        <v>516.88309999999956</v>
      </c>
      <c r="C79" s="993"/>
      <c r="D79" s="994">
        <v>942.20199999999977</v>
      </c>
      <c r="E79" s="995"/>
      <c r="F79" s="996">
        <f>F77-F78</f>
        <v>364.67900000000009</v>
      </c>
      <c r="G79" s="997"/>
      <c r="H79" s="994">
        <v>269.94</v>
      </c>
      <c r="I79" s="995"/>
      <c r="J79" s="996"/>
      <c r="K79" s="997"/>
      <c r="L79" s="998"/>
      <c r="M79" s="999"/>
      <c r="N79" s="996">
        <f>N77-N78</f>
        <v>18.848000000000013</v>
      </c>
      <c r="O79" s="997"/>
      <c r="P79" s="998">
        <v>-171.8</v>
      </c>
      <c r="Q79" s="999"/>
      <c r="R79" s="996">
        <f>R77-R78</f>
        <v>235.86</v>
      </c>
      <c r="S79" s="997"/>
      <c r="T79" s="998">
        <v>272.02</v>
      </c>
      <c r="U79" s="999"/>
    </row>
  </sheetData>
  <sheetProtection password="DF8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2" orientation="landscape" horizontalDpi="300" verticalDpi="300" r:id="rId1"/>
  <headerFooter alignWithMargins="0">
    <oddHeader>&amp;CASSOCIATION OF COLLECTIVE INVESTMENTS
QUARTERLY REPORT</oddHeader>
    <oddFooter>&amp;LNote: Due to a change in the JSE sectors, meaningful comparisons cannot be made between the various classifications within each sector.&amp;RPage 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G79"/>
  <sheetViews>
    <sheetView workbookViewId="0" xr3:uid="{44B22561-5205-5C8A-B808-2C70100D228F}"/>
  </sheetViews>
  <sheetFormatPr defaultRowHeight="12.75"/>
  <cols>
    <col min="1" max="1" width="40.42578125" style="337" bestFit="1" customWidth="1"/>
    <col min="2" max="2" width="9.7109375" style="337" customWidth="1"/>
    <col min="3" max="3" width="4.5703125" style="367" customWidth="1"/>
    <col min="4" max="4" width="9.7109375" style="337" customWidth="1"/>
    <col min="5" max="5" width="4.5703125" style="367" customWidth="1"/>
    <col min="6" max="6" width="9.7109375" style="337" customWidth="1"/>
    <col min="7" max="7" width="4.5703125" style="367" customWidth="1"/>
    <col min="8" max="8" width="9.7109375" style="337" customWidth="1"/>
    <col min="9" max="9" width="4.5703125" style="367" customWidth="1"/>
    <col min="10" max="10" width="9.7109375" style="337" customWidth="1"/>
    <col min="11" max="11" width="4.5703125" style="367" customWidth="1"/>
    <col min="12" max="12" width="9.7109375" style="337" customWidth="1"/>
    <col min="13" max="13" width="4.5703125" style="367" customWidth="1"/>
    <col min="14" max="14" width="9.7109375" style="337" hidden="1" customWidth="1"/>
    <col min="15" max="15" width="4.5703125" style="367" hidden="1" customWidth="1"/>
    <col min="16" max="16" width="9.7109375" style="337" hidden="1" customWidth="1"/>
    <col min="17" max="17" width="4.5703125" style="367" hidden="1" customWidth="1"/>
    <col min="18" max="18" width="9.28515625" style="367" customWidth="1"/>
    <col min="19" max="19" width="4.5703125" style="367" customWidth="1"/>
    <col min="20" max="20" width="8.5703125" style="367" customWidth="1"/>
    <col min="21" max="21" width="4.5703125" style="367" customWidth="1"/>
    <col min="22" max="22" width="10.28515625" style="337" customWidth="1"/>
    <col min="23" max="23" width="4.5703125" style="367" customWidth="1"/>
    <col min="24" max="24" width="9.7109375" style="337" customWidth="1"/>
    <col min="25" max="25" width="4.5703125" style="367" customWidth="1"/>
    <col min="26" max="26" width="9.7109375" style="337" customWidth="1"/>
    <col min="27" max="27" width="4.5703125" style="367" customWidth="1"/>
    <col min="28" max="28" width="9.7109375" style="337" customWidth="1"/>
    <col min="29" max="29" width="4.5703125" style="367" customWidth="1"/>
    <col min="30" max="30" width="9.7109375" style="337" hidden="1" customWidth="1"/>
    <col min="31" max="31" width="4.5703125" style="367" hidden="1" customWidth="1"/>
    <col min="32" max="32" width="9.7109375" style="337" hidden="1" customWidth="1"/>
    <col min="33" max="33" width="4.5703125" style="367" hidden="1" customWidth="1"/>
    <col min="34" max="16384" width="9.140625" style="337"/>
  </cols>
  <sheetData>
    <row r="1" spans="1:33">
      <c r="A1" s="336" t="s">
        <v>197</v>
      </c>
      <c r="Z1" s="461" t="str">
        <f>Summary!V1</f>
        <v>QUARTER ENDED 30 JUNE 2004</v>
      </c>
    </row>
    <row r="2" spans="1:33">
      <c r="A2" s="338"/>
    </row>
    <row r="3" spans="1:33">
      <c r="A3" s="339" t="s">
        <v>198</v>
      </c>
      <c r="B3" s="538"/>
      <c r="C3" s="552" t="s">
        <v>263</v>
      </c>
      <c r="D3" s="341"/>
      <c r="E3" s="368"/>
      <c r="F3" s="540"/>
      <c r="G3" s="552" t="s">
        <v>264</v>
      </c>
      <c r="H3" s="541"/>
      <c r="I3" s="368"/>
      <c r="J3" s="538"/>
      <c r="K3" s="552" t="s">
        <v>265</v>
      </c>
      <c r="L3" s="341"/>
      <c r="M3" s="368"/>
      <c r="N3" s="542"/>
      <c r="O3" s="552"/>
      <c r="P3" s="341"/>
      <c r="Q3" s="368"/>
      <c r="R3" s="538"/>
      <c r="S3" s="552" t="s">
        <v>266</v>
      </c>
      <c r="T3" s="341"/>
      <c r="U3" s="368"/>
      <c r="V3" s="540" t="s">
        <v>267</v>
      </c>
      <c r="W3" s="552" t="s">
        <v>268</v>
      </c>
      <c r="X3" s="341"/>
      <c r="Y3" s="368"/>
      <c r="Z3" s="538"/>
      <c r="AA3" s="552" t="s">
        <v>267</v>
      </c>
      <c r="AB3" s="341"/>
      <c r="AC3" s="368"/>
      <c r="AD3" s="538"/>
      <c r="AE3" s="552"/>
      <c r="AF3" s="341"/>
      <c r="AG3" s="368"/>
    </row>
    <row r="4" spans="1:33">
      <c r="A4" s="339"/>
      <c r="B4" s="543" t="str">
        <f>Summary!C6</f>
        <v>30/06/2004</v>
      </c>
      <c r="C4" s="553"/>
      <c r="D4" s="545" t="str">
        <f>Summary!E6</f>
        <v>31/03/2004</v>
      </c>
      <c r="E4" s="698"/>
      <c r="F4" s="543" t="str">
        <f>Summary!C6</f>
        <v>30/06/2004</v>
      </c>
      <c r="G4" s="553"/>
      <c r="H4" s="545" t="str">
        <f>Summary!E6</f>
        <v>31/03/2004</v>
      </c>
      <c r="I4" s="699"/>
      <c r="J4" s="543" t="str">
        <f>Summary!C6</f>
        <v>30/06/2004</v>
      </c>
      <c r="K4" s="553"/>
      <c r="L4" s="545" t="str">
        <f>Summary!E6</f>
        <v>31/03/2004</v>
      </c>
      <c r="M4" s="698"/>
      <c r="N4" s="543"/>
      <c r="O4" s="553"/>
      <c r="P4" s="545"/>
      <c r="Q4" s="698"/>
      <c r="R4" s="543" t="str">
        <f>Summary!K6</f>
        <v>30/06/2004</v>
      </c>
      <c r="S4" s="553"/>
      <c r="T4" s="545" t="str">
        <f>Summary!M6</f>
        <v>31/03/2004</v>
      </c>
      <c r="U4" s="698"/>
      <c r="V4" s="543" t="str">
        <f>Summary!C6</f>
        <v>30/06/2004</v>
      </c>
      <c r="W4" s="553"/>
      <c r="X4" s="545" t="str">
        <f>Summary!E6</f>
        <v>31/03/2004</v>
      </c>
      <c r="Y4" s="698"/>
      <c r="Z4" s="543" t="str">
        <f>Summary!C6</f>
        <v>30/06/2004</v>
      </c>
      <c r="AA4" s="553"/>
      <c r="AB4" s="545" t="str">
        <f>Summary!E6</f>
        <v>31/03/2004</v>
      </c>
      <c r="AC4" s="698"/>
      <c r="AD4" s="543"/>
      <c r="AE4" s="553"/>
      <c r="AF4" s="545"/>
      <c r="AG4" s="698"/>
    </row>
    <row r="5" spans="1:33">
      <c r="A5" s="339"/>
      <c r="B5" s="345" t="s">
        <v>116</v>
      </c>
      <c r="C5" s="370" t="s">
        <v>22</v>
      </c>
      <c r="D5" s="546" t="s">
        <v>116</v>
      </c>
      <c r="E5" s="587" t="s">
        <v>22</v>
      </c>
      <c r="F5" s="347" t="s">
        <v>116</v>
      </c>
      <c r="G5" s="370" t="s">
        <v>22</v>
      </c>
      <c r="H5" s="546" t="s">
        <v>116</v>
      </c>
      <c r="I5" s="587" t="s">
        <v>22</v>
      </c>
      <c r="J5" s="347" t="s">
        <v>116</v>
      </c>
      <c r="K5" s="370" t="s">
        <v>22</v>
      </c>
      <c r="L5" s="546" t="s">
        <v>116</v>
      </c>
      <c r="M5" s="587" t="s">
        <v>22</v>
      </c>
      <c r="N5" s="347"/>
      <c r="O5" s="370"/>
      <c r="P5" s="546"/>
      <c r="Q5" s="587"/>
      <c r="R5" s="347" t="s">
        <v>116</v>
      </c>
      <c r="S5" s="370" t="s">
        <v>22</v>
      </c>
      <c r="T5" s="546" t="s">
        <v>116</v>
      </c>
      <c r="U5" s="587" t="s">
        <v>22</v>
      </c>
      <c r="V5" s="347" t="s">
        <v>116</v>
      </c>
      <c r="W5" s="370" t="s">
        <v>22</v>
      </c>
      <c r="X5" s="546" t="s">
        <v>116</v>
      </c>
      <c r="Y5" s="587" t="s">
        <v>22</v>
      </c>
      <c r="Z5" s="347" t="s">
        <v>116</v>
      </c>
      <c r="AA5" s="370" t="s">
        <v>22</v>
      </c>
      <c r="AB5" s="546" t="s">
        <v>116</v>
      </c>
      <c r="AC5" s="587" t="s">
        <v>22</v>
      </c>
      <c r="AD5" s="347"/>
      <c r="AE5" s="370"/>
      <c r="AF5" s="546"/>
      <c r="AG5" s="587"/>
    </row>
    <row r="6" spans="1:33">
      <c r="A6" s="348" t="s">
        <v>117</v>
      </c>
      <c r="C6" s="366"/>
      <c r="D6" s="548"/>
      <c r="E6" s="574"/>
      <c r="G6" s="366"/>
      <c r="H6" s="548"/>
      <c r="I6" s="574"/>
      <c r="K6" s="366"/>
      <c r="L6" s="548"/>
      <c r="M6" s="574"/>
      <c r="O6" s="366"/>
      <c r="P6" s="548"/>
      <c r="Q6" s="702"/>
      <c r="R6" s="337"/>
      <c r="S6" s="366"/>
      <c r="T6" s="548"/>
      <c r="U6" s="574"/>
      <c r="W6" s="366"/>
      <c r="X6" s="548"/>
      <c r="Y6" s="574"/>
      <c r="AA6" s="366"/>
      <c r="AB6" s="548"/>
      <c r="AC6" s="574"/>
      <c r="AE6" s="366"/>
      <c r="AF6" s="548"/>
      <c r="AG6" s="574"/>
    </row>
    <row r="7" spans="1:33">
      <c r="A7" s="348" t="s">
        <v>204</v>
      </c>
      <c r="B7" s="337">
        <f>'L Cap local'!B7</f>
        <v>3598.13886542</v>
      </c>
      <c r="C7" s="366">
        <f>(B7/$B$12)*100</f>
        <v>96.961411926063732</v>
      </c>
      <c r="D7" s="548">
        <v>3565.7488939999998</v>
      </c>
      <c r="E7" s="1084">
        <v>95.601353765779436</v>
      </c>
      <c r="F7" s="337">
        <f>'Growth local'!B7</f>
        <v>3773.2000117199996</v>
      </c>
      <c r="G7" s="366">
        <f>(F7/$F$12)*100</f>
        <v>96.154756739307317</v>
      </c>
      <c r="H7" s="548">
        <v>3884.43272462</v>
      </c>
      <c r="I7" s="1084">
        <v>95.135943045863101</v>
      </c>
      <c r="J7" s="337">
        <f>Mining!B7</f>
        <v>1455.0840488399999</v>
      </c>
      <c r="K7" s="366">
        <f>J7/$J$12*100</f>
        <v>92.367907358291674</v>
      </c>
      <c r="L7" s="548">
        <v>1697.5817155099999</v>
      </c>
      <c r="M7" s="1084">
        <v>93.988028015000808</v>
      </c>
      <c r="O7" s="366"/>
      <c r="P7" s="548"/>
      <c r="Q7" s="1084"/>
      <c r="R7" s="337">
        <f>Ind!B7</f>
        <v>1230.80846058</v>
      </c>
      <c r="S7" s="366">
        <f>R7/$J$12*100</f>
        <v>78.131020646736545</v>
      </c>
      <c r="T7" s="548">
        <v>947.18200000000002</v>
      </c>
      <c r="U7" s="1084">
        <v>52.441521688138195</v>
      </c>
      <c r="V7" s="337">
        <f>FinInd!B7</f>
        <v>6.3550000000000004</v>
      </c>
      <c r="W7" s="366">
        <f>V7/$V$12*100</f>
        <v>96.287878787878782</v>
      </c>
      <c r="X7" s="548">
        <v>289.86617265000001</v>
      </c>
      <c r="Y7" s="1084">
        <v>97.080175874285274</v>
      </c>
      <c r="Z7" s="337">
        <f>'Finsec local'!B7</f>
        <v>1562.5572709600001</v>
      </c>
      <c r="AA7" s="366">
        <f>Z7/$Z$12*100</f>
        <v>93.038004900257434</v>
      </c>
      <c r="AB7" s="548">
        <v>1473.9914289999997</v>
      </c>
      <c r="AC7" s="1084">
        <v>96.706820602119649</v>
      </c>
      <c r="AE7" s="366"/>
      <c r="AF7" s="548"/>
      <c r="AG7" s="1084"/>
    </row>
    <row r="8" spans="1:33">
      <c r="A8" s="350" t="s">
        <v>205</v>
      </c>
      <c r="B8" s="337">
        <f>'L Cap local'!B8</f>
        <v>122.52537684000001</v>
      </c>
      <c r="C8" s="366">
        <f>(B8/$B$12)*100</f>
        <v>3.3017718269171596</v>
      </c>
      <c r="D8" s="548">
        <v>176.35378900000001</v>
      </c>
      <c r="E8" s="1084">
        <v>4.7282244126876041</v>
      </c>
      <c r="F8" s="337">
        <f>'Growth local'!B8</f>
        <v>96.790838980000004</v>
      </c>
      <c r="G8" s="366">
        <f>(F8/$F$12)*100</f>
        <v>2.4665799713259431</v>
      </c>
      <c r="H8" s="548">
        <v>171.40109020999998</v>
      </c>
      <c r="I8" s="1084">
        <v>4.1978856405120517</v>
      </c>
      <c r="J8" s="337">
        <f>Mining!B8</f>
        <v>121.32938030999998</v>
      </c>
      <c r="K8" s="366">
        <f>J8/$J$12*100</f>
        <v>7.7019200157181613</v>
      </c>
      <c r="L8" s="548">
        <v>108.65518906</v>
      </c>
      <c r="M8" s="1084">
        <v>6.0157851961067097</v>
      </c>
      <c r="O8" s="366"/>
      <c r="P8" s="548"/>
      <c r="Q8" s="1084"/>
      <c r="R8" s="337">
        <f>Ind!B8</f>
        <v>143.57986225000002</v>
      </c>
      <c r="S8" s="366">
        <f>R8/$J$12*100</f>
        <v>9.1143679469216572</v>
      </c>
      <c r="T8" s="548">
        <v>88.773999999999972</v>
      </c>
      <c r="U8" s="1084">
        <v>4.9150465764159144</v>
      </c>
      <c r="V8" s="337">
        <f>FinInd!B8</f>
        <v>0.245</v>
      </c>
      <c r="W8" s="366">
        <f>V8/$V$12*100</f>
        <v>3.7121212121212119</v>
      </c>
      <c r="X8" s="548">
        <v>8.6181367000000009</v>
      </c>
      <c r="Y8" s="1084">
        <v>2.8863327476119438</v>
      </c>
      <c r="Z8" s="337">
        <f>'Finsec local'!B8</f>
        <v>97.822107829999993</v>
      </c>
      <c r="AA8" s="366">
        <f>Z8/$Z$12*100</f>
        <v>5.8245377092959245</v>
      </c>
      <c r="AB8" s="548">
        <v>39.589373000000016</v>
      </c>
      <c r="AC8" s="1084">
        <v>2.5974115704721656</v>
      </c>
      <c r="AE8" s="366"/>
      <c r="AF8" s="548"/>
      <c r="AG8" s="1084"/>
    </row>
    <row r="9" spans="1:33">
      <c r="A9" s="351" t="s">
        <v>206</v>
      </c>
      <c r="B9" s="337">
        <f>'L Cap local'!B9</f>
        <v>-9.7664799999999996</v>
      </c>
      <c r="C9" s="366">
        <f>(B9/$B$12)*100</f>
        <v>-0.26318375298089719</v>
      </c>
      <c r="D9" s="548">
        <v>-12.292639999999999</v>
      </c>
      <c r="E9" s="1084">
        <v>-0.32957817846703669</v>
      </c>
      <c r="F9" s="337">
        <f>'Growth local'!B9</f>
        <v>0</v>
      </c>
      <c r="G9" s="366">
        <f>(F9/$F$12)*100</f>
        <v>0</v>
      </c>
      <c r="H9" s="548">
        <v>0</v>
      </c>
      <c r="I9" s="1084">
        <v>0</v>
      </c>
      <c r="J9" s="337">
        <f>Mining!B9</f>
        <v>-1.1000000000000001</v>
      </c>
      <c r="K9" s="366">
        <f>J9/$J$12*100</f>
        <v>-6.9827374009852297E-2</v>
      </c>
      <c r="L9" s="548">
        <v>-0.60372000000000003</v>
      </c>
      <c r="M9" s="1084">
        <v>-3.3425461499017921E-2</v>
      </c>
      <c r="O9" s="366"/>
      <c r="P9" s="548"/>
      <c r="Q9" s="1084"/>
      <c r="R9" s="337">
        <f>Ind!B9</f>
        <v>0</v>
      </c>
      <c r="S9" s="366">
        <f>R9/$J$12*100</f>
        <v>0</v>
      </c>
      <c r="T9" s="548">
        <v>0.1</v>
      </c>
      <c r="U9" s="1084">
        <v>5.5365834325544821E-3</v>
      </c>
      <c r="V9" s="337">
        <f>FinInd!B9</f>
        <v>0</v>
      </c>
      <c r="W9" s="366">
        <f>V9/$V$12*100</f>
        <v>0</v>
      </c>
      <c r="X9" s="548">
        <v>0.1</v>
      </c>
      <c r="Y9" s="1084">
        <v>3.3491378102785761E-2</v>
      </c>
      <c r="Z9" s="337">
        <f>'Finsec local'!B9</f>
        <v>0</v>
      </c>
      <c r="AA9" s="366">
        <f>Z9/$Z$12*100</f>
        <v>0</v>
      </c>
      <c r="AB9" s="548">
        <v>0</v>
      </c>
      <c r="AC9" s="1084">
        <v>0</v>
      </c>
      <c r="AE9" s="366"/>
      <c r="AF9" s="548"/>
      <c r="AG9" s="1084"/>
    </row>
    <row r="10" spans="1:33">
      <c r="A10" s="352" t="s">
        <v>207</v>
      </c>
      <c r="B10" s="337">
        <f>'L Cap local'!B10</f>
        <v>0</v>
      </c>
      <c r="C10" s="366">
        <f>(B10/$B$12)*100</f>
        <v>0</v>
      </c>
      <c r="D10" s="548">
        <v>0</v>
      </c>
      <c r="E10" s="1084">
        <v>0</v>
      </c>
      <c r="F10" s="337">
        <f>'Growth local'!B10</f>
        <v>1</v>
      </c>
      <c r="G10" s="366">
        <f>(F10/$F$12)*100</f>
        <v>2.5483609784967512E-2</v>
      </c>
      <c r="H10" s="548">
        <v>0</v>
      </c>
      <c r="I10" s="1084">
        <v>0</v>
      </c>
      <c r="J10" s="337">
        <f>Mining!B10</f>
        <v>0</v>
      </c>
      <c r="K10" s="366">
        <f>J10/$J$12*100</f>
        <v>0</v>
      </c>
      <c r="L10" s="548">
        <v>0</v>
      </c>
      <c r="M10" s="1084">
        <v>0</v>
      </c>
      <c r="O10" s="366"/>
      <c r="P10" s="548"/>
      <c r="Q10" s="1084"/>
      <c r="R10" s="337">
        <f>Ind!B10</f>
        <v>0</v>
      </c>
      <c r="S10" s="366">
        <f>R10/$J$12*100</f>
        <v>0</v>
      </c>
      <c r="T10" s="548">
        <v>0</v>
      </c>
      <c r="U10" s="1084">
        <v>0</v>
      </c>
      <c r="V10" s="337">
        <f>FinInd!B10</f>
        <v>0</v>
      </c>
      <c r="W10" s="366">
        <f>V10/$V$12*100</f>
        <v>0</v>
      </c>
      <c r="X10" s="548">
        <v>0</v>
      </c>
      <c r="Y10" s="1084">
        <v>0</v>
      </c>
      <c r="Z10" s="337">
        <f>'Finsec local'!B10</f>
        <v>0</v>
      </c>
      <c r="AA10" s="366">
        <f>Z10/$Z$12*100</f>
        <v>0</v>
      </c>
      <c r="AB10" s="548">
        <v>0</v>
      </c>
      <c r="AC10" s="1084">
        <v>0</v>
      </c>
      <c r="AE10" s="366"/>
      <c r="AF10" s="548"/>
      <c r="AG10" s="1084"/>
    </row>
    <row r="11" spans="1:33" ht="13.5" thickBot="1">
      <c r="A11" s="353" t="s">
        <v>208</v>
      </c>
      <c r="B11" s="337">
        <f>'L Cap local'!B11</f>
        <v>0</v>
      </c>
      <c r="C11" s="366">
        <f>(B11/$B$12)*100</f>
        <v>0</v>
      </c>
      <c r="D11" s="548">
        <v>0</v>
      </c>
      <c r="E11" s="1084">
        <v>0</v>
      </c>
      <c r="F11" s="337">
        <f>'Growth local'!B11</f>
        <v>53.1</v>
      </c>
      <c r="G11" s="366">
        <f>(F11/$F$12)*100</f>
        <v>1.353179679581775</v>
      </c>
      <c r="H11" s="548">
        <v>27.2</v>
      </c>
      <c r="I11" s="1084">
        <v>0.66617131362485393</v>
      </c>
      <c r="J11" s="337">
        <f>Mining!B11</f>
        <v>0</v>
      </c>
      <c r="K11" s="366">
        <f>J11/$J$12*100</f>
        <v>0</v>
      </c>
      <c r="L11" s="548">
        <v>0.53484699999999996</v>
      </c>
      <c r="M11" s="1084">
        <v>2.9612250391514664E-2</v>
      </c>
      <c r="O11" s="366"/>
      <c r="P11" s="548"/>
      <c r="Q11" s="1084"/>
      <c r="R11" s="337">
        <f>Ind!B11</f>
        <v>2.3002579999999999</v>
      </c>
      <c r="S11" s="366">
        <f>R11/$J$12*100</f>
        <v>0.14601906880468618</v>
      </c>
      <c r="T11" s="548">
        <v>10</v>
      </c>
      <c r="U11" s="1084">
        <v>0.55365834325544816</v>
      </c>
      <c r="V11" s="337">
        <f>FinInd!B11</f>
        <v>0</v>
      </c>
      <c r="W11" s="366">
        <f>V11/$V$12*100</f>
        <v>0</v>
      </c>
      <c r="X11" s="548">
        <v>0</v>
      </c>
      <c r="Y11" s="1084">
        <v>0</v>
      </c>
      <c r="Z11" s="337">
        <f>'Finsec local'!B11</f>
        <v>19.103401000000002</v>
      </c>
      <c r="AA11" s="366">
        <f>Z11/$Z$12*100</f>
        <v>1.1374573904466385</v>
      </c>
      <c r="AB11" s="548">
        <v>10.604792999999999</v>
      </c>
      <c r="AC11" s="1084">
        <v>0.69576782740818388</v>
      </c>
      <c r="AE11" s="366"/>
      <c r="AF11" s="548"/>
      <c r="AG11" s="1084"/>
    </row>
    <row r="12" spans="1:33" ht="16.5" customHeight="1" thickBot="1">
      <c r="A12" s="362" t="s">
        <v>123</v>
      </c>
      <c r="B12" s="355">
        <f t="shared" ref="B12:G12" si="0">SUM(B7:B11)</f>
        <v>3710.89776226</v>
      </c>
      <c r="C12" s="365">
        <f t="shared" si="0"/>
        <v>100</v>
      </c>
      <c r="D12" s="550">
        <v>3729.810043</v>
      </c>
      <c r="E12" s="1085">
        <v>100</v>
      </c>
      <c r="F12" s="356">
        <f t="shared" si="0"/>
        <v>3924.0908506999995</v>
      </c>
      <c r="G12" s="365">
        <f t="shared" si="0"/>
        <v>100</v>
      </c>
      <c r="H12" s="550">
        <v>4083.0338148299998</v>
      </c>
      <c r="I12" s="1085">
        <v>100</v>
      </c>
      <c r="J12" s="356">
        <f>SUM(J7:J11)</f>
        <v>1575.31342915</v>
      </c>
      <c r="K12" s="365">
        <f>SUM(K7:K11)</f>
        <v>99.999999999999986</v>
      </c>
      <c r="L12" s="550">
        <v>1806.1680315699996</v>
      </c>
      <c r="M12" s="1085">
        <v>100</v>
      </c>
      <c r="N12" s="356"/>
      <c r="O12" s="365"/>
      <c r="P12" s="550"/>
      <c r="Q12" s="1085"/>
      <c r="R12" s="356">
        <f>SUM(R7:R11)</f>
        <v>1376.6885808300001</v>
      </c>
      <c r="S12" s="365">
        <f>SUM(S7:S11)</f>
        <v>87.391407662462896</v>
      </c>
      <c r="T12" s="550">
        <v>1046.0559999999998</v>
      </c>
      <c r="U12" s="1085">
        <v>57.915763191242114</v>
      </c>
      <c r="V12" s="356">
        <f t="shared" ref="V12:AA12" si="1">SUM(V7:V11)</f>
        <v>6.6000000000000005</v>
      </c>
      <c r="W12" s="365">
        <f t="shared" si="1"/>
        <v>100</v>
      </c>
      <c r="X12" s="550">
        <v>298.58430935000001</v>
      </c>
      <c r="Y12" s="1085">
        <v>100</v>
      </c>
      <c r="Z12" s="356">
        <f t="shared" si="1"/>
        <v>1679.4827797900002</v>
      </c>
      <c r="AA12" s="365">
        <f t="shared" si="1"/>
        <v>100</v>
      </c>
      <c r="AB12" s="551">
        <v>1524.1855949999997</v>
      </c>
      <c r="AC12" s="665">
        <v>100</v>
      </c>
      <c r="AD12" s="356"/>
      <c r="AE12" s="365"/>
      <c r="AF12" s="551"/>
      <c r="AG12" s="1085"/>
    </row>
    <row r="13" spans="1:33">
      <c r="A13" s="348" t="s">
        <v>209</v>
      </c>
      <c r="C13" s="366"/>
      <c r="D13" s="548"/>
      <c r="E13" s="1084"/>
      <c r="G13" s="366"/>
      <c r="H13" s="548"/>
      <c r="I13" s="1084"/>
      <c r="K13" s="366"/>
      <c r="L13" s="548"/>
      <c r="M13" s="1084"/>
      <c r="O13" s="366"/>
      <c r="P13" s="548"/>
      <c r="Q13" s="1090"/>
      <c r="R13" s="337"/>
      <c r="S13" s="366"/>
      <c r="T13" s="548"/>
      <c r="U13" s="1084"/>
      <c r="W13" s="366"/>
      <c r="X13" s="548"/>
      <c r="Y13" s="1084"/>
      <c r="AA13" s="366"/>
      <c r="AB13" s="548"/>
      <c r="AC13" s="574"/>
      <c r="AE13" s="366"/>
      <c r="AF13" s="548"/>
      <c r="AG13" s="1084"/>
    </row>
    <row r="14" spans="1:33">
      <c r="A14" s="490" t="s">
        <v>137</v>
      </c>
      <c r="B14" s="337">
        <f>'L Cap local'!B14</f>
        <v>0</v>
      </c>
      <c r="C14" s="366">
        <f t="shared" ref="C14:C20" si="2">(B14/$B$72)*100</f>
        <v>0</v>
      </c>
      <c r="D14" s="548">
        <v>0</v>
      </c>
      <c r="E14" s="1084">
        <v>0</v>
      </c>
      <c r="F14" s="337">
        <f>'Growth local'!B14</f>
        <v>0</v>
      </c>
      <c r="G14" s="366">
        <f t="shared" ref="G14:G20" si="3">(F14/$F$72)*100</f>
        <v>0</v>
      </c>
      <c r="H14" s="548">
        <v>0</v>
      </c>
      <c r="I14" s="1084">
        <v>0</v>
      </c>
      <c r="J14" s="337">
        <f>Mining!B14</f>
        <v>0.2</v>
      </c>
      <c r="K14" s="366">
        <f>J14/J72*100</f>
        <v>1.3745485131167303E-2</v>
      </c>
      <c r="L14" s="548">
        <v>0</v>
      </c>
      <c r="M14" s="1084">
        <v>0</v>
      </c>
      <c r="O14" s="366"/>
      <c r="P14" s="548"/>
      <c r="Q14" s="1084"/>
      <c r="R14" s="337"/>
      <c r="S14" s="366"/>
      <c r="T14" s="548"/>
      <c r="U14" s="1084"/>
      <c r="W14" s="366"/>
      <c r="X14" s="548"/>
      <c r="Y14" s="1084"/>
      <c r="AA14" s="366"/>
      <c r="AB14" s="548"/>
      <c r="AC14" s="574"/>
      <c r="AE14" s="366"/>
      <c r="AF14" s="548"/>
      <c r="AG14" s="1084"/>
    </row>
    <row r="15" spans="1:33">
      <c r="A15" s="490" t="s">
        <v>139</v>
      </c>
      <c r="B15" s="337">
        <f>'L Cap local'!B15</f>
        <v>146.96180955999998</v>
      </c>
      <c r="C15" s="366">
        <f t="shared" si="2"/>
        <v>4.0842705294620858</v>
      </c>
      <c r="D15" s="548">
        <v>177.023977</v>
      </c>
      <c r="E15" s="1084">
        <v>4.9069972605854861</v>
      </c>
      <c r="F15" s="337">
        <f>'Growth local'!B15</f>
        <v>95.795106500000017</v>
      </c>
      <c r="G15" s="366">
        <f t="shared" si="3"/>
        <v>2.5474671139615475</v>
      </c>
      <c r="H15" s="548">
        <v>122.02943999999999</v>
      </c>
      <c r="I15" s="1084">
        <v>3.1415239008704425</v>
      </c>
      <c r="J15" s="337">
        <f>Mining!B15</f>
        <v>117.41420546999998</v>
      </c>
      <c r="K15" s="366">
        <f t="shared" ref="K15:K20" si="4">J15/$J$72*100</f>
        <v>8.069576077378537</v>
      </c>
      <c r="L15" s="548">
        <v>135.938524</v>
      </c>
      <c r="M15" s="1084">
        <v>8.0076995131417661</v>
      </c>
      <c r="O15" s="366"/>
      <c r="P15" s="548"/>
      <c r="Q15" s="1084"/>
      <c r="R15" s="337"/>
      <c r="S15" s="366"/>
      <c r="T15" s="548"/>
      <c r="U15" s="1084"/>
      <c r="W15" s="366"/>
      <c r="X15" s="548"/>
      <c r="Y15" s="1084"/>
      <c r="AA15" s="366"/>
      <c r="AB15" s="548"/>
      <c r="AC15" s="574"/>
      <c r="AE15" s="366"/>
      <c r="AF15" s="548"/>
      <c r="AG15" s="1084"/>
    </row>
    <row r="16" spans="1:33">
      <c r="A16" s="490" t="s">
        <v>141</v>
      </c>
      <c r="B16" s="337">
        <f>'L Cap local'!B16</f>
        <v>202.57253999999998</v>
      </c>
      <c r="C16" s="366">
        <f t="shared" si="2"/>
        <v>5.629769105847144</v>
      </c>
      <c r="D16" s="548">
        <v>184.864619</v>
      </c>
      <c r="E16" s="1084">
        <v>5.1243351007314661</v>
      </c>
      <c r="F16" s="337">
        <f>'Growth local'!B16</f>
        <v>170.22454999999997</v>
      </c>
      <c r="G16" s="366">
        <f t="shared" si="3"/>
        <v>4.5267598623516641</v>
      </c>
      <c r="H16" s="548">
        <v>202.76303400000003</v>
      </c>
      <c r="I16" s="1084">
        <v>5.2199282199771329</v>
      </c>
      <c r="J16" s="337">
        <f>Mining!B16</f>
        <v>186.06340400000002</v>
      </c>
      <c r="K16" s="366">
        <f t="shared" si="4"/>
        <v>12.787658765681876</v>
      </c>
      <c r="L16" s="548">
        <v>222.20746344999998</v>
      </c>
      <c r="M16" s="1084">
        <v>13.089524179952342</v>
      </c>
      <c r="O16" s="366"/>
      <c r="P16" s="548"/>
      <c r="Q16" s="1084"/>
      <c r="R16" s="337"/>
      <c r="S16" s="366"/>
      <c r="T16" s="548"/>
      <c r="U16" s="1084"/>
      <c r="W16" s="366"/>
      <c r="X16" s="548"/>
      <c r="Y16" s="1084"/>
      <c r="AA16" s="366"/>
      <c r="AB16" s="548"/>
      <c r="AC16" s="574"/>
      <c r="AE16" s="366"/>
      <c r="AF16" s="548"/>
      <c r="AG16" s="1084"/>
    </row>
    <row r="17" spans="1:33">
      <c r="A17" s="490" t="s">
        <v>143</v>
      </c>
      <c r="B17" s="337">
        <f>'L Cap local'!B17</f>
        <v>295.09199999999998</v>
      </c>
      <c r="C17" s="366">
        <f t="shared" si="2"/>
        <v>8.2010119682689737</v>
      </c>
      <c r="D17" s="548">
        <v>390.77424599999995</v>
      </c>
      <c r="E17" s="1084">
        <v>10.832025057426875</v>
      </c>
      <c r="F17" s="337">
        <f>'Growth local'!B17</f>
        <v>156.91300000000001</v>
      </c>
      <c r="G17" s="366">
        <f t="shared" si="3"/>
        <v>4.1727675019918502</v>
      </c>
      <c r="H17" s="548">
        <v>180.23500000000001</v>
      </c>
      <c r="I17" s="1084">
        <v>4.6399668823636686</v>
      </c>
      <c r="J17" s="337">
        <f>Mining!B17</f>
        <v>87.276999999999987</v>
      </c>
      <c r="K17" s="366">
        <f t="shared" si="4"/>
        <v>5.9983235289644421</v>
      </c>
      <c r="L17" s="548">
        <v>144.55907999999999</v>
      </c>
      <c r="M17" s="1084">
        <v>8.5155086319476414</v>
      </c>
      <c r="O17" s="366"/>
      <c r="P17" s="548"/>
      <c r="Q17" s="1084"/>
      <c r="R17" s="337"/>
      <c r="S17" s="366"/>
      <c r="T17" s="548"/>
      <c r="U17" s="1084"/>
      <c r="W17" s="366"/>
      <c r="X17" s="548"/>
      <c r="Y17" s="1084"/>
      <c r="AA17" s="366"/>
      <c r="AB17" s="548"/>
      <c r="AC17" s="574"/>
      <c r="AE17" s="366"/>
      <c r="AF17" s="548"/>
      <c r="AG17" s="1084"/>
    </row>
    <row r="18" spans="1:33">
      <c r="A18" s="490" t="s">
        <v>145</v>
      </c>
      <c r="B18" s="337">
        <f>'L Cap local'!B18</f>
        <v>0</v>
      </c>
      <c r="C18" s="366">
        <f t="shared" si="2"/>
        <v>0</v>
      </c>
      <c r="D18" s="548">
        <v>0</v>
      </c>
      <c r="E18" s="1084">
        <v>0</v>
      </c>
      <c r="F18" s="337">
        <f>'Growth local'!B18</f>
        <v>20.885999999999999</v>
      </c>
      <c r="G18" s="366">
        <f t="shared" si="3"/>
        <v>0.55541874826561077</v>
      </c>
      <c r="H18" s="548">
        <v>27.143999999999998</v>
      </c>
      <c r="I18" s="1084">
        <v>0.69879469056997467</v>
      </c>
      <c r="J18" s="337">
        <f>Mining!B18</f>
        <v>43.183611100000007</v>
      </c>
      <c r="K18" s="366">
        <f t="shared" si="4"/>
        <v>2.9678984214258066</v>
      </c>
      <c r="L18" s="548">
        <v>82.055922250000009</v>
      </c>
      <c r="M18" s="1084">
        <v>4.8336494270875248</v>
      </c>
      <c r="O18" s="366"/>
      <c r="P18" s="548"/>
      <c r="Q18" s="1084"/>
      <c r="R18" s="337"/>
      <c r="S18" s="366"/>
      <c r="T18" s="548"/>
      <c r="U18" s="1084"/>
      <c r="W18" s="366"/>
      <c r="X18" s="548"/>
      <c r="Y18" s="1084"/>
      <c r="AA18" s="366"/>
      <c r="AB18" s="548"/>
      <c r="AC18" s="574"/>
      <c r="AE18" s="366"/>
      <c r="AF18" s="548"/>
      <c r="AG18" s="1084"/>
    </row>
    <row r="19" spans="1:33">
      <c r="A19" s="490" t="s">
        <v>147</v>
      </c>
      <c r="B19" s="337">
        <f>'L Cap local'!B19</f>
        <v>469.43137922</v>
      </c>
      <c r="C19" s="366">
        <f t="shared" si="2"/>
        <v>13.046142759763843</v>
      </c>
      <c r="D19" s="548">
        <v>458.45932800000003</v>
      </c>
      <c r="E19" s="1084">
        <v>12.708214473036403</v>
      </c>
      <c r="F19" s="337">
        <f>'Growth local'!B19</f>
        <v>355.46266699999995</v>
      </c>
      <c r="G19" s="366">
        <f t="shared" si="3"/>
        <v>9.452773607215148</v>
      </c>
      <c r="H19" s="548">
        <v>374.51179999999999</v>
      </c>
      <c r="I19" s="1084">
        <v>9.6414256335029584</v>
      </c>
      <c r="J19" s="337">
        <f>Mining!B19</f>
        <v>514.67984922000005</v>
      </c>
      <c r="K19" s="366">
        <f t="shared" si="4"/>
        <v>35.372621073824703</v>
      </c>
      <c r="L19" s="548">
        <v>649.49750760999996</v>
      </c>
      <c r="M19" s="1084">
        <v>38.259800992655975</v>
      </c>
      <c r="O19" s="366"/>
      <c r="P19" s="548"/>
      <c r="Q19" s="1084"/>
      <c r="R19" s="337"/>
      <c r="S19" s="366"/>
      <c r="T19" s="548"/>
      <c r="U19" s="1084"/>
      <c r="W19" s="366"/>
      <c r="X19" s="548"/>
      <c r="Y19" s="1084"/>
      <c r="AA19" s="366"/>
      <c r="AB19" s="548"/>
      <c r="AC19" s="574"/>
      <c r="AE19" s="366"/>
      <c r="AF19" s="548"/>
      <c r="AG19" s="1084"/>
    </row>
    <row r="20" spans="1:33" ht="13.5" thickBot="1">
      <c r="A20" s="490" t="s">
        <v>210</v>
      </c>
      <c r="B20" s="337">
        <f>'L Cap local'!B20</f>
        <v>242.47501910000003</v>
      </c>
      <c r="C20" s="366">
        <f t="shared" si="2"/>
        <v>6.7387138033065908</v>
      </c>
      <c r="D20" s="548">
        <v>268.46517</v>
      </c>
      <c r="E20" s="1084">
        <v>7.4416916627775054</v>
      </c>
      <c r="F20" s="337">
        <f>'Growth local'!B20</f>
        <v>102.2814</v>
      </c>
      <c r="G20" s="366">
        <f t="shared" si="3"/>
        <v>2.7199562941134845</v>
      </c>
      <c r="H20" s="548">
        <v>96.522600000000011</v>
      </c>
      <c r="I20" s="1084">
        <v>2.4848762304748546</v>
      </c>
      <c r="J20" s="337">
        <f>Mining!B20</f>
        <v>140.5343613</v>
      </c>
      <c r="K20" s="366">
        <f t="shared" si="4"/>
        <v>9.6585648683362191</v>
      </c>
      <c r="L20" s="548">
        <v>136.59663399999999</v>
      </c>
      <c r="M20" s="1084">
        <v>8.0464666482520002</v>
      </c>
      <c r="O20" s="366"/>
      <c r="P20" s="548"/>
      <c r="Q20" s="1084"/>
      <c r="R20" s="337"/>
      <c r="S20" s="366"/>
      <c r="T20" s="548"/>
      <c r="U20" s="1084"/>
      <c r="W20" s="366"/>
      <c r="X20" s="548"/>
      <c r="Y20" s="1084"/>
      <c r="AA20" s="366"/>
      <c r="AB20" s="548"/>
      <c r="AC20" s="574"/>
      <c r="AE20" s="366"/>
      <c r="AF20" s="548"/>
      <c r="AG20" s="1084"/>
    </row>
    <row r="21" spans="1:33" ht="13.5" thickBot="1">
      <c r="A21" s="357" t="s">
        <v>211</v>
      </c>
      <c r="B21" s="355">
        <f t="shared" ref="B21:K21" si="5">SUM(B14:B20)</f>
        <v>1356.53274788</v>
      </c>
      <c r="C21" s="365">
        <f t="shared" si="5"/>
        <v>37.69990816664864</v>
      </c>
      <c r="D21" s="550">
        <v>1479.58734</v>
      </c>
      <c r="E21" s="1085">
        <v>41.013263554557739</v>
      </c>
      <c r="F21" s="356">
        <f t="shared" si="5"/>
        <v>901.56272349999995</v>
      </c>
      <c r="G21" s="365">
        <f t="shared" si="5"/>
        <v>23.975143127899305</v>
      </c>
      <c r="H21" s="550">
        <v>1003.205874</v>
      </c>
      <c r="I21" s="1085">
        <v>25.826515557759031</v>
      </c>
      <c r="J21" s="356">
        <f t="shared" si="5"/>
        <v>1089.35243109</v>
      </c>
      <c r="K21" s="365">
        <f t="shared" si="5"/>
        <v>74.868388220742744</v>
      </c>
      <c r="L21" s="550">
        <v>1370.8551313099999</v>
      </c>
      <c r="M21" s="1085">
        <v>80.752649393037245</v>
      </c>
      <c r="N21" s="356"/>
      <c r="O21" s="365"/>
      <c r="P21" s="550"/>
      <c r="Q21" s="1085"/>
      <c r="R21" s="356"/>
      <c r="S21" s="365"/>
      <c r="T21" s="550"/>
      <c r="U21" s="1085"/>
      <c r="V21" s="356"/>
      <c r="W21" s="365"/>
      <c r="X21" s="550"/>
      <c r="Y21" s="1085"/>
      <c r="Z21" s="356"/>
      <c r="AA21" s="365"/>
      <c r="AB21" s="550"/>
      <c r="AC21" s="665"/>
      <c r="AD21" s="356"/>
      <c r="AE21" s="365"/>
      <c r="AF21" s="550"/>
      <c r="AG21" s="1085"/>
    </row>
    <row r="22" spans="1:33">
      <c r="A22" s="490" t="s">
        <v>212</v>
      </c>
      <c r="B22" s="337">
        <f>'L Cap local'!B22</f>
        <v>11.403</v>
      </c>
      <c r="C22" s="366">
        <f>(B22/$B$72)*100</f>
        <v>0.31690503122474051</v>
      </c>
      <c r="D22" s="548">
        <v>12.283810000000001</v>
      </c>
      <c r="E22" s="1084">
        <v>0.34049976190260717</v>
      </c>
      <c r="F22" s="337">
        <f>'Growth local'!B22</f>
        <v>47.152000000000001</v>
      </c>
      <c r="G22" s="366">
        <f>(F22/$F$72)*100</f>
        <v>1.253907153989279</v>
      </c>
      <c r="H22" s="548">
        <v>35.600999999999999</v>
      </c>
      <c r="I22" s="1084">
        <v>0.91651155979154408</v>
      </c>
      <c r="J22" s="337">
        <f>Mining!B22</f>
        <v>56.096304399999994</v>
      </c>
      <c r="K22" s="366">
        <f>J22/$J$72*100</f>
        <v>3.8553545902181741</v>
      </c>
      <c r="L22" s="548">
        <v>83.821590000000015</v>
      </c>
      <c r="M22" s="1084">
        <v>4.9376592130260946</v>
      </c>
      <c r="O22" s="366"/>
      <c r="P22" s="548"/>
      <c r="Q22" s="1084"/>
      <c r="R22" s="337">
        <f>Ind!B14</f>
        <v>12.271713800000001</v>
      </c>
      <c r="S22" s="366">
        <f>R22/$J$72*100</f>
        <v>0.84340329785920298</v>
      </c>
      <c r="T22" s="548">
        <v>12.2</v>
      </c>
      <c r="U22" s="1084">
        <v>0.71866260707913487</v>
      </c>
      <c r="V22" s="337">
        <f>FinInd!B14</f>
        <v>7.5999999999999998E-2</v>
      </c>
      <c r="W22" s="366">
        <f>V22/$V$72*100</f>
        <v>1.1959087332808811</v>
      </c>
      <c r="X22" s="548">
        <v>3.4852499999999997</v>
      </c>
      <c r="Y22" s="1084">
        <v>1.2023652046519682</v>
      </c>
      <c r="AA22" s="366"/>
      <c r="AB22" s="548"/>
      <c r="AC22" s="574"/>
      <c r="AE22" s="366"/>
      <c r="AF22" s="548"/>
      <c r="AG22" s="1084"/>
    </row>
    <row r="23" spans="1:33">
      <c r="A23" s="490" t="s">
        <v>213</v>
      </c>
      <c r="B23" s="337">
        <f>'L Cap local'!B23</f>
        <v>4.3026159999999996</v>
      </c>
      <c r="C23" s="366">
        <f>(B23/$B$72)*100</f>
        <v>0.11957560798281749</v>
      </c>
      <c r="D23" s="548">
        <v>3.9439639999999998</v>
      </c>
      <c r="E23" s="1084">
        <v>0.10932428969126469</v>
      </c>
      <c r="F23" s="337">
        <f>'Growth local'!B23</f>
        <v>75.602061000000006</v>
      </c>
      <c r="G23" s="366">
        <f>(F23/$F$72)*100</f>
        <v>2.010476016801702</v>
      </c>
      <c r="H23" s="548">
        <v>70.865220000000008</v>
      </c>
      <c r="I23" s="1084">
        <v>1.8243530607896106</v>
      </c>
      <c r="J23" s="337">
        <f>Mining!B23</f>
        <v>56.849906400000002</v>
      </c>
      <c r="K23" s="366">
        <f>J23/$J$72*100</f>
        <v>3.9071477156472647</v>
      </c>
      <c r="L23" s="548">
        <v>38.336859999999994</v>
      </c>
      <c r="M23" s="1084">
        <v>2.2583006356416231</v>
      </c>
      <c r="O23" s="366"/>
      <c r="P23" s="548"/>
      <c r="Q23" s="1084"/>
      <c r="R23" s="337">
        <f>Ind!B15</f>
        <v>50.612411399999992</v>
      </c>
      <c r="S23" s="366">
        <f>R23/$J$72*100</f>
        <v>3.4784607417561118</v>
      </c>
      <c r="T23" s="548">
        <v>43.384999999999998</v>
      </c>
      <c r="U23" s="1084">
        <v>2.5556702629613333</v>
      </c>
      <c r="V23" s="337">
        <f>FinInd!B15</f>
        <v>8.7999999999999995E-2</v>
      </c>
      <c r="W23" s="366">
        <f>V23/$V$72*100</f>
        <v>1.3847364280094414</v>
      </c>
      <c r="X23" s="548">
        <v>14.20194</v>
      </c>
      <c r="Y23" s="1084">
        <v>4.8994816712014844</v>
      </c>
      <c r="AA23" s="366"/>
      <c r="AB23" s="548"/>
      <c r="AC23" s="574"/>
      <c r="AE23" s="366"/>
      <c r="AF23" s="548"/>
      <c r="AG23" s="1084"/>
    </row>
    <row r="24" spans="1:33">
      <c r="A24" s="490" t="s">
        <v>214</v>
      </c>
      <c r="B24" s="337">
        <f>'L Cap local'!B24</f>
        <v>44.011869099999998</v>
      </c>
      <c r="C24" s="366">
        <f>(B24/$B$72)*100</f>
        <v>1.2231502895198361</v>
      </c>
      <c r="D24" s="548">
        <v>36.806647999999996</v>
      </c>
      <c r="E24" s="1084">
        <v>1.0202579558323575</v>
      </c>
      <c r="F24" s="337">
        <f>'Growth local'!B24</f>
        <v>66.278000000000006</v>
      </c>
      <c r="G24" s="366">
        <f>(F24/$F$72)*100</f>
        <v>1.7625224455399862</v>
      </c>
      <c r="H24" s="548">
        <v>58.222000000000001</v>
      </c>
      <c r="I24" s="1084">
        <v>1.4988662125834464</v>
      </c>
      <c r="J24" s="337">
        <f>Mining!B24</f>
        <v>101.64298000000001</v>
      </c>
      <c r="K24" s="366">
        <f>J24/$J$72*100</f>
        <v>6.9856603513876774</v>
      </c>
      <c r="L24" s="548">
        <v>81.384216000000009</v>
      </c>
      <c r="M24" s="1084">
        <v>4.7940813807911029</v>
      </c>
      <c r="O24" s="366"/>
      <c r="P24" s="548"/>
      <c r="Q24" s="1084"/>
      <c r="R24" s="337">
        <f>Ind!B16</f>
        <v>31.2</v>
      </c>
      <c r="S24" s="366">
        <f>R24/$J$72*100</f>
        <v>2.1442956804620992</v>
      </c>
      <c r="T24" s="548">
        <v>29.3</v>
      </c>
      <c r="U24" s="1084">
        <v>1.7259683924113651</v>
      </c>
      <c r="V24" s="337">
        <f>FinInd!B16</f>
        <v>0.186</v>
      </c>
      <c r="W24" s="366">
        <f>V24/$V$72*100</f>
        <v>2.9268292682926833</v>
      </c>
      <c r="X24" s="548">
        <v>3.9706250000000001</v>
      </c>
      <c r="Y24" s="1084">
        <v>1.3698131671246598</v>
      </c>
      <c r="AA24" s="366"/>
      <c r="AB24" s="548"/>
      <c r="AC24" s="574"/>
      <c r="AE24" s="366"/>
      <c r="AF24" s="548"/>
      <c r="AG24" s="1084"/>
    </row>
    <row r="25" spans="1:33" ht="13.5" thickBot="1">
      <c r="A25" s="490" t="s">
        <v>215</v>
      </c>
      <c r="B25" s="337">
        <f>'L Cap local'!B25</f>
        <v>15.699988800000002</v>
      </c>
      <c r="C25" s="366">
        <f>(B25/$B$72)*100</f>
        <v>0.43632425159099153</v>
      </c>
      <c r="D25" s="548">
        <v>15.037422000000001</v>
      </c>
      <c r="E25" s="1084">
        <v>0.41682821621541094</v>
      </c>
      <c r="F25" s="337">
        <f>'Growth local'!B25</f>
        <v>32.577999999999996</v>
      </c>
      <c r="G25" s="366">
        <f>(F25/$F$72)*100</f>
        <v>0.86634262094211734</v>
      </c>
      <c r="H25" s="548">
        <v>19.109000000000002</v>
      </c>
      <c r="I25" s="1084">
        <v>0.49194178242343239</v>
      </c>
      <c r="J25" s="337">
        <f>Mining!B25</f>
        <v>117.82010603999998</v>
      </c>
      <c r="K25" s="366">
        <f>J25/$J$72*100</f>
        <v>8.0974725786268724</v>
      </c>
      <c r="L25" s="548">
        <v>99.046525200000005</v>
      </c>
      <c r="M25" s="1084">
        <v>5.8345109854394455</v>
      </c>
      <c r="O25" s="366"/>
      <c r="P25" s="548"/>
      <c r="Q25" s="1084"/>
      <c r="R25" s="337">
        <f>Ind!B17</f>
        <v>7.7</v>
      </c>
      <c r="S25" s="366">
        <f>R25/$J$72*100</f>
        <v>0.52920117754994112</v>
      </c>
      <c r="T25" s="548">
        <v>9.5399999999999991</v>
      </c>
      <c r="U25" s="1084">
        <v>0.56197059602745469</v>
      </c>
      <c r="V25" s="337">
        <f>FinInd!B17</f>
        <v>6.0999999999999999E-2</v>
      </c>
      <c r="W25" s="366">
        <f>V25/$V$72*100</f>
        <v>0.95987411487018104</v>
      </c>
      <c r="X25" s="548">
        <v>5.85792</v>
      </c>
      <c r="Y25" s="1084">
        <v>2.0209050081442816</v>
      </c>
      <c r="AA25" s="366"/>
      <c r="AB25" s="548"/>
      <c r="AC25" s="574"/>
      <c r="AE25" s="366"/>
      <c r="AF25" s="548"/>
      <c r="AG25" s="1084"/>
    </row>
    <row r="26" spans="1:33" ht="13.5" thickBot="1">
      <c r="A26" s="357" t="s">
        <v>216</v>
      </c>
      <c r="B26" s="355">
        <f t="shared" ref="B26:K26" si="6">SUM(B22:B25)</f>
        <v>75.417473900000005</v>
      </c>
      <c r="C26" s="365">
        <f t="shared" si="6"/>
        <v>2.0959551803183856</v>
      </c>
      <c r="D26" s="550">
        <v>68.071843999999999</v>
      </c>
      <c r="E26" s="1085">
        <v>1.8869102236416402</v>
      </c>
      <c r="F26" s="356">
        <f t="shared" si="6"/>
        <v>221.610061</v>
      </c>
      <c r="G26" s="365">
        <f t="shared" si="6"/>
        <v>5.8932482372730846</v>
      </c>
      <c r="H26" s="550">
        <v>183.79722000000001</v>
      </c>
      <c r="I26" s="1085">
        <v>4.7316726155880335</v>
      </c>
      <c r="J26" s="356">
        <f t="shared" si="6"/>
        <v>332.40929683999997</v>
      </c>
      <c r="K26" s="365">
        <f t="shared" si="6"/>
        <v>22.845635235879989</v>
      </c>
      <c r="L26" s="550">
        <v>302.58919120000002</v>
      </c>
      <c r="M26" s="1085">
        <v>17.824552214898269</v>
      </c>
      <c r="N26" s="356"/>
      <c r="O26" s="365"/>
      <c r="P26" s="550"/>
      <c r="Q26" s="1085"/>
      <c r="R26" s="356">
        <f>SUM(R22:R25)</f>
        <v>101.78412519999999</v>
      </c>
      <c r="S26" s="365">
        <f>SUM(S22:S25)</f>
        <v>6.9953608976273554</v>
      </c>
      <c r="T26" s="550">
        <v>94.424999999999997</v>
      </c>
      <c r="U26" s="1085">
        <v>5.5622718584792876</v>
      </c>
      <c r="V26" s="356">
        <f>SUM(V22:V25)</f>
        <v>0.41099999999999998</v>
      </c>
      <c r="W26" s="365">
        <f>SUM(W22:W25)</f>
        <v>6.4673485444531869</v>
      </c>
      <c r="X26" s="550">
        <v>27.515734999999999</v>
      </c>
      <c r="Y26" s="1085">
        <v>9.4925650511223942</v>
      </c>
      <c r="Z26" s="356"/>
      <c r="AA26" s="365"/>
      <c r="AB26" s="550"/>
      <c r="AC26" s="665"/>
      <c r="AD26" s="356"/>
      <c r="AE26" s="365"/>
      <c r="AF26" s="550"/>
      <c r="AG26" s="1085"/>
    </row>
    <row r="27" spans="1:33">
      <c r="A27" s="601" t="s">
        <v>217</v>
      </c>
      <c r="B27" s="337">
        <f>'L Cap local'!B27</f>
        <v>0</v>
      </c>
      <c r="C27" s="366">
        <f>(B27/$B$72)*100</f>
        <v>0</v>
      </c>
      <c r="D27" s="548">
        <v>0</v>
      </c>
      <c r="E27" s="1084">
        <v>0</v>
      </c>
      <c r="F27" s="337">
        <f>'Growth local'!B27</f>
        <v>0</v>
      </c>
      <c r="G27" s="366">
        <f>(F27/$F$72)*100</f>
        <v>0</v>
      </c>
      <c r="H27" s="548">
        <v>0</v>
      </c>
      <c r="I27" s="1084">
        <v>0</v>
      </c>
      <c r="K27" s="366"/>
      <c r="L27" s="548"/>
      <c r="M27" s="1084"/>
      <c r="O27" s="366"/>
      <c r="P27" s="548"/>
      <c r="Q27" s="1084"/>
      <c r="R27" s="337">
        <f>Ind!B19</f>
        <v>3.6</v>
      </c>
      <c r="S27" s="366"/>
      <c r="T27" s="548">
        <v>0</v>
      </c>
      <c r="U27" s="1084"/>
      <c r="V27" s="337">
        <f>FinInd!B19</f>
        <v>0</v>
      </c>
      <c r="W27" s="366">
        <f>V27/$V$72*100</f>
        <v>0</v>
      </c>
      <c r="X27" s="548">
        <v>0</v>
      </c>
      <c r="Y27" s="1084">
        <v>0</v>
      </c>
      <c r="AA27" s="366"/>
      <c r="AB27" s="548"/>
      <c r="AC27" s="574"/>
      <c r="AE27" s="366"/>
      <c r="AF27" s="548"/>
      <c r="AG27" s="1084"/>
    </row>
    <row r="28" spans="1:33">
      <c r="A28" s="490" t="s">
        <v>218</v>
      </c>
      <c r="B28" s="337">
        <f>'L Cap local'!B28</f>
        <v>0</v>
      </c>
      <c r="C28" s="366">
        <f>(B28/$B$72)*100</f>
        <v>0</v>
      </c>
      <c r="D28" s="548">
        <v>0.84609999999999996</v>
      </c>
      <c r="E28" s="1084">
        <v>2.3453378759993513E-2</v>
      </c>
      <c r="F28" s="337">
        <f>'Growth local'!B28</f>
        <v>9.363999999999999</v>
      </c>
      <c r="G28" s="366">
        <f>(F28/$F$72)*100</f>
        <v>0.24901566402179345</v>
      </c>
      <c r="H28" s="548">
        <v>0.36299999999999999</v>
      </c>
      <c r="I28" s="1084">
        <v>9.3450660432103164E-3</v>
      </c>
      <c r="K28" s="366"/>
      <c r="L28" s="548"/>
      <c r="M28" s="1084"/>
      <c r="O28" s="366"/>
      <c r="P28" s="548"/>
      <c r="Q28" s="1084"/>
      <c r="R28" s="337">
        <f>Ind!B20</f>
        <v>0.7</v>
      </c>
      <c r="S28" s="366"/>
      <c r="T28" s="548">
        <v>0.7</v>
      </c>
      <c r="U28" s="1084"/>
      <c r="V28" s="337">
        <f>FinInd!B20</f>
        <v>0</v>
      </c>
      <c r="W28" s="366">
        <f t="shared" ref="W28:W33" si="7">V28/$V$72*100</f>
        <v>0</v>
      </c>
      <c r="X28" s="548">
        <v>0</v>
      </c>
      <c r="Y28" s="1084">
        <v>0</v>
      </c>
      <c r="AA28" s="366"/>
      <c r="AB28" s="548"/>
      <c r="AC28" s="574"/>
      <c r="AE28" s="366"/>
      <c r="AF28" s="548"/>
      <c r="AG28" s="1084"/>
    </row>
    <row r="29" spans="1:33">
      <c r="A29" s="490" t="s">
        <v>219</v>
      </c>
      <c r="B29" s="337">
        <f>'L Cap local'!B29</f>
        <v>83.82642109999999</v>
      </c>
      <c r="C29" s="366">
        <f>(B29/$B$72)*100</f>
        <v>2.3296513721085454</v>
      </c>
      <c r="D29" s="548">
        <v>78.187999999999988</v>
      </c>
      <c r="E29" s="1084">
        <v>2.1673239315522665</v>
      </c>
      <c r="F29" s="337">
        <f>'Growth local'!B29</f>
        <v>119.53627999999999</v>
      </c>
      <c r="G29" s="366">
        <f>(F29/$F$72)*100</f>
        <v>3.1788131288866968</v>
      </c>
      <c r="H29" s="548">
        <v>109.36900000000001</v>
      </c>
      <c r="I29" s="1084">
        <v>2.8155937412668575</v>
      </c>
      <c r="K29" s="366"/>
      <c r="L29" s="548"/>
      <c r="M29" s="1084"/>
      <c r="O29" s="366"/>
      <c r="P29" s="548"/>
      <c r="Q29" s="1084"/>
      <c r="R29" s="337">
        <f>Ind!B21</f>
        <v>109.25316325</v>
      </c>
      <c r="S29" s="366"/>
      <c r="T29" s="548">
        <v>75.23</v>
      </c>
      <c r="U29" s="1084"/>
      <c r="V29" s="337">
        <f>FinInd!B21</f>
        <v>0.53200000000000003</v>
      </c>
      <c r="W29" s="366">
        <f t="shared" si="7"/>
        <v>8.3713611329661699</v>
      </c>
      <c r="X29" s="548">
        <v>35.932660999999996</v>
      </c>
      <c r="Y29" s="1084">
        <v>12.396293320982652</v>
      </c>
      <c r="AA29" s="366"/>
      <c r="AB29" s="548"/>
      <c r="AC29" s="574"/>
      <c r="AE29" s="366"/>
      <c r="AF29" s="548"/>
      <c r="AG29" s="1084"/>
    </row>
    <row r="30" spans="1:33" ht="13.5" thickBot="1">
      <c r="A30" s="490" t="s">
        <v>220</v>
      </c>
      <c r="B30" s="337">
        <f>'L Cap local'!B30</f>
        <v>0</v>
      </c>
      <c r="C30" s="366">
        <f>(B30/$B$72)*100</f>
        <v>0</v>
      </c>
      <c r="D30" s="548">
        <v>0.84609999999999996</v>
      </c>
      <c r="E30" s="1084">
        <v>2.3453378759993513E-2</v>
      </c>
      <c r="F30" s="337">
        <f>'Growth local'!B30</f>
        <v>49.520529999999994</v>
      </c>
      <c r="G30" s="366">
        <f>(F30/$F$72)*100</f>
        <v>1.3168931717920913</v>
      </c>
      <c r="H30" s="548">
        <v>62.899160000000002</v>
      </c>
      <c r="I30" s="1084">
        <v>1.6192749428717703</v>
      </c>
      <c r="K30" s="366"/>
      <c r="L30" s="548"/>
      <c r="M30" s="1084"/>
      <c r="O30" s="366"/>
      <c r="P30" s="548"/>
      <c r="Q30" s="1084"/>
      <c r="R30" s="337">
        <f>Ind!B22</f>
        <v>23.056435</v>
      </c>
      <c r="S30" s="366"/>
      <c r="T30" s="548">
        <v>24.241</v>
      </c>
      <c r="U30" s="1084"/>
      <c r="V30" s="337">
        <f>FinInd!B22</f>
        <v>3.4000000000000002E-2</v>
      </c>
      <c r="W30" s="366">
        <f t="shared" si="7"/>
        <v>0.53501180173092067</v>
      </c>
      <c r="X30" s="548">
        <v>2.0343</v>
      </c>
      <c r="Y30" s="1084">
        <v>0.70180662386442827</v>
      </c>
      <c r="AA30" s="366"/>
      <c r="AB30" s="548"/>
      <c r="AC30" s="574"/>
      <c r="AE30" s="366"/>
      <c r="AF30" s="548"/>
      <c r="AG30" s="1084"/>
    </row>
    <row r="31" spans="1:33" ht="13.5" thickBot="1">
      <c r="A31" s="357" t="s">
        <v>221</v>
      </c>
      <c r="B31" s="355">
        <f t="shared" ref="B31:G31" si="8">SUM(B27:B30)</f>
        <v>83.82642109999999</v>
      </c>
      <c r="C31" s="365">
        <f t="shared" si="8"/>
        <v>2.3296513721085454</v>
      </c>
      <c r="D31" s="550">
        <v>79.880200000000002</v>
      </c>
      <c r="E31" s="1085">
        <v>2.2142306890722536</v>
      </c>
      <c r="F31" s="356">
        <f t="shared" si="8"/>
        <v>178.42080999999996</v>
      </c>
      <c r="G31" s="365">
        <f t="shared" si="8"/>
        <v>4.7447219647005818</v>
      </c>
      <c r="H31" s="550">
        <v>172.63116000000002</v>
      </c>
      <c r="I31" s="1085">
        <v>4.444213750181838</v>
      </c>
      <c r="J31" s="356"/>
      <c r="K31" s="365"/>
      <c r="L31" s="550"/>
      <c r="M31" s="1085"/>
      <c r="N31" s="356"/>
      <c r="O31" s="365"/>
      <c r="P31" s="550"/>
      <c r="Q31" s="1085"/>
      <c r="R31" s="356">
        <f>SUM(R27:R30)</f>
        <v>136.60959825</v>
      </c>
      <c r="S31" s="365"/>
      <c r="T31" s="550">
        <v>100.17100000000001</v>
      </c>
      <c r="U31" s="1085"/>
      <c r="V31" s="356">
        <f>SUM(V27:V30)</f>
        <v>0.56600000000000006</v>
      </c>
      <c r="W31" s="365">
        <f>SUM(W27:W30)</f>
        <v>8.9063729346970906</v>
      </c>
      <c r="X31" s="550">
        <v>37.966960999999998</v>
      </c>
      <c r="Y31" s="1085">
        <v>13.09809994484708</v>
      </c>
      <c r="Z31" s="356"/>
      <c r="AA31" s="365"/>
      <c r="AB31" s="550"/>
      <c r="AC31" s="665"/>
      <c r="AD31" s="356"/>
      <c r="AE31" s="365"/>
      <c r="AF31" s="550"/>
      <c r="AG31" s="1085"/>
    </row>
    <row r="32" spans="1:33">
      <c r="A32" s="490" t="s">
        <v>222</v>
      </c>
      <c r="B32" s="337">
        <f>'L Cap local'!B32</f>
        <v>256.74895077999997</v>
      </c>
      <c r="C32" s="366">
        <f>(B32/$B$72)*100</f>
        <v>7.1354059689428446</v>
      </c>
      <c r="D32" s="548">
        <v>242.67800000000003</v>
      </c>
      <c r="E32" s="1084">
        <v>6.7268869527451907</v>
      </c>
      <c r="F32" s="337">
        <f>'Growth local'!B32</f>
        <v>127.939581</v>
      </c>
      <c r="G32" s="366">
        <f>(F32/$F$72)*100</f>
        <v>3.4022810462820416</v>
      </c>
      <c r="H32" s="548">
        <v>130.85404800000001</v>
      </c>
      <c r="I32" s="1084">
        <v>3.3687044644116058</v>
      </c>
      <c r="K32" s="366"/>
      <c r="L32" s="548"/>
      <c r="M32" s="1084"/>
      <c r="O32" s="366"/>
      <c r="P32" s="548"/>
      <c r="Q32" s="1084"/>
      <c r="R32" s="337">
        <f>Ind!B24</f>
        <v>99.233990000000006</v>
      </c>
      <c r="S32" s="366"/>
      <c r="T32" s="548">
        <v>80.613</v>
      </c>
      <c r="U32" s="1084"/>
      <c r="V32" s="337">
        <f>FinInd!B24</f>
        <v>0.72199999999999998</v>
      </c>
      <c r="W32" s="366">
        <f t="shared" si="7"/>
        <v>11.361132966168372</v>
      </c>
      <c r="X32" s="1360">
        <v>18.482139999999998</v>
      </c>
      <c r="Y32" s="1084">
        <v>6.3760941233789028</v>
      </c>
      <c r="AA32" s="366"/>
      <c r="AB32" s="548"/>
      <c r="AC32" s="574"/>
      <c r="AE32" s="366"/>
      <c r="AF32" s="548"/>
      <c r="AG32" s="1084"/>
    </row>
    <row r="33" spans="1:33" ht="13.5" thickBot="1">
      <c r="A33" s="490" t="s">
        <v>223</v>
      </c>
      <c r="B33" s="337">
        <f>'L Cap local'!B33</f>
        <v>0</v>
      </c>
      <c r="C33" s="366">
        <f>(B33/$B$72)*100</f>
        <v>0</v>
      </c>
      <c r="D33" s="548">
        <v>2.8560500000000002</v>
      </c>
      <c r="E33" s="1084">
        <v>7.9167973534427935E-2</v>
      </c>
      <c r="F33" s="337">
        <f>'Growth local'!B33</f>
        <v>14.547000000000001</v>
      </c>
      <c r="G33" s="366">
        <f>(F33/$F$72)*100</f>
        <v>0.38684652547255766</v>
      </c>
      <c r="H33" s="548">
        <v>14.218</v>
      </c>
      <c r="I33" s="1084">
        <v>0.36602795868419913</v>
      </c>
      <c r="K33" s="366"/>
      <c r="L33" s="548"/>
      <c r="M33" s="1084"/>
      <c r="O33" s="366"/>
      <c r="P33" s="548"/>
      <c r="Q33" s="1084"/>
      <c r="R33" s="337">
        <f>Ind!B25</f>
        <v>9.1</v>
      </c>
      <c r="S33" s="366"/>
      <c r="T33" s="548">
        <v>8.984</v>
      </c>
      <c r="U33" s="1084"/>
      <c r="V33" s="337">
        <f>FinInd!B25</f>
        <v>0</v>
      </c>
      <c r="W33" s="366">
        <f t="shared" si="7"/>
        <v>0</v>
      </c>
      <c r="X33" s="1360">
        <v>0</v>
      </c>
      <c r="Y33" s="1084">
        <v>0</v>
      </c>
      <c r="AA33" s="366"/>
      <c r="AB33" s="548"/>
      <c r="AC33" s="574"/>
      <c r="AE33" s="366"/>
      <c r="AF33" s="548"/>
      <c r="AG33" s="1084"/>
    </row>
    <row r="34" spans="1:33" ht="13.5" thickBot="1">
      <c r="A34" s="357" t="s">
        <v>224</v>
      </c>
      <c r="B34" s="355">
        <f t="shared" ref="B34:G34" si="9">SUM(B32:B33)</f>
        <v>256.74895077999997</v>
      </c>
      <c r="C34" s="1306">
        <f t="shared" si="9"/>
        <v>7.1354059689428446</v>
      </c>
      <c r="D34" s="550">
        <v>245.53405000000004</v>
      </c>
      <c r="E34" s="1085">
        <v>6.8060549262796188</v>
      </c>
      <c r="F34" s="356">
        <f t="shared" si="9"/>
        <v>142.486581</v>
      </c>
      <c r="G34" s="365">
        <f t="shared" si="9"/>
        <v>3.7891275717545994</v>
      </c>
      <c r="H34" s="550">
        <v>145.072048</v>
      </c>
      <c r="I34" s="1085">
        <v>3.7347324230958048</v>
      </c>
      <c r="J34" s="356"/>
      <c r="K34" s="365"/>
      <c r="L34" s="550"/>
      <c r="M34" s="1085"/>
      <c r="N34" s="356"/>
      <c r="O34" s="365"/>
      <c r="P34" s="550"/>
      <c r="Q34" s="1085"/>
      <c r="R34" s="356">
        <f>SUM(R32:R33)</f>
        <v>108.33399</v>
      </c>
      <c r="S34" s="365"/>
      <c r="T34" s="550">
        <v>89.596999999999994</v>
      </c>
      <c r="U34" s="1085"/>
      <c r="V34" s="356">
        <f>SUM(V32:V33)</f>
        <v>0.72199999999999998</v>
      </c>
      <c r="W34" s="365">
        <f>SUM(W32:W33)</f>
        <v>11.361132966168372</v>
      </c>
      <c r="X34" s="550">
        <v>18.482139999999998</v>
      </c>
      <c r="Y34" s="1085">
        <v>6.3760941233789028</v>
      </c>
      <c r="Z34" s="356"/>
      <c r="AA34" s="365"/>
      <c r="AB34" s="550"/>
      <c r="AC34" s="665"/>
      <c r="AD34" s="356"/>
      <c r="AE34" s="365"/>
      <c r="AF34" s="550"/>
      <c r="AG34" s="1085"/>
    </row>
    <row r="35" spans="1:33">
      <c r="A35" s="490" t="s">
        <v>225</v>
      </c>
      <c r="B35" s="337">
        <f>'L Cap local'!B35</f>
        <v>249.59611950000001</v>
      </c>
      <c r="C35" s="366">
        <f t="shared" ref="C35:C40" si="10">(B35/$B$72)*100</f>
        <v>6.9366189637570432</v>
      </c>
      <c r="D35" s="548">
        <v>207.99673399999998</v>
      </c>
      <c r="E35" s="1084">
        <v>5.7655432967067961</v>
      </c>
      <c r="F35" s="337">
        <f>'Growth local'!B35</f>
        <v>185.74477999999999</v>
      </c>
      <c r="G35" s="366">
        <f t="shared" ref="G35:G40" si="11">(F35/$F$72)*100</f>
        <v>4.9394873697439072</v>
      </c>
      <c r="H35" s="548">
        <v>183.37401</v>
      </c>
      <c r="I35" s="1084">
        <v>4.7207775042928626</v>
      </c>
      <c r="K35" s="366"/>
      <c r="L35" s="548"/>
      <c r="M35" s="1084"/>
      <c r="O35" s="366"/>
      <c r="P35" s="548"/>
      <c r="Q35" s="1084"/>
      <c r="R35" s="337">
        <f>Ind!B27</f>
        <v>89.203396700000013</v>
      </c>
      <c r="S35" s="366"/>
      <c r="T35" s="548">
        <v>64.728753999999995</v>
      </c>
      <c r="U35" s="1084"/>
      <c r="V35" s="337">
        <f>FinInd!B27</f>
        <v>0.65200000000000002</v>
      </c>
      <c r="W35" s="366">
        <f t="shared" ref="W35:W40" si="12">V35/$V$72*100</f>
        <v>10.259638080251772</v>
      </c>
      <c r="X35" s="548">
        <v>15.438182000000001</v>
      </c>
      <c r="Y35" s="1084">
        <v>5.3259688286017735</v>
      </c>
      <c r="AA35" s="366"/>
      <c r="AB35" s="548"/>
      <c r="AC35" s="574"/>
      <c r="AE35" s="366"/>
      <c r="AF35" s="548"/>
      <c r="AG35" s="1084"/>
    </row>
    <row r="36" spans="1:33">
      <c r="A36" s="490" t="s">
        <v>226</v>
      </c>
      <c r="B36" s="337">
        <f>'L Cap local'!B36</f>
        <v>8.3837339999999987</v>
      </c>
      <c r="C36" s="366">
        <f t="shared" si="10"/>
        <v>0.23299548233358924</v>
      </c>
      <c r="D36" s="548">
        <v>55.941154000000012</v>
      </c>
      <c r="E36" s="1084">
        <v>1.5506548552572113</v>
      </c>
      <c r="F36" s="337">
        <f>'Growth local'!B36</f>
        <v>73.888896619999997</v>
      </c>
      <c r="G36" s="366">
        <f t="shared" si="11"/>
        <v>1.9649180537875857</v>
      </c>
      <c r="H36" s="548">
        <v>84.91</v>
      </c>
      <c r="I36" s="1084">
        <v>2.1859216466363307</v>
      </c>
      <c r="K36" s="366"/>
      <c r="L36" s="548"/>
      <c r="M36" s="1084"/>
      <c r="O36" s="366"/>
      <c r="P36" s="548"/>
      <c r="Q36" s="1084"/>
      <c r="R36" s="337">
        <f>Ind!B28</f>
        <v>20.0189351</v>
      </c>
      <c r="S36" s="366"/>
      <c r="T36" s="548">
        <v>29.965486000000002</v>
      </c>
      <c r="U36" s="1084"/>
      <c r="V36" s="337">
        <f>FinInd!B28</f>
        <v>5.5E-2</v>
      </c>
      <c r="W36" s="366">
        <f t="shared" si="12"/>
        <v>0.86546026750590099</v>
      </c>
      <c r="X36" s="548">
        <v>3.15496</v>
      </c>
      <c r="Y36" s="1084">
        <v>1.0884195182752381</v>
      </c>
      <c r="AA36" s="366"/>
      <c r="AB36" s="548"/>
      <c r="AC36" s="574"/>
      <c r="AE36" s="366"/>
      <c r="AF36" s="548"/>
      <c r="AG36" s="1084"/>
    </row>
    <row r="37" spans="1:33">
      <c r="A37" s="490" t="s">
        <v>227</v>
      </c>
      <c r="B37" s="337">
        <f>'L Cap local'!B37</f>
        <v>120.36052800000002</v>
      </c>
      <c r="C37" s="366">
        <f t="shared" si="10"/>
        <v>3.3449843799058367</v>
      </c>
      <c r="D37" s="548">
        <v>82.946000000000012</v>
      </c>
      <c r="E37" s="1084">
        <v>2.2992128053733865</v>
      </c>
      <c r="F37" s="337">
        <f>'Growth local'!B37</f>
        <v>148.64996471000001</v>
      </c>
      <c r="G37" s="366">
        <f t="shared" si="11"/>
        <v>3.953029652827512</v>
      </c>
      <c r="H37" s="548">
        <v>133.155</v>
      </c>
      <c r="I37" s="1084">
        <v>3.4279401349412391</v>
      </c>
      <c r="K37" s="366"/>
      <c r="L37" s="548"/>
      <c r="M37" s="1084"/>
      <c r="O37" s="366"/>
      <c r="P37" s="548"/>
      <c r="Q37" s="1084"/>
      <c r="R37" s="337">
        <f>Ind!B29</f>
        <v>78.822895200000005</v>
      </c>
      <c r="S37" s="366"/>
      <c r="T37" s="548">
        <v>68.100143000000003</v>
      </c>
      <c r="U37" s="1084"/>
      <c r="V37" s="337">
        <f>FinInd!B29</f>
        <v>0.214</v>
      </c>
      <c r="W37" s="366">
        <f t="shared" si="12"/>
        <v>3.3674272226593236</v>
      </c>
      <c r="X37" s="548">
        <v>0.2313615</v>
      </c>
      <c r="Y37" s="1084">
        <v>7.981666086968979E-2</v>
      </c>
      <c r="AA37" s="366"/>
      <c r="AB37" s="548"/>
      <c r="AC37" s="574"/>
      <c r="AE37" s="366"/>
      <c r="AF37" s="548"/>
      <c r="AG37" s="1084"/>
    </row>
    <row r="38" spans="1:33">
      <c r="A38" s="490" t="s">
        <v>228</v>
      </c>
      <c r="B38" s="337">
        <f>'L Cap local'!B38</f>
        <v>3.3380000000000001</v>
      </c>
      <c r="C38" s="366">
        <f t="shared" si="10"/>
        <v>9.2767604510057333E-2</v>
      </c>
      <c r="D38" s="548">
        <v>0</v>
      </c>
      <c r="E38" s="1084">
        <v>0</v>
      </c>
      <c r="F38" s="337">
        <f>'Growth local'!B38</f>
        <v>2.7403455999999999</v>
      </c>
      <c r="G38" s="366">
        <f t="shared" si="11"/>
        <v>7.2873662882656995E-2</v>
      </c>
      <c r="H38" s="548">
        <v>0</v>
      </c>
      <c r="I38" s="1084">
        <v>0</v>
      </c>
      <c r="K38" s="366"/>
      <c r="L38" s="548"/>
      <c r="M38" s="1084"/>
      <c r="O38" s="366"/>
      <c r="P38" s="548"/>
      <c r="Q38" s="1084"/>
      <c r="R38" s="337">
        <f>Ind!B30</f>
        <v>0</v>
      </c>
      <c r="S38" s="366"/>
      <c r="T38" s="548">
        <v>0</v>
      </c>
      <c r="U38" s="1084"/>
      <c r="V38" s="337">
        <f>FinInd!B30</f>
        <v>0</v>
      </c>
      <c r="W38" s="366">
        <f t="shared" si="12"/>
        <v>0</v>
      </c>
      <c r="X38" s="548">
        <v>0</v>
      </c>
      <c r="Y38" s="1084">
        <v>0</v>
      </c>
      <c r="AA38" s="366"/>
      <c r="AB38" s="548"/>
      <c r="AC38" s="574"/>
      <c r="AE38" s="366"/>
      <c r="AF38" s="548"/>
      <c r="AG38" s="1084"/>
    </row>
    <row r="39" spans="1:33">
      <c r="A39" s="490" t="s">
        <v>229</v>
      </c>
      <c r="B39" s="337">
        <f>'L Cap local'!B39</f>
        <v>0</v>
      </c>
      <c r="C39" s="366">
        <f t="shared" si="10"/>
        <v>0</v>
      </c>
      <c r="D39" s="548">
        <v>0</v>
      </c>
      <c r="E39" s="1084">
        <v>0</v>
      </c>
      <c r="F39" s="337">
        <f>'Growth local'!B39</f>
        <v>34.317979999999999</v>
      </c>
      <c r="G39" s="366">
        <f t="shared" si="11"/>
        <v>0.91261368833688905</v>
      </c>
      <c r="H39" s="548">
        <v>38.533906799999997</v>
      </c>
      <c r="I39" s="1084">
        <v>0.99201626432206913</v>
      </c>
      <c r="K39" s="366"/>
      <c r="L39" s="548"/>
      <c r="M39" s="1084"/>
      <c r="O39" s="366"/>
      <c r="P39" s="548"/>
      <c r="Q39" s="1084"/>
      <c r="R39" s="337">
        <f>Ind!B31</f>
        <v>22.607363999999997</v>
      </c>
      <c r="S39" s="366"/>
      <c r="T39" s="548">
        <v>23.607390000000002</v>
      </c>
      <c r="U39" s="1084"/>
      <c r="V39" s="337">
        <f>FinInd!B31</f>
        <v>4.4999999999999998E-2</v>
      </c>
      <c r="W39" s="366">
        <f t="shared" si="12"/>
        <v>0.70810385523210073</v>
      </c>
      <c r="X39" s="548">
        <v>4.4999999999999998E-2</v>
      </c>
      <c r="Y39" s="1084">
        <v>1.55244054829176E-2</v>
      </c>
      <c r="AA39" s="366"/>
      <c r="AB39" s="548"/>
      <c r="AC39" s="574"/>
      <c r="AE39" s="366"/>
      <c r="AF39" s="548"/>
      <c r="AG39" s="1084"/>
    </row>
    <row r="40" spans="1:33" ht="13.5" thickBot="1">
      <c r="A40" s="490" t="s">
        <v>230</v>
      </c>
      <c r="B40" s="337">
        <f>'L Cap local'!B40</f>
        <v>0</v>
      </c>
      <c r="C40" s="366">
        <f t="shared" si="10"/>
        <v>0</v>
      </c>
      <c r="D40" s="548">
        <v>0</v>
      </c>
      <c r="E40" s="1084">
        <v>0</v>
      </c>
      <c r="F40" s="337">
        <f>'Growth local'!B40</f>
        <v>0</v>
      </c>
      <c r="G40" s="366">
        <f t="shared" si="11"/>
        <v>0</v>
      </c>
      <c r="H40" s="548">
        <v>0</v>
      </c>
      <c r="I40" s="1084">
        <v>0</v>
      </c>
      <c r="K40" s="366"/>
      <c r="L40" s="548"/>
      <c r="M40" s="1084"/>
      <c r="O40" s="366"/>
      <c r="P40" s="548"/>
      <c r="Q40" s="1084"/>
      <c r="R40" s="337">
        <f>Ind!B32</f>
        <v>0</v>
      </c>
      <c r="S40" s="366"/>
      <c r="T40" s="548">
        <v>0</v>
      </c>
      <c r="U40" s="1084"/>
      <c r="V40" s="337">
        <f>FinInd!B32</f>
        <v>0</v>
      </c>
      <c r="W40" s="366">
        <f t="shared" si="12"/>
        <v>0</v>
      </c>
      <c r="X40" s="548">
        <v>0</v>
      </c>
      <c r="Y40" s="1084">
        <v>0</v>
      </c>
      <c r="AA40" s="366"/>
      <c r="AB40" s="548"/>
      <c r="AC40" s="574"/>
      <c r="AE40" s="366"/>
      <c r="AF40" s="548"/>
      <c r="AG40" s="1084"/>
    </row>
    <row r="41" spans="1:33" ht="13.5" thickBot="1">
      <c r="A41" s="357" t="s">
        <v>231</v>
      </c>
      <c r="B41" s="355">
        <f t="shared" ref="B41:G41" si="13">SUM(B35:B40)</f>
        <v>381.67838150000006</v>
      </c>
      <c r="C41" s="365">
        <f t="shared" si="13"/>
        <v>10.607366430506525</v>
      </c>
      <c r="D41" s="550">
        <v>346.88388800000001</v>
      </c>
      <c r="E41" s="1085">
        <v>9.615410957337394</v>
      </c>
      <c r="F41" s="356">
        <f t="shared" si="13"/>
        <v>445.34196692999996</v>
      </c>
      <c r="G41" s="365">
        <f t="shared" si="13"/>
        <v>11.84292242757855</v>
      </c>
      <c r="H41" s="550">
        <v>439.97291679999995</v>
      </c>
      <c r="I41" s="1085">
        <v>11.326655550192502</v>
      </c>
      <c r="J41" s="356"/>
      <c r="K41" s="365"/>
      <c r="L41" s="550"/>
      <c r="M41" s="1085"/>
      <c r="N41" s="356"/>
      <c r="O41" s="365"/>
      <c r="P41" s="550"/>
      <c r="Q41" s="1085"/>
      <c r="R41" s="356">
        <f>SUM(R35:R40)</f>
        <v>210.652591</v>
      </c>
      <c r="S41" s="365"/>
      <c r="T41" s="550">
        <v>186.40177299999999</v>
      </c>
      <c r="U41" s="1085"/>
      <c r="V41" s="356">
        <f>SUM(V35:V40)</f>
        <v>0.96600000000000008</v>
      </c>
      <c r="W41" s="365">
        <f>SUM(W35:W40)</f>
        <v>15.200629425649097</v>
      </c>
      <c r="X41" s="550">
        <v>18.8695035</v>
      </c>
      <c r="Y41" s="1085">
        <v>6.5097294132296186</v>
      </c>
      <c r="Z41" s="356"/>
      <c r="AA41" s="365"/>
      <c r="AB41" s="550"/>
      <c r="AC41" s="665"/>
      <c r="AD41" s="356"/>
      <c r="AE41" s="365"/>
      <c r="AF41" s="550"/>
      <c r="AG41" s="1085"/>
    </row>
    <row r="42" spans="1:33">
      <c r="A42" s="490" t="s">
        <v>232</v>
      </c>
      <c r="B42" s="337">
        <f>'L Cap local'!B42</f>
        <v>31.530889700000003</v>
      </c>
      <c r="C42" s="366">
        <f>(B42/$B$72)*100</f>
        <v>0.87628673023961678</v>
      </c>
      <c r="D42" s="548">
        <v>30.940682000000002</v>
      </c>
      <c r="E42" s="1084">
        <v>0.85765693657784381</v>
      </c>
      <c r="F42" s="337">
        <f>'Growth local'!B42</f>
        <v>279.41669905000003</v>
      </c>
      <c r="G42" s="366">
        <f>(F42/$F$72)*100</f>
        <v>7.4304928292090349</v>
      </c>
      <c r="H42" s="548">
        <v>257.44742500000001</v>
      </c>
      <c r="I42" s="1084">
        <v>6.6277222845163495</v>
      </c>
      <c r="K42" s="366"/>
      <c r="L42" s="548"/>
      <c r="M42" s="1084"/>
      <c r="O42" s="366"/>
      <c r="P42" s="548"/>
      <c r="Q42" s="1084"/>
      <c r="R42" s="337">
        <f>Ind!B34</f>
        <v>198.86625839999999</v>
      </c>
      <c r="S42" s="366"/>
      <c r="T42" s="548">
        <v>152.16716600000001</v>
      </c>
      <c r="U42" s="1084"/>
      <c r="V42" s="337">
        <f>FinInd!B34</f>
        <v>0.42699999999999999</v>
      </c>
      <c r="W42" s="366">
        <f>V42/$V$72*100</f>
        <v>6.7191188040912673</v>
      </c>
      <c r="X42" s="548">
        <v>30.424700250000001</v>
      </c>
      <c r="Y42" s="1084">
        <v>10.496119630604989</v>
      </c>
      <c r="AA42" s="366"/>
      <c r="AB42" s="548"/>
      <c r="AC42" s="574"/>
      <c r="AE42" s="366"/>
      <c r="AF42" s="548"/>
      <c r="AG42" s="1084"/>
    </row>
    <row r="43" spans="1:33">
      <c r="A43" s="490" t="s">
        <v>233</v>
      </c>
      <c r="B43" s="337">
        <f>'L Cap local'!B43</f>
        <v>98.63483844999999</v>
      </c>
      <c r="C43" s="366">
        <f>(B43/$B$72)*100</f>
        <v>2.7411976285928685</v>
      </c>
      <c r="D43" s="548">
        <v>52.936686000000002</v>
      </c>
      <c r="E43" s="1084">
        <v>1.4673728247923956</v>
      </c>
      <c r="F43" s="337">
        <f>'Growth local'!B43</f>
        <v>139.34237155</v>
      </c>
      <c r="G43" s="366">
        <f>(F43/$F$72)*100</f>
        <v>3.7055140087456979</v>
      </c>
      <c r="H43" s="548">
        <v>105.8725975</v>
      </c>
      <c r="I43" s="1084">
        <v>2.7255824126824337</v>
      </c>
      <c r="K43" s="366"/>
      <c r="L43" s="548"/>
      <c r="M43" s="1084"/>
      <c r="O43" s="366"/>
      <c r="P43" s="548"/>
      <c r="Q43" s="1084"/>
      <c r="R43" s="337">
        <f>Ind!B35</f>
        <v>76.147212710000005</v>
      </c>
      <c r="S43" s="366"/>
      <c r="T43" s="548">
        <v>66.711253999999997</v>
      </c>
      <c r="U43" s="1084"/>
      <c r="V43" s="337">
        <f>FinInd!B35</f>
        <v>0.22500000000000001</v>
      </c>
      <c r="W43" s="366">
        <f>V43/$V$72*100</f>
        <v>3.540519276160504</v>
      </c>
      <c r="X43" s="548">
        <v>8.0144746999999992</v>
      </c>
      <c r="Y43" s="1084">
        <v>2.764887888341875</v>
      </c>
      <c r="AA43" s="366"/>
      <c r="AB43" s="548"/>
      <c r="AC43" s="574"/>
      <c r="AE43" s="366"/>
      <c r="AF43" s="548"/>
      <c r="AG43" s="1084"/>
    </row>
    <row r="44" spans="1:33">
      <c r="A44" s="490" t="s">
        <v>234</v>
      </c>
      <c r="B44" s="337">
        <f>'L Cap local'!B44</f>
        <v>0</v>
      </c>
      <c r="C44" s="366">
        <f>(B44/$B$72)*100</f>
        <v>0</v>
      </c>
      <c r="D44" s="548">
        <v>0</v>
      </c>
      <c r="E44" s="1084">
        <v>0</v>
      </c>
      <c r="F44" s="337">
        <f>'Growth local'!B44</f>
        <v>25.96716</v>
      </c>
      <c r="G44" s="366">
        <f>(F44/$F$72)*100</f>
        <v>0.69054139151646254</v>
      </c>
      <c r="H44" s="548">
        <v>20.826365499999998</v>
      </c>
      <c r="I44" s="1084">
        <v>0.53615361167365516</v>
      </c>
      <c r="K44" s="366"/>
      <c r="L44" s="548"/>
      <c r="M44" s="1084"/>
      <c r="O44" s="366"/>
      <c r="P44" s="548"/>
      <c r="Q44" s="1084"/>
      <c r="R44" s="337">
        <f>Ind!B36</f>
        <v>13.004638040000001</v>
      </c>
      <c r="S44" s="366"/>
      <c r="T44" s="548">
        <v>3.6273</v>
      </c>
      <c r="U44" s="1084"/>
      <c r="V44" s="337">
        <f>FinInd!B36</f>
        <v>3.5999999999999997E-2</v>
      </c>
      <c r="W44" s="366">
        <f>V44/$V$72*100</f>
        <v>0.56648308418568061</v>
      </c>
      <c r="X44" s="548">
        <v>3.2399999999999998E-2</v>
      </c>
      <c r="Y44" s="1084">
        <v>1.1177571947700672E-2</v>
      </c>
      <c r="AA44" s="366"/>
      <c r="AB44" s="548"/>
      <c r="AC44" s="574"/>
      <c r="AE44" s="366"/>
      <c r="AF44" s="548"/>
      <c r="AG44" s="1084"/>
    </row>
    <row r="45" spans="1:33">
      <c r="A45" s="490" t="s">
        <v>235</v>
      </c>
      <c r="B45" s="337">
        <f>'L Cap local'!B45</f>
        <v>0</v>
      </c>
      <c r="C45" s="366">
        <f>(B45/$B$72)*100</f>
        <v>0</v>
      </c>
      <c r="D45" s="548">
        <v>46.917000000000002</v>
      </c>
      <c r="E45" s="1084">
        <v>1.3005107803836613</v>
      </c>
      <c r="F45" s="337">
        <f>'Growth local'!B45</f>
        <v>59.780879999999996</v>
      </c>
      <c r="G45" s="366">
        <f>(F45/$F$72)*100</f>
        <v>1.589745357647069</v>
      </c>
      <c r="H45" s="548">
        <v>40.677999999999997</v>
      </c>
      <c r="I45" s="1084">
        <v>1.047213764478538</v>
      </c>
      <c r="K45" s="366"/>
      <c r="L45" s="548"/>
      <c r="M45" s="1084"/>
      <c r="O45" s="366"/>
      <c r="P45" s="548"/>
      <c r="Q45" s="1084"/>
      <c r="R45" s="337">
        <f>Ind!B37</f>
        <v>28.388085700000001</v>
      </c>
      <c r="S45" s="366"/>
      <c r="T45" s="548">
        <v>11.054400000000001</v>
      </c>
      <c r="U45" s="1084"/>
      <c r="V45" s="337">
        <f>FinInd!B37</f>
        <v>3.2000000000000001E-2</v>
      </c>
      <c r="W45" s="366">
        <f>V45/$V$72*100</f>
        <v>0.50354051927616061</v>
      </c>
      <c r="X45" s="548">
        <v>8.1482749999999999</v>
      </c>
      <c r="Y45" s="1084">
        <v>2.8110472241404536</v>
      </c>
      <c r="AA45" s="366"/>
      <c r="AB45" s="548"/>
      <c r="AC45" s="574"/>
      <c r="AE45" s="366"/>
      <c r="AF45" s="548"/>
      <c r="AG45" s="1084"/>
    </row>
    <row r="46" spans="1:33" ht="13.5" thickBot="1">
      <c r="A46" s="490" t="s">
        <v>236</v>
      </c>
      <c r="B46" s="337">
        <f>'L Cap local'!B46</f>
        <v>49.2622286</v>
      </c>
      <c r="C46" s="366">
        <f>(B46/$B$72)*100</f>
        <v>1.3690649910272124</v>
      </c>
      <c r="D46" s="548">
        <v>42.758524000000001</v>
      </c>
      <c r="E46" s="1084">
        <v>1.1852403481742972</v>
      </c>
      <c r="F46" s="337">
        <f>'Growth local'!B46</f>
        <v>86.302093049999996</v>
      </c>
      <c r="G46" s="366">
        <f>(F46/$F$72)*100</f>
        <v>2.2950206116313923</v>
      </c>
      <c r="H46" s="548">
        <v>89.274134599999996</v>
      </c>
      <c r="I46" s="1084">
        <v>2.2982718561637663</v>
      </c>
      <c r="K46" s="366"/>
      <c r="L46" s="548"/>
      <c r="M46" s="1084"/>
      <c r="O46" s="366"/>
      <c r="P46" s="548"/>
      <c r="Q46" s="1084"/>
      <c r="R46" s="337">
        <f>Ind!B38</f>
        <v>49.725248949999994</v>
      </c>
      <c r="S46" s="366"/>
      <c r="T46" s="548">
        <v>56.368876999999998</v>
      </c>
      <c r="U46" s="1084"/>
      <c r="V46" s="337">
        <f>FinInd!B38</f>
        <v>0.11799999999999999</v>
      </c>
      <c r="W46" s="366">
        <f>V46/$V$72*100</f>
        <v>1.856805664830842</v>
      </c>
      <c r="X46" s="548">
        <v>10.1408</v>
      </c>
      <c r="Y46" s="1084">
        <v>3.4984420249149073</v>
      </c>
      <c r="AA46" s="366"/>
      <c r="AB46" s="548"/>
      <c r="AC46" s="574"/>
      <c r="AE46" s="366"/>
      <c r="AF46" s="548"/>
      <c r="AG46" s="1084"/>
    </row>
    <row r="47" spans="1:33" ht="13.5" thickBot="1">
      <c r="A47" s="357" t="s">
        <v>237</v>
      </c>
      <c r="B47" s="355">
        <f t="shared" ref="B47:G47" si="14">SUM(B42:B46)</f>
        <v>179.42795675000002</v>
      </c>
      <c r="C47" s="365">
        <f t="shared" si="14"/>
        <v>4.9865493498596978</v>
      </c>
      <c r="D47" s="550">
        <v>173.55289200000001</v>
      </c>
      <c r="E47" s="1085">
        <v>4.8107808899281981</v>
      </c>
      <c r="F47" s="356">
        <f t="shared" si="14"/>
        <v>590.80920364999997</v>
      </c>
      <c r="G47" s="365">
        <f t="shared" si="14"/>
        <v>15.711314198749657</v>
      </c>
      <c r="H47" s="550">
        <v>514.09852260000002</v>
      </c>
      <c r="I47" s="1085">
        <v>13.234943929514742</v>
      </c>
      <c r="J47" s="356"/>
      <c r="K47" s="365"/>
      <c r="L47" s="550"/>
      <c r="M47" s="1085"/>
      <c r="N47" s="356"/>
      <c r="O47" s="365"/>
      <c r="P47" s="550"/>
      <c r="Q47" s="1085"/>
      <c r="R47" s="356">
        <f>SUM(R42:R46)</f>
        <v>366.13144379999994</v>
      </c>
      <c r="S47" s="365"/>
      <c r="T47" s="550">
        <v>289.92899699999998</v>
      </c>
      <c r="U47" s="1085"/>
      <c r="V47" s="356">
        <f>SUM(V42:V46)</f>
        <v>0.83800000000000008</v>
      </c>
      <c r="W47" s="365">
        <f>SUM(W42:W46)</f>
        <v>13.186467348544456</v>
      </c>
      <c r="X47" s="550">
        <v>56.760649950000001</v>
      </c>
      <c r="Y47" s="1085">
        <v>19.581674339949924</v>
      </c>
      <c r="Z47" s="356"/>
      <c r="AA47" s="365"/>
      <c r="AB47" s="550"/>
      <c r="AC47" s="665"/>
      <c r="AD47" s="356"/>
      <c r="AE47" s="365"/>
      <c r="AF47" s="550"/>
      <c r="AG47" s="1085"/>
    </row>
    <row r="48" spans="1:33">
      <c r="A48" s="490" t="s">
        <v>238</v>
      </c>
      <c r="B48" s="337">
        <f>'L Cap local'!B48</f>
        <v>5.5573144600000006</v>
      </c>
      <c r="C48" s="366">
        <f>(B48/$B$72)*100</f>
        <v>0.15444540142699306</v>
      </c>
      <c r="D48" s="548">
        <v>5.3795480000000007</v>
      </c>
      <c r="E48" s="1084">
        <v>0.14911780735322727</v>
      </c>
      <c r="F48" s="337">
        <f>'Growth local'!B48</f>
        <v>27.401897999999999</v>
      </c>
      <c r="G48" s="366">
        <f>(F48/$F$72)*100</f>
        <v>0.72869519713022801</v>
      </c>
      <c r="H48" s="548">
        <v>56.255400000000009</v>
      </c>
      <c r="I48" s="1084">
        <v>1.4482380944551343</v>
      </c>
      <c r="K48" s="366"/>
      <c r="L48" s="548"/>
      <c r="M48" s="1084"/>
      <c r="O48" s="366"/>
      <c r="P48" s="548"/>
      <c r="Q48" s="1084"/>
      <c r="R48" s="337">
        <f>Ind!B40</f>
        <v>28.136301329999998</v>
      </c>
      <c r="S48" s="366"/>
      <c r="T48" s="548">
        <v>17.2712</v>
      </c>
      <c r="U48" s="1084"/>
      <c r="V48" s="337">
        <f>FinInd!B40</f>
        <v>7.9000000000000001E-2</v>
      </c>
      <c r="W48" s="366">
        <f>V48/$V$72*100</f>
        <v>1.2431156569630213</v>
      </c>
      <c r="X48" s="548">
        <v>9.9748699999999996E-2</v>
      </c>
      <c r="Y48" s="1084">
        <v>3.4411983670975616E-2</v>
      </c>
      <c r="AA48" s="366"/>
      <c r="AB48" s="548"/>
      <c r="AC48" s="574"/>
      <c r="AE48" s="366"/>
      <c r="AF48" s="548"/>
      <c r="AG48" s="1084"/>
    </row>
    <row r="49" spans="1:33" ht="13.5" thickBot="1">
      <c r="A49" s="490" t="s">
        <v>239</v>
      </c>
      <c r="B49" s="337">
        <f>'L Cap local'!B49</f>
        <v>149.68331435000002</v>
      </c>
      <c r="C49" s="366">
        <f>(B49/$B$72)*100</f>
        <v>4.1599048853730949</v>
      </c>
      <c r="D49" s="548">
        <v>147.8082</v>
      </c>
      <c r="E49" s="1084">
        <v>4.0971536442889409</v>
      </c>
      <c r="F49" s="337">
        <f>'Growth local'!B49</f>
        <v>290.95750820000006</v>
      </c>
      <c r="G49" s="366">
        <f>(F49/$F$72)*100</f>
        <v>7.73739610279255</v>
      </c>
      <c r="H49" s="548">
        <v>321.41321696000006</v>
      </c>
      <c r="I49" s="1084">
        <v>8.2744565830630492</v>
      </c>
      <c r="K49" s="366"/>
      <c r="L49" s="548"/>
      <c r="M49" s="1084"/>
      <c r="O49" s="366"/>
      <c r="P49" s="548"/>
      <c r="Q49" s="1084"/>
      <c r="R49" s="337">
        <f>Ind!B41</f>
        <v>123.688119</v>
      </c>
      <c r="S49" s="366"/>
      <c r="T49" s="548">
        <v>101.90624000000001</v>
      </c>
      <c r="U49" s="1084"/>
      <c r="V49" s="337">
        <f>FinInd!B41</f>
        <v>0.38100000000000001</v>
      </c>
      <c r="W49" s="366">
        <f>V49/$V$72*100</f>
        <v>5.9952793076317867</v>
      </c>
      <c r="X49" s="548">
        <v>28.946850000000001</v>
      </c>
      <c r="Y49" s="1084">
        <v>9.9862808189598535</v>
      </c>
      <c r="AA49" s="366"/>
      <c r="AB49" s="548"/>
      <c r="AC49" s="574"/>
      <c r="AE49" s="366"/>
      <c r="AF49" s="548"/>
      <c r="AG49" s="1084"/>
    </row>
    <row r="50" spans="1:33" ht="13.5" thickBot="1">
      <c r="A50" s="357" t="s">
        <v>240</v>
      </c>
      <c r="B50" s="355">
        <f t="shared" ref="B50:G50" si="15">SUM(B48:B49)</f>
        <v>155.24062881000003</v>
      </c>
      <c r="C50" s="365">
        <f t="shared" si="15"/>
        <v>4.3143502868000878</v>
      </c>
      <c r="D50" s="550">
        <v>153.187748</v>
      </c>
      <c r="E50" s="1085">
        <v>4.2462714516421682</v>
      </c>
      <c r="F50" s="356">
        <f t="shared" si="15"/>
        <v>318.35940620000008</v>
      </c>
      <c r="G50" s="365">
        <f t="shared" si="15"/>
        <v>8.4660912999227786</v>
      </c>
      <c r="H50" s="550">
        <v>377.66861696000007</v>
      </c>
      <c r="I50" s="1085">
        <v>9.7226946775181844</v>
      </c>
      <c r="J50" s="356"/>
      <c r="K50" s="365"/>
      <c r="L50" s="550"/>
      <c r="M50" s="1085"/>
      <c r="N50" s="356"/>
      <c r="O50" s="365"/>
      <c r="P50" s="550"/>
      <c r="Q50" s="1085"/>
      <c r="R50" s="356">
        <f>SUM(R48:R49)</f>
        <v>151.82442033000001</v>
      </c>
      <c r="S50" s="365"/>
      <c r="T50" s="550">
        <v>119.17744000000002</v>
      </c>
      <c r="U50" s="1085"/>
      <c r="V50" s="356">
        <f>SUM(V48:V49)</f>
        <v>0.46</v>
      </c>
      <c r="W50" s="365">
        <f>SUM(W48:W49)</f>
        <v>7.238394964594808</v>
      </c>
      <c r="X50" s="550">
        <v>29.046598700000001</v>
      </c>
      <c r="Y50" s="1085">
        <v>10.02069280263083</v>
      </c>
      <c r="Z50" s="356"/>
      <c r="AA50" s="365"/>
      <c r="AB50" s="550"/>
      <c r="AC50" s="665"/>
      <c r="AD50" s="356"/>
      <c r="AE50" s="365"/>
      <c r="AF50" s="550"/>
      <c r="AG50" s="1085"/>
    </row>
    <row r="51" spans="1:33">
      <c r="A51" s="490" t="s">
        <v>241</v>
      </c>
      <c r="B51" s="337">
        <f>'L Cap local'!B51</f>
        <v>0</v>
      </c>
      <c r="C51" s="366">
        <f>(B51/$B$72)*100</f>
        <v>0</v>
      </c>
      <c r="D51" s="548">
        <v>0</v>
      </c>
      <c r="E51" s="1084">
        <v>0</v>
      </c>
      <c r="F51" s="337">
        <f>'Growth local'!B51</f>
        <v>0</v>
      </c>
      <c r="G51" s="366">
        <f>(F51/$F$72)*100</f>
        <v>0</v>
      </c>
      <c r="H51" s="548">
        <v>0</v>
      </c>
      <c r="I51" s="1084">
        <v>0</v>
      </c>
      <c r="K51" s="366"/>
      <c r="L51" s="548"/>
      <c r="M51" s="1084"/>
      <c r="O51" s="366"/>
      <c r="P51" s="548"/>
      <c r="Q51" s="1084"/>
      <c r="R51" s="337">
        <f>Ind!B43</f>
        <v>0</v>
      </c>
      <c r="S51" s="366"/>
      <c r="T51" s="548">
        <v>0</v>
      </c>
      <c r="U51" s="1084"/>
      <c r="V51" s="337">
        <f>FinInd!B43</f>
        <v>0</v>
      </c>
      <c r="W51" s="366">
        <f>V51/$V$72*100</f>
        <v>0</v>
      </c>
      <c r="X51" s="548">
        <v>0</v>
      </c>
      <c r="Y51" s="1084">
        <v>0</v>
      </c>
      <c r="AA51" s="366"/>
      <c r="AB51" s="548"/>
      <c r="AC51" s="574"/>
      <c r="AE51" s="366"/>
      <c r="AF51" s="548"/>
      <c r="AG51" s="1084"/>
    </row>
    <row r="52" spans="1:33">
      <c r="A52" s="490" t="s">
        <v>242</v>
      </c>
      <c r="B52" s="337">
        <f>'L Cap local'!B52</f>
        <v>0</v>
      </c>
      <c r="C52" s="366">
        <f>(B52/$B$72)*100</f>
        <v>0</v>
      </c>
      <c r="D52" s="548">
        <v>0</v>
      </c>
      <c r="E52" s="1084">
        <v>0</v>
      </c>
      <c r="F52" s="337">
        <f>'Growth local'!B52</f>
        <v>0</v>
      </c>
      <c r="G52" s="366">
        <f>(F52/$F$72)*100</f>
        <v>0</v>
      </c>
      <c r="H52" s="548">
        <v>0</v>
      </c>
      <c r="I52" s="1084">
        <v>0</v>
      </c>
      <c r="K52" s="366"/>
      <c r="L52" s="548"/>
      <c r="M52" s="1084"/>
      <c r="O52" s="366"/>
      <c r="P52" s="548"/>
      <c r="Q52" s="1084"/>
      <c r="R52" s="337">
        <f>Ind!B44</f>
        <v>0</v>
      </c>
      <c r="S52" s="366"/>
      <c r="T52" s="548">
        <v>0</v>
      </c>
      <c r="U52" s="1084"/>
      <c r="V52" s="337">
        <f>FinInd!B44</f>
        <v>0</v>
      </c>
      <c r="W52" s="366">
        <f>V52/$V$72*100</f>
        <v>0</v>
      </c>
      <c r="X52" s="548">
        <v>0</v>
      </c>
      <c r="Y52" s="1084">
        <v>0</v>
      </c>
      <c r="AA52" s="366"/>
      <c r="AB52" s="548"/>
      <c r="AC52" s="574"/>
      <c r="AE52" s="366"/>
      <c r="AF52" s="548"/>
      <c r="AG52" s="1084"/>
    </row>
    <row r="53" spans="1:33" ht="13.5" thickBot="1">
      <c r="A53" s="490" t="s">
        <v>243</v>
      </c>
      <c r="B53" s="337">
        <f>'L Cap local'!B53</f>
        <v>0</v>
      </c>
      <c r="C53" s="366">
        <f>(B53/$B$72)*100</f>
        <v>0</v>
      </c>
      <c r="D53" s="548">
        <v>0</v>
      </c>
      <c r="E53" s="1084">
        <v>0</v>
      </c>
      <c r="F53" s="337">
        <f>'Growth local'!B53</f>
        <v>0</v>
      </c>
      <c r="G53" s="366">
        <f>(F53/$F$72)*100</f>
        <v>0</v>
      </c>
      <c r="H53" s="548">
        <v>0</v>
      </c>
      <c r="I53" s="1084">
        <v>0</v>
      </c>
      <c r="K53" s="366"/>
      <c r="L53" s="548"/>
      <c r="M53" s="1084"/>
      <c r="O53" s="366"/>
      <c r="P53" s="548"/>
      <c r="Q53" s="1084"/>
      <c r="R53" s="337">
        <f>Ind!B45</f>
        <v>0</v>
      </c>
      <c r="S53" s="366"/>
      <c r="T53" s="548">
        <v>0</v>
      </c>
      <c r="U53" s="1084"/>
      <c r="V53" s="337">
        <f>FinInd!B45</f>
        <v>0</v>
      </c>
      <c r="W53" s="366">
        <f>V53/$V$72*100</f>
        <v>0</v>
      </c>
      <c r="X53" s="548">
        <v>0</v>
      </c>
      <c r="Y53" s="1084">
        <v>0</v>
      </c>
      <c r="AA53" s="366"/>
      <c r="AB53" s="548"/>
      <c r="AC53" s="574"/>
      <c r="AE53" s="366"/>
      <c r="AF53" s="548"/>
      <c r="AG53" s="1084"/>
    </row>
    <row r="54" spans="1:33" ht="13.5" thickBot="1">
      <c r="A54" s="357" t="s">
        <v>244</v>
      </c>
      <c r="B54" s="355">
        <f t="shared" ref="B54:G54" si="16">SUM(B51:B53)</f>
        <v>0</v>
      </c>
      <c r="C54" s="365">
        <f t="shared" si="16"/>
        <v>0</v>
      </c>
      <c r="D54" s="550">
        <v>0</v>
      </c>
      <c r="E54" s="1085">
        <v>0</v>
      </c>
      <c r="F54" s="356">
        <f t="shared" si="16"/>
        <v>0</v>
      </c>
      <c r="G54" s="365">
        <f t="shared" si="16"/>
        <v>0</v>
      </c>
      <c r="H54" s="550">
        <v>0</v>
      </c>
      <c r="I54" s="1085">
        <v>0</v>
      </c>
      <c r="J54" s="356"/>
      <c r="K54" s="365"/>
      <c r="L54" s="550"/>
      <c r="M54" s="1085"/>
      <c r="N54" s="356"/>
      <c r="O54" s="365"/>
      <c r="P54" s="550"/>
      <c r="Q54" s="1085"/>
      <c r="R54" s="356">
        <f>SUM(R51:R53)</f>
        <v>0</v>
      </c>
      <c r="S54" s="365"/>
      <c r="T54" s="550">
        <v>0</v>
      </c>
      <c r="U54" s="1085"/>
      <c r="V54" s="356">
        <f>SUM(V51:V53)</f>
        <v>0</v>
      </c>
      <c r="W54" s="365">
        <f>SUM(W51:W53)</f>
        <v>0</v>
      </c>
      <c r="X54" s="550">
        <v>0</v>
      </c>
      <c r="Y54" s="1085">
        <v>0</v>
      </c>
      <c r="Z54" s="356"/>
      <c r="AA54" s="365"/>
      <c r="AB54" s="550"/>
      <c r="AC54" s="665"/>
      <c r="AD54" s="356"/>
      <c r="AE54" s="365"/>
      <c r="AF54" s="550"/>
      <c r="AG54" s="1085"/>
    </row>
    <row r="55" spans="1:33">
      <c r="A55" s="490" t="s">
        <v>245</v>
      </c>
      <c r="B55" s="337">
        <f>'L Cap local'!B55</f>
        <v>552.95923182000001</v>
      </c>
      <c r="C55" s="366">
        <f t="shared" ref="C55:C61" si="17">(B55/$B$72)*100</f>
        <v>15.367496503194388</v>
      </c>
      <c r="D55" s="548">
        <v>433.28442400000006</v>
      </c>
      <c r="E55" s="1084">
        <v>12.01038140512661</v>
      </c>
      <c r="F55" s="337">
        <f>'Growth local'!B55</f>
        <v>449.87192794999999</v>
      </c>
      <c r="G55" s="366">
        <f t="shared" ref="G55:G61" si="18">(F55/$F$72)*100</f>
        <v>11.963387106282966</v>
      </c>
      <c r="H55" s="548">
        <v>475.14677399999999</v>
      </c>
      <c r="I55" s="1084">
        <v>12.232170752750211</v>
      </c>
      <c r="K55" s="366"/>
      <c r="L55" s="548"/>
      <c r="M55" s="1084"/>
      <c r="O55" s="366"/>
      <c r="P55" s="548"/>
      <c r="Q55" s="1084"/>
      <c r="R55" s="337">
        <f>Ind!B47</f>
        <v>59.5</v>
      </c>
      <c r="S55" s="366"/>
      <c r="T55" s="548">
        <v>0</v>
      </c>
      <c r="U55" s="1084"/>
      <c r="V55" s="337">
        <f>FinInd!B47</f>
        <v>1.2889999999999999</v>
      </c>
      <c r="W55" s="366">
        <f t="shared" ref="W55:W61" si="19">V55/$V$72*100</f>
        <v>20.283241542092842</v>
      </c>
      <c r="X55" s="548">
        <v>57.274835000000003</v>
      </c>
      <c r="Y55" s="1084">
        <v>19.75906138904891</v>
      </c>
      <c r="Z55" s="337">
        <f>'Finsec local'!B14</f>
        <v>663.50102786000014</v>
      </c>
      <c r="AA55" s="366">
        <f>Z55/$Z$72*100</f>
        <v>42.465063991701747</v>
      </c>
      <c r="AB55" s="548">
        <v>595.24235600000009</v>
      </c>
      <c r="AC55" s="574">
        <v>40.383054346141897</v>
      </c>
      <c r="AE55" s="366"/>
      <c r="AF55" s="548"/>
      <c r="AG55" s="1084"/>
    </row>
    <row r="56" spans="1:33">
      <c r="A56" s="490" t="s">
        <v>246</v>
      </c>
      <c r="B56" s="337">
        <f>'L Cap local'!B56</f>
        <v>2.5417515000000002</v>
      </c>
      <c r="C56" s="366">
        <f t="shared" si="17"/>
        <v>7.0638765103308868E-2</v>
      </c>
      <c r="D56" s="548">
        <v>77.7</v>
      </c>
      <c r="E56" s="1084">
        <v>2.1537968675706134</v>
      </c>
      <c r="F56" s="337">
        <f>'Growth local'!B56</f>
        <v>57.658999999999992</v>
      </c>
      <c r="G56" s="366">
        <f t="shared" si="18"/>
        <v>1.5333184720026258</v>
      </c>
      <c r="H56" s="548">
        <v>49.938999999999993</v>
      </c>
      <c r="I56" s="1084">
        <v>1.2856287965065563</v>
      </c>
      <c r="K56" s="366"/>
      <c r="L56" s="548"/>
      <c r="M56" s="1084"/>
      <c r="O56" s="366"/>
      <c r="P56" s="548"/>
      <c r="Q56" s="1084"/>
      <c r="R56" s="337">
        <f>Ind!B48</f>
        <v>5.9</v>
      </c>
      <c r="S56" s="366"/>
      <c r="T56" s="548">
        <v>0</v>
      </c>
      <c r="U56" s="1084"/>
      <c r="V56" s="337">
        <f>FinInd!B48</f>
        <v>0.65500000000000003</v>
      </c>
      <c r="W56" s="366">
        <f t="shared" si="19"/>
        <v>10.306845003933912</v>
      </c>
      <c r="X56" s="548">
        <v>6.3964525000000005</v>
      </c>
      <c r="Y56" s="1084">
        <v>2.2066916058271557</v>
      </c>
      <c r="Z56" s="337">
        <f>'Finsec local'!B15</f>
        <v>151.27230495000001</v>
      </c>
      <c r="AA56" s="366">
        <f t="shared" ref="AA56:AA61" si="20">Z56/$Z$72*100</f>
        <v>9.6816550994543462</v>
      </c>
      <c r="AB56" s="548">
        <v>124.225555</v>
      </c>
      <c r="AC56" s="574">
        <v>8.4278400019380317</v>
      </c>
      <c r="AE56" s="366"/>
      <c r="AF56" s="548"/>
      <c r="AG56" s="1084"/>
    </row>
    <row r="57" spans="1:33">
      <c r="A57" s="490" t="s">
        <v>247</v>
      </c>
      <c r="B57" s="337">
        <f>'L Cap local'!B57</f>
        <v>202.21436220000001</v>
      </c>
      <c r="C57" s="366">
        <f t="shared" si="17"/>
        <v>5.6198148528529321</v>
      </c>
      <c r="D57" s="548">
        <v>196.18239899999998</v>
      </c>
      <c r="E57" s="1084">
        <v>5.4380570970230133</v>
      </c>
      <c r="F57" s="337">
        <f>'Growth local'!B57</f>
        <v>201.33159915000002</v>
      </c>
      <c r="G57" s="366">
        <f t="shared" si="18"/>
        <v>5.353985673954166</v>
      </c>
      <c r="H57" s="548">
        <v>201.37190426000001</v>
      </c>
      <c r="I57" s="1084">
        <v>5.1841149987788571</v>
      </c>
      <c r="K57" s="366"/>
      <c r="L57" s="548"/>
      <c r="M57" s="1084"/>
      <c r="O57" s="366"/>
      <c r="P57" s="548"/>
      <c r="Q57" s="1084"/>
      <c r="R57" s="337">
        <f>Ind!B49</f>
        <v>24</v>
      </c>
      <c r="S57" s="366"/>
      <c r="T57" s="548">
        <v>0</v>
      </c>
      <c r="U57" s="1084"/>
      <c r="V57" s="337">
        <f>FinInd!B49</f>
        <v>0</v>
      </c>
      <c r="W57" s="366">
        <f t="shared" si="19"/>
        <v>0</v>
      </c>
      <c r="X57" s="548">
        <v>27.5</v>
      </c>
      <c r="Y57" s="1084">
        <v>9.4871366840052005</v>
      </c>
      <c r="Z57" s="337">
        <f>'Finsec local'!B16</f>
        <v>478.16042725000005</v>
      </c>
      <c r="AA57" s="366">
        <f t="shared" si="20"/>
        <v>30.602986715726853</v>
      </c>
      <c r="AB57" s="548">
        <v>447.54955200000001</v>
      </c>
      <c r="AC57" s="574">
        <v>30.36312469841689</v>
      </c>
      <c r="AE57" s="366"/>
      <c r="AF57" s="548"/>
      <c r="AG57" s="1084"/>
    </row>
    <row r="58" spans="1:33">
      <c r="A58" s="490" t="s">
        <v>248</v>
      </c>
      <c r="B58" s="337">
        <f>'L Cap local'!B58</f>
        <v>11.8</v>
      </c>
      <c r="C58" s="366">
        <f t="shared" si="17"/>
        <v>0.32793820647653582</v>
      </c>
      <c r="D58" s="548">
        <v>13.484999999999999</v>
      </c>
      <c r="E58" s="1084">
        <v>0.37379602006679175</v>
      </c>
      <c r="F58" s="337">
        <f>'Growth local'!B58</f>
        <v>34.088687540000002</v>
      </c>
      <c r="G58" s="366">
        <f t="shared" si="18"/>
        <v>0.90651614303764827</v>
      </c>
      <c r="H58" s="548">
        <v>37.119999999999997</v>
      </c>
      <c r="I58" s="1084">
        <v>0.95561667086492275</v>
      </c>
      <c r="K58" s="366"/>
      <c r="L58" s="548"/>
      <c r="M58" s="1084"/>
      <c r="O58" s="366"/>
      <c r="P58" s="548"/>
      <c r="Q58" s="1084"/>
      <c r="R58" s="337">
        <f>Ind!B50</f>
        <v>4.8</v>
      </c>
      <c r="S58" s="366"/>
      <c r="T58" s="548">
        <v>0.441</v>
      </c>
      <c r="U58" s="1084"/>
      <c r="V58" s="337">
        <f>FinInd!B50</f>
        <v>0.06</v>
      </c>
      <c r="W58" s="366">
        <f t="shared" si="19"/>
        <v>0.9441384736428009</v>
      </c>
      <c r="X58" s="548">
        <v>4.8840009999999996</v>
      </c>
      <c r="Y58" s="1084">
        <v>1.6849158200661118</v>
      </c>
      <c r="Z58" s="337">
        <f>'Finsec local'!B17</f>
        <v>102.1291544</v>
      </c>
      <c r="AA58" s="366">
        <f t="shared" si="20"/>
        <v>6.5364195305052126</v>
      </c>
      <c r="AB58" s="548">
        <v>79.777169000000001</v>
      </c>
      <c r="AC58" s="574">
        <v>5.4123261203346669</v>
      </c>
      <c r="AE58" s="366"/>
      <c r="AF58" s="548"/>
      <c r="AG58" s="1084"/>
    </row>
    <row r="59" spans="1:33">
      <c r="A59" s="490" t="s">
        <v>249</v>
      </c>
      <c r="B59" s="337">
        <f>'L Cap local'!B59</f>
        <v>229.24766908000001</v>
      </c>
      <c r="C59" s="366">
        <f t="shared" si="17"/>
        <v>6.3711075794086094</v>
      </c>
      <c r="D59" s="548">
        <v>225.23946699999999</v>
      </c>
      <c r="E59" s="1084">
        <v>6.2435013961116415</v>
      </c>
      <c r="F59" s="337">
        <f>'Growth local'!B59</f>
        <v>88.554000000000002</v>
      </c>
      <c r="G59" s="366">
        <f t="shared" si="18"/>
        <v>2.3549052874611172</v>
      </c>
      <c r="H59" s="548">
        <v>71.192999999999998</v>
      </c>
      <c r="I59" s="1084">
        <v>1.8327914237307772</v>
      </c>
      <c r="K59" s="366"/>
      <c r="L59" s="548"/>
      <c r="M59" s="1084"/>
      <c r="O59" s="366"/>
      <c r="P59" s="548"/>
      <c r="Q59" s="1084"/>
      <c r="R59" s="337">
        <f>Ind!B51</f>
        <v>24.057092000000001</v>
      </c>
      <c r="S59" s="366"/>
      <c r="T59" s="548">
        <v>26.398759999999999</v>
      </c>
      <c r="U59" s="1084"/>
      <c r="V59" s="337">
        <f>FinInd!B51</f>
        <v>7.0000000000000007E-2</v>
      </c>
      <c r="W59" s="366">
        <f t="shared" si="19"/>
        <v>1.1014948859166012</v>
      </c>
      <c r="X59" s="548">
        <v>7.2800000000000004E-2</v>
      </c>
      <c r="Y59" s="1084">
        <v>2.511503820347559E-2</v>
      </c>
      <c r="Z59" s="337">
        <f>'Finsec local'!B18</f>
        <v>68.048290000000009</v>
      </c>
      <c r="AA59" s="366">
        <f t="shared" si="20"/>
        <v>4.3551929357155492</v>
      </c>
      <c r="AB59" s="548">
        <v>49.567461999999999</v>
      </c>
      <c r="AC59" s="574">
        <v>3.3628075884880793</v>
      </c>
      <c r="AE59" s="366"/>
      <c r="AF59" s="548"/>
      <c r="AG59" s="1084"/>
    </row>
    <row r="60" spans="1:33">
      <c r="A60" s="490" t="s">
        <v>250</v>
      </c>
      <c r="B60" s="337">
        <f>'L Cap local'!B60</f>
        <v>72.162370100000004</v>
      </c>
      <c r="C60" s="366">
        <f t="shared" si="17"/>
        <v>2.0054913750584742</v>
      </c>
      <c r="D60" s="548">
        <v>75.231778000000006</v>
      </c>
      <c r="E60" s="1084">
        <v>2.0853792509416706</v>
      </c>
      <c r="F60" s="337">
        <f>'Growth local'!B60</f>
        <v>1.3</v>
      </c>
      <c r="G60" s="366">
        <f t="shared" si="18"/>
        <v>3.4570735073508281E-2</v>
      </c>
      <c r="H60" s="548">
        <v>5.5</v>
      </c>
      <c r="I60" s="1084">
        <v>0.14159190974561087</v>
      </c>
      <c r="K60" s="366"/>
      <c r="L60" s="548"/>
      <c r="M60" s="1084"/>
      <c r="O60" s="366"/>
      <c r="P60" s="548"/>
      <c r="Q60" s="1084"/>
      <c r="R60" s="337">
        <f>Ind!B52</f>
        <v>7</v>
      </c>
      <c r="S60" s="366"/>
      <c r="T60" s="548">
        <v>0</v>
      </c>
      <c r="U60" s="1084"/>
      <c r="V60" s="337">
        <f>FinInd!B52</f>
        <v>0.21</v>
      </c>
      <c r="W60" s="366">
        <f t="shared" si="19"/>
        <v>3.304484657749803</v>
      </c>
      <c r="X60" s="548">
        <v>1.3456640000000002</v>
      </c>
      <c r="Y60" s="1084">
        <v>0.46423630177255182</v>
      </c>
      <c r="Z60" s="337">
        <f>'Finsec local'!B19</f>
        <v>26.4093765</v>
      </c>
      <c r="AA60" s="366">
        <f t="shared" si="20"/>
        <v>1.6902398277671962</v>
      </c>
      <c r="AB60" s="548">
        <v>6.3573769999999996</v>
      </c>
      <c r="AC60" s="574">
        <v>0.4313038181878181</v>
      </c>
      <c r="AE60" s="366"/>
      <c r="AF60" s="548"/>
      <c r="AG60" s="1084"/>
    </row>
    <row r="61" spans="1:33" ht="13.5" thickBot="1">
      <c r="A61" s="1323" t="s">
        <v>251</v>
      </c>
      <c r="B61" s="337">
        <f>'L Cap local'!B61</f>
        <v>28.474439999999998</v>
      </c>
      <c r="C61" s="366">
        <f t="shared" si="17"/>
        <v>0.79134379525624832</v>
      </c>
      <c r="D61" s="548">
        <v>27.068881999999999</v>
      </c>
      <c r="E61" s="1084">
        <v>0.75033298919225944</v>
      </c>
      <c r="F61" s="337">
        <f>'Growth local'!B61</f>
        <v>15.847999999999999</v>
      </c>
      <c r="G61" s="366">
        <f t="shared" si="18"/>
        <v>0.42144385341919938</v>
      </c>
      <c r="H61" s="548">
        <v>45.987000000000002</v>
      </c>
      <c r="I61" s="1084">
        <v>1.1838885733584377</v>
      </c>
      <c r="K61" s="366"/>
      <c r="L61" s="548"/>
      <c r="M61" s="1084"/>
      <c r="O61" s="366"/>
      <c r="P61" s="548"/>
      <c r="Q61" s="1084"/>
      <c r="R61" s="337">
        <f>Ind!B53</f>
        <v>0</v>
      </c>
      <c r="S61" s="366"/>
      <c r="T61" s="548">
        <v>2.5</v>
      </c>
      <c r="U61" s="1084"/>
      <c r="V61" s="337">
        <f>FinInd!B53</f>
        <v>0</v>
      </c>
      <c r="W61" s="366">
        <f t="shared" si="19"/>
        <v>0</v>
      </c>
      <c r="X61" s="548">
        <v>0</v>
      </c>
      <c r="Y61" s="1084">
        <v>0</v>
      </c>
      <c r="Z61" s="337">
        <f>'Finsec local'!B20</f>
        <v>16</v>
      </c>
      <c r="AA61" s="366">
        <f t="shared" si="20"/>
        <v>1.0240240713094888</v>
      </c>
      <c r="AB61" s="548">
        <v>0</v>
      </c>
      <c r="AC61" s="574">
        <v>0</v>
      </c>
      <c r="AE61" s="366"/>
      <c r="AF61" s="548"/>
      <c r="AG61" s="1084"/>
    </row>
    <row r="62" spans="1:33" ht="14.25" customHeight="1" thickBot="1">
      <c r="A62" s="357" t="s">
        <v>252</v>
      </c>
      <c r="B62" s="355">
        <f t="shared" ref="B62:G62" si="21">SUM(B55:B61)</f>
        <v>1099.3998247</v>
      </c>
      <c r="C62" s="365">
        <f t="shared" si="21"/>
        <v>30.553831077350498</v>
      </c>
      <c r="D62" s="550">
        <v>1048.1919499999999</v>
      </c>
      <c r="E62" s="1085">
        <v>29.055245026032601</v>
      </c>
      <c r="F62" s="356">
        <f t="shared" si="21"/>
        <v>848.65321463999987</v>
      </c>
      <c r="G62" s="365">
        <f t="shared" si="21"/>
        <v>22.568127271231234</v>
      </c>
      <c r="H62" s="550">
        <v>886.25767825999992</v>
      </c>
      <c r="I62" s="1085">
        <v>22.815803125735375</v>
      </c>
      <c r="J62" s="356"/>
      <c r="K62" s="365"/>
      <c r="L62" s="550"/>
      <c r="M62" s="1085"/>
      <c r="N62" s="356"/>
      <c r="O62" s="365"/>
      <c r="P62" s="550"/>
      <c r="Q62" s="1085"/>
      <c r="R62" s="356">
        <f>SUM(R55:R61)</f>
        <v>125.257092</v>
      </c>
      <c r="S62" s="365"/>
      <c r="T62" s="550">
        <v>29.339759999999998</v>
      </c>
      <c r="U62" s="1085"/>
      <c r="V62" s="356">
        <f>SUM(V55:V61)</f>
        <v>2.2839999999999998</v>
      </c>
      <c r="W62" s="365">
        <f>SUM(W55:W61)</f>
        <v>35.940204563335961</v>
      </c>
      <c r="X62" s="550">
        <v>97.473752500000003</v>
      </c>
      <c r="Y62" s="1085">
        <v>33.627156838923405</v>
      </c>
      <c r="Z62" s="356">
        <f>SUM(Z55:Z61)</f>
        <v>1505.5205809600002</v>
      </c>
      <c r="AA62" s="365">
        <f>Z62/$Z$72*100</f>
        <v>96.355582172180391</v>
      </c>
      <c r="AB62" s="550">
        <v>1302.7194710000001</v>
      </c>
      <c r="AC62" s="665">
        <v>88.380456573507388</v>
      </c>
      <c r="AD62" s="356"/>
      <c r="AE62" s="365"/>
      <c r="AF62" s="550"/>
      <c r="AG62" s="1085"/>
    </row>
    <row r="63" spans="1:33">
      <c r="A63" s="490" t="s">
        <v>253</v>
      </c>
      <c r="B63" s="337">
        <f>'L Cap local'!B63</f>
        <v>0</v>
      </c>
      <c r="C63" s="366">
        <f>(B63/$B$72)*100</f>
        <v>0</v>
      </c>
      <c r="D63" s="548">
        <v>0</v>
      </c>
      <c r="E63" s="1084">
        <v>0</v>
      </c>
      <c r="F63" s="337">
        <f>'Growth local'!B63</f>
        <v>41.491999999999997</v>
      </c>
      <c r="G63" s="366">
        <f>(F63/$F$72)*100</f>
        <v>1.1033914920538503</v>
      </c>
      <c r="H63" s="548">
        <v>30.117000000000001</v>
      </c>
      <c r="I63" s="1084">
        <v>0.77533155378337504</v>
      </c>
      <c r="K63" s="366"/>
      <c r="L63" s="548"/>
      <c r="M63" s="1084"/>
      <c r="O63" s="366"/>
      <c r="P63" s="548"/>
      <c r="Q63" s="1084"/>
      <c r="R63" s="337">
        <f>Ind!B55</f>
        <v>9.49</v>
      </c>
      <c r="S63" s="366"/>
      <c r="T63" s="548">
        <v>7.5</v>
      </c>
      <c r="U63" s="1084"/>
      <c r="V63" s="337">
        <f>FinInd!B55</f>
        <v>0</v>
      </c>
      <c r="W63" s="366">
        <f>V63/$V$72*100</f>
        <v>0</v>
      </c>
      <c r="X63" s="548">
        <v>3.6202800000000002</v>
      </c>
      <c r="Y63" s="1084">
        <v>1.2489487707043763</v>
      </c>
      <c r="AA63" s="366"/>
      <c r="AB63" s="548"/>
      <c r="AC63" s="574"/>
      <c r="AE63" s="366"/>
      <c r="AF63" s="548"/>
      <c r="AG63" s="1084"/>
    </row>
    <row r="64" spans="1:33" ht="13.5" thickBot="1">
      <c r="A64" s="490" t="s">
        <v>254</v>
      </c>
      <c r="B64" s="337">
        <f>'L Cap local'!B64</f>
        <v>0</v>
      </c>
      <c r="C64" s="366">
        <f>(B64/$B$72)*100</f>
        <v>0</v>
      </c>
      <c r="D64" s="548">
        <v>0</v>
      </c>
      <c r="E64" s="1084">
        <v>0</v>
      </c>
      <c r="F64" s="337">
        <f>'Growth local'!B64</f>
        <v>34.9230448</v>
      </c>
      <c r="G64" s="366">
        <f>(F64/$F$72)*100</f>
        <v>0.92870409980081625</v>
      </c>
      <c r="H64" s="548">
        <v>46.329688000000004</v>
      </c>
      <c r="I64" s="1084">
        <v>1.1927107276069655</v>
      </c>
      <c r="K64" s="366"/>
      <c r="L64" s="548"/>
      <c r="M64" s="1084"/>
      <c r="O64" s="366"/>
      <c r="P64" s="548"/>
      <c r="Q64" s="1084"/>
      <c r="R64" s="337">
        <f>Ind!B56</f>
        <v>11.84</v>
      </c>
      <c r="S64" s="366"/>
      <c r="T64" s="548">
        <v>10.846</v>
      </c>
      <c r="U64" s="1084"/>
      <c r="V64" s="337">
        <f>FinInd!B56</f>
        <v>7.4999999999999997E-2</v>
      </c>
      <c r="W64" s="366">
        <f>V64/$V$72*100</f>
        <v>1.1801730920535012</v>
      </c>
      <c r="X64" s="548">
        <v>9.5189999999999997E-2</v>
      </c>
      <c r="Y64" s="1084">
        <v>3.2839292398198362E-2</v>
      </c>
      <c r="AA64" s="366"/>
      <c r="AB64" s="548"/>
      <c r="AC64" s="574"/>
      <c r="AE64" s="366"/>
      <c r="AF64" s="548"/>
      <c r="AG64" s="1084"/>
    </row>
    <row r="65" spans="1:33" ht="14.25" customHeight="1" thickBot="1">
      <c r="A65" s="357" t="s">
        <v>255</v>
      </c>
      <c r="B65" s="355">
        <f t="shared" ref="B65:G65" si="22">SUM(B63:B64)</f>
        <v>0</v>
      </c>
      <c r="C65" s="365">
        <f t="shared" si="22"/>
        <v>0</v>
      </c>
      <c r="D65" s="550">
        <v>0</v>
      </c>
      <c r="E65" s="1085">
        <v>0</v>
      </c>
      <c r="F65" s="356">
        <f t="shared" si="22"/>
        <v>76.415044800000004</v>
      </c>
      <c r="G65" s="365">
        <f t="shared" si="22"/>
        <v>2.0320955918546666</v>
      </c>
      <c r="H65" s="550">
        <v>76.446688000000009</v>
      </c>
      <c r="I65" s="1085">
        <v>1.9680422813903404</v>
      </c>
      <c r="J65" s="356"/>
      <c r="K65" s="365"/>
      <c r="L65" s="550"/>
      <c r="M65" s="1085"/>
      <c r="N65" s="356"/>
      <c r="O65" s="365"/>
      <c r="P65" s="550"/>
      <c r="Q65" s="1085"/>
      <c r="R65" s="356">
        <f>SUM(R63:R64)</f>
        <v>21.33</v>
      </c>
      <c r="S65" s="365"/>
      <c r="T65" s="550">
        <v>18.346</v>
      </c>
      <c r="U65" s="1085"/>
      <c r="V65" s="356">
        <f>SUM(V63:V64)</f>
        <v>7.4999999999999997E-2</v>
      </c>
      <c r="W65" s="365">
        <f>SUM(W63:W64)</f>
        <v>1.1801730920535012</v>
      </c>
      <c r="X65" s="550">
        <v>3.7154700000000003</v>
      </c>
      <c r="Y65" s="1085">
        <v>1.2817880631025746</v>
      </c>
      <c r="Z65" s="356"/>
      <c r="AA65" s="365"/>
      <c r="AB65" s="550"/>
      <c r="AC65" s="665"/>
      <c r="AD65" s="356"/>
      <c r="AE65" s="365"/>
      <c r="AF65" s="550"/>
      <c r="AG65" s="1085"/>
    </row>
    <row r="66" spans="1:33" ht="14.25" customHeight="1" thickBot="1">
      <c r="A66" s="357" t="s">
        <v>256</v>
      </c>
      <c r="B66" s="355">
        <f>'L Cap local'!B66</f>
        <v>0</v>
      </c>
      <c r="C66" s="365">
        <f t="shared" ref="C66:C71" si="23">(B66/$B$72)*100</f>
        <v>0</v>
      </c>
      <c r="D66" s="550">
        <v>0</v>
      </c>
      <c r="E66" s="1324">
        <v>0</v>
      </c>
      <c r="F66" s="356">
        <f>'Growth local'!B66</f>
        <v>0</v>
      </c>
      <c r="G66" s="365">
        <f t="shared" ref="G66:G71" si="24">(F66/$F$72)*100</f>
        <v>0</v>
      </c>
      <c r="H66" s="550">
        <v>0</v>
      </c>
      <c r="I66" s="1324">
        <v>0</v>
      </c>
      <c r="J66" s="356">
        <f>Mining!B27</f>
        <v>0.8</v>
      </c>
      <c r="K66" s="365">
        <f>J66/$J$72*100</f>
        <v>5.4981940524669211E-2</v>
      </c>
      <c r="L66" s="550">
        <v>0</v>
      </c>
      <c r="M66" s="1085">
        <v>0</v>
      </c>
      <c r="N66" s="356"/>
      <c r="O66" s="365"/>
      <c r="P66" s="550"/>
      <c r="Q66" s="1085"/>
      <c r="R66" s="337">
        <f>Ind!B58</f>
        <v>1.5</v>
      </c>
      <c r="S66" s="365">
        <f>R66/$J$72*100</f>
        <v>0.10309113848375477</v>
      </c>
      <c r="T66" s="550">
        <v>0</v>
      </c>
      <c r="U66" s="1085">
        <v>0</v>
      </c>
      <c r="V66" s="356">
        <f>FinInd!B58</f>
        <v>0</v>
      </c>
      <c r="W66" s="365">
        <f>V66/$V$72*100</f>
        <v>0</v>
      </c>
      <c r="X66" s="550">
        <v>0</v>
      </c>
      <c r="Y66" s="1085">
        <v>0</v>
      </c>
      <c r="Z66" s="356">
        <f>'Finsec local'!B22</f>
        <v>0</v>
      </c>
      <c r="AA66" s="365">
        <f>Z66/$Z$72*100</f>
        <v>0</v>
      </c>
      <c r="AB66" s="550">
        <v>0</v>
      </c>
      <c r="AC66" s="665">
        <v>0</v>
      </c>
      <c r="AD66" s="356"/>
      <c r="AE66" s="365"/>
      <c r="AF66" s="550"/>
      <c r="AG66" s="1085"/>
    </row>
    <row r="67" spans="1:33" ht="14.25" customHeight="1" thickBot="1">
      <c r="A67" s="357" t="s">
        <v>257</v>
      </c>
      <c r="B67" s="355">
        <f>'L Cap local'!B67</f>
        <v>0</v>
      </c>
      <c r="C67" s="365">
        <f t="shared" si="23"/>
        <v>0</v>
      </c>
      <c r="D67" s="550">
        <v>0</v>
      </c>
      <c r="E67" s="1325">
        <v>0</v>
      </c>
      <c r="F67" s="356">
        <f>'Growth local'!B67</f>
        <v>0</v>
      </c>
      <c r="G67" s="365">
        <f t="shared" si="24"/>
        <v>0</v>
      </c>
      <c r="H67" s="550">
        <v>0</v>
      </c>
      <c r="I67" s="1325">
        <v>0</v>
      </c>
      <c r="J67" s="356">
        <f>Mining!B28</f>
        <v>0</v>
      </c>
      <c r="K67" s="365">
        <f>J67/$J$72*100</f>
        <v>0</v>
      </c>
      <c r="L67" s="550">
        <v>0</v>
      </c>
      <c r="M67" s="1085">
        <v>0</v>
      </c>
      <c r="N67" s="356"/>
      <c r="O67" s="365"/>
      <c r="P67" s="550"/>
      <c r="Q67" s="1085"/>
      <c r="R67" s="337">
        <f>Ind!B59</f>
        <v>0</v>
      </c>
      <c r="S67" s="365">
        <f>R67/$J$72*100</f>
        <v>0</v>
      </c>
      <c r="T67" s="550">
        <v>0</v>
      </c>
      <c r="U67" s="1085">
        <v>0</v>
      </c>
      <c r="V67" s="356">
        <f>FinInd!B59</f>
        <v>0</v>
      </c>
      <c r="W67" s="365">
        <f>V67/$V$72*100</f>
        <v>0</v>
      </c>
      <c r="X67" s="550">
        <v>0</v>
      </c>
      <c r="Y67" s="1085">
        <v>0</v>
      </c>
      <c r="Z67" s="356">
        <f>'Finsec local'!B23</f>
        <v>0</v>
      </c>
      <c r="AA67" s="365">
        <f>Z67/$Z$72*100</f>
        <v>0</v>
      </c>
      <c r="AB67" s="550">
        <v>0</v>
      </c>
      <c r="AC67" s="665">
        <v>0</v>
      </c>
      <c r="AD67" s="356"/>
      <c r="AE67" s="365"/>
      <c r="AF67" s="550"/>
      <c r="AG67" s="1085"/>
    </row>
    <row r="68" spans="1:33" ht="14.25" customHeight="1" thickBot="1">
      <c r="A68" s="357" t="s">
        <v>258</v>
      </c>
      <c r="B68" s="355">
        <f>'L Cap local'!B68</f>
        <v>0</v>
      </c>
      <c r="C68" s="365">
        <f t="shared" si="23"/>
        <v>0</v>
      </c>
      <c r="D68" s="550">
        <v>0</v>
      </c>
      <c r="E68" s="1325">
        <v>0</v>
      </c>
      <c r="F68" s="356">
        <f>'Growth local'!B68</f>
        <v>0</v>
      </c>
      <c r="G68" s="365">
        <f t="shared" si="24"/>
        <v>0</v>
      </c>
      <c r="H68" s="550">
        <v>0</v>
      </c>
      <c r="I68" s="1325">
        <v>0</v>
      </c>
      <c r="J68" s="356">
        <f>Mining!B29</f>
        <v>0</v>
      </c>
      <c r="K68" s="365">
        <f>J68/$J$72*100</f>
        <v>0</v>
      </c>
      <c r="L68" s="550">
        <v>0</v>
      </c>
      <c r="M68" s="1085">
        <v>0</v>
      </c>
      <c r="N68" s="356"/>
      <c r="O68" s="365"/>
      <c r="P68" s="550"/>
      <c r="Q68" s="1085"/>
      <c r="R68" s="337">
        <f>Ind!B60</f>
        <v>0</v>
      </c>
      <c r="S68" s="365">
        <f>R68/$J$72*100</f>
        <v>0</v>
      </c>
      <c r="T68" s="550">
        <v>0</v>
      </c>
      <c r="U68" s="1085">
        <v>0</v>
      </c>
      <c r="V68" s="356">
        <f>FinInd!B60</f>
        <v>0</v>
      </c>
      <c r="W68" s="365">
        <f>V68/$V$72*100</f>
        <v>0</v>
      </c>
      <c r="X68" s="550">
        <v>0</v>
      </c>
      <c r="Y68" s="1085">
        <v>0</v>
      </c>
      <c r="Z68" s="356">
        <f>'Finsec local'!B24</f>
        <v>0</v>
      </c>
      <c r="AA68" s="365">
        <f>Z68/$Z$72*100</f>
        <v>0</v>
      </c>
      <c r="AB68" s="550">
        <v>0</v>
      </c>
      <c r="AC68" s="665">
        <v>0</v>
      </c>
      <c r="AD68" s="356"/>
      <c r="AE68" s="365"/>
      <c r="AF68" s="550"/>
      <c r="AG68" s="1085"/>
    </row>
    <row r="69" spans="1:33" ht="14.25" customHeight="1" thickBot="1">
      <c r="A69" s="358" t="s">
        <v>259</v>
      </c>
      <c r="B69" s="355">
        <f>'L Cap local'!B69</f>
        <v>9.9664799999999989</v>
      </c>
      <c r="C69" s="371">
        <f t="shared" si="23"/>
        <v>0.27698216746476817</v>
      </c>
      <c r="D69" s="554">
        <v>12.692639999999999</v>
      </c>
      <c r="E69" s="1326">
        <v>0.35183228150838441</v>
      </c>
      <c r="F69" s="356">
        <f>'Growth local'!B69</f>
        <v>0.40200000000000002</v>
      </c>
      <c r="G69" s="371">
        <f t="shared" si="24"/>
        <v>1.06903349996541E-2</v>
      </c>
      <c r="H69" s="554">
        <v>13.585000000000001</v>
      </c>
      <c r="I69" s="1326">
        <v>0.34973201707165885</v>
      </c>
      <c r="J69" s="356">
        <f>Mining!B30</f>
        <v>32.061489450000003</v>
      </c>
      <c r="K69" s="365">
        <f>J69/$J$72*100</f>
        <v>2.2035036325902619</v>
      </c>
      <c r="L69" s="554">
        <v>23.803393</v>
      </c>
      <c r="M69" s="1086">
        <v>1.4021810221892812</v>
      </c>
      <c r="N69" s="361"/>
      <c r="O69" s="371"/>
      <c r="P69" s="554"/>
      <c r="Q69" s="1086"/>
      <c r="R69" s="337">
        <f>Ind!B61</f>
        <v>0.04</v>
      </c>
      <c r="S69" s="365">
        <f>R69/$J$72*100</f>
        <v>2.7490970262334605E-3</v>
      </c>
      <c r="T69" s="554">
        <v>2.181</v>
      </c>
      <c r="U69" s="1086">
        <v>0.12847566770816338</v>
      </c>
      <c r="V69" s="356">
        <f>FinInd!B61</f>
        <v>3.3000000000000002E-2</v>
      </c>
      <c r="W69" s="371">
        <f>V69/$V$72*100</f>
        <v>0.51927616050354064</v>
      </c>
      <c r="X69" s="554">
        <v>3.5362000000000005E-2</v>
      </c>
      <c r="Y69" s="1085">
        <v>1.2199422815265161E-2</v>
      </c>
      <c r="Z69" s="356">
        <f>'Finsec local'!B25</f>
        <v>30.942689899999998</v>
      </c>
      <c r="AA69" s="371">
        <f>Z69/$Z$72*100</f>
        <v>1.9803787055415623</v>
      </c>
      <c r="AB69" s="554">
        <v>16.218085000000002</v>
      </c>
      <c r="AC69" s="703">
        <v>1.1002842814252767</v>
      </c>
      <c r="AD69" s="361"/>
      <c r="AE69" s="371"/>
      <c r="AF69" s="554"/>
      <c r="AG69" s="1086"/>
    </row>
    <row r="70" spans="1:33" ht="14.25" customHeight="1" thickBot="1">
      <c r="A70" s="362" t="s">
        <v>152</v>
      </c>
      <c r="B70" s="355">
        <f>B21+B26+B41+B62+B67+B69+B31+B34+B65+B66+B68+B47+B50+B54</f>
        <v>3598.2388654200004</v>
      </c>
      <c r="C70" s="365">
        <f t="shared" si="23"/>
        <v>100</v>
      </c>
      <c r="D70" s="1118">
        <v>3607.5825520000003</v>
      </c>
      <c r="E70" s="1085">
        <v>100</v>
      </c>
      <c r="F70" s="355">
        <f>F21+F26+F41+F62+F67+F69+F31+F34+F65+F66+F68+F47+F50+F54</f>
        <v>3724.0610117200004</v>
      </c>
      <c r="G70" s="365">
        <f t="shared" si="24"/>
        <v>99.033482025964119</v>
      </c>
      <c r="H70" s="1118">
        <v>3812.7357246200004</v>
      </c>
      <c r="I70" s="1085">
        <v>98.155005928047515</v>
      </c>
      <c r="J70" s="355">
        <f>J21+J26+J41+J62+J67+J69+J31+J34+J65+J66+J68+J47+J50+J54</f>
        <v>1454.6232173799999</v>
      </c>
      <c r="K70" s="365">
        <f>J70/J72*100</f>
        <v>99.972509029737651</v>
      </c>
      <c r="L70" s="1118">
        <v>1697.2477155099998</v>
      </c>
      <c r="M70" s="1085">
        <v>99.979382630124775</v>
      </c>
      <c r="N70" s="356"/>
      <c r="O70" s="556"/>
      <c r="P70" s="685"/>
      <c r="Q70" s="1085"/>
      <c r="R70" s="355">
        <f>R21+R26+R41+R62+R67+R69+R31+R34+R65+R66+R68+R47+R50+R54</f>
        <v>1223.46326058</v>
      </c>
      <c r="S70" s="365">
        <f>R70/R72*100</f>
        <v>99.41210619564842</v>
      </c>
      <c r="T70" s="1118">
        <v>929.56796999999995</v>
      </c>
      <c r="U70" s="1085">
        <v>98.14619811974589</v>
      </c>
      <c r="V70" s="355">
        <f>V21+V26+V41+V62+V67+V69+V31+V34+V65+V66+V68+V47+V50+V54</f>
        <v>6.3549999999999995</v>
      </c>
      <c r="W70" s="365">
        <f>V70/V72*100</f>
        <v>100</v>
      </c>
      <c r="X70" s="1118">
        <v>289.86617265000001</v>
      </c>
      <c r="Y70" s="1085">
        <v>100</v>
      </c>
      <c r="Z70" s="356">
        <f>'Finsec local'!B26</f>
        <v>1536.4632708599997</v>
      </c>
      <c r="AA70" s="365">
        <f>Z70/Z72*100</f>
        <v>98.335960877721931</v>
      </c>
      <c r="AB70" s="1118">
        <v>1318.9375559999999</v>
      </c>
      <c r="AC70" s="665">
        <v>89.480740854932634</v>
      </c>
      <c r="AD70" s="356"/>
      <c r="AE70" s="365"/>
      <c r="AF70" s="685"/>
      <c r="AG70" s="1085"/>
    </row>
    <row r="71" spans="1:33" ht="14.25" customHeight="1" thickBot="1">
      <c r="A71" s="362" t="s">
        <v>154</v>
      </c>
      <c r="B71" s="355">
        <f>'L Cap local'!B71</f>
        <v>0</v>
      </c>
      <c r="C71" s="365">
        <f t="shared" si="23"/>
        <v>0</v>
      </c>
      <c r="D71" s="550">
        <v>0</v>
      </c>
      <c r="E71" s="1326">
        <v>0</v>
      </c>
      <c r="F71" s="356">
        <f>'Growth local'!B71</f>
        <v>36.344999999999999</v>
      </c>
      <c r="G71" s="365">
        <f t="shared" si="24"/>
        <v>0.96651797403589113</v>
      </c>
      <c r="H71" s="550">
        <v>71.667000000000002</v>
      </c>
      <c r="I71" s="1085">
        <v>1.84499407195249</v>
      </c>
      <c r="J71" s="356">
        <f>Mining!B32</f>
        <v>0.4</v>
      </c>
      <c r="K71" s="365">
        <f>J71/$J$72*100</f>
        <v>2.7490970262334605E-2</v>
      </c>
      <c r="L71" s="550">
        <v>0.35</v>
      </c>
      <c r="M71" s="1085">
        <v>2.0617369875221083E-2</v>
      </c>
      <c r="N71" s="356"/>
      <c r="O71" s="555"/>
      <c r="P71" s="550"/>
      <c r="Q71" s="1085"/>
      <c r="R71" s="337">
        <f>Ind!B63</f>
        <v>7.2351999999999999</v>
      </c>
      <c r="S71" s="365">
        <f>R71/$J$72*100</f>
        <v>0.49725667010510832</v>
      </c>
      <c r="T71" s="550">
        <v>17.557836000000002</v>
      </c>
      <c r="U71" s="1085">
        <v>1.034275425772778</v>
      </c>
      <c r="V71" s="356">
        <f>FinInd!B63</f>
        <v>0</v>
      </c>
      <c r="W71" s="365">
        <f>V71/$V$72*100</f>
        <v>0</v>
      </c>
      <c r="X71" s="550">
        <v>0</v>
      </c>
      <c r="Y71" s="1085">
        <v>0</v>
      </c>
      <c r="Z71" s="356">
        <f>'Finsec local'!B27</f>
        <v>26.000000100000001</v>
      </c>
      <c r="AA71" s="365">
        <f>Z71/$Z$72*100</f>
        <v>1.6640391222780697</v>
      </c>
      <c r="AB71" s="550">
        <v>155.05287300000001</v>
      </c>
      <c r="AC71" s="665">
        <v>10.519259145067354</v>
      </c>
      <c r="AD71" s="356"/>
      <c r="AE71" s="365"/>
      <c r="AF71" s="550"/>
      <c r="AG71" s="1085"/>
    </row>
    <row r="72" spans="1:33" ht="16.5" customHeight="1" thickBot="1">
      <c r="A72" s="362" t="s">
        <v>156</v>
      </c>
      <c r="B72" s="355">
        <f>SUM(B70:B71)</f>
        <v>3598.2388654200004</v>
      </c>
      <c r="C72" s="365">
        <f>SUM(C70:C71)</f>
        <v>100</v>
      </c>
      <c r="D72" s="1118">
        <v>3607.5825520000003</v>
      </c>
      <c r="E72" s="1085">
        <v>100</v>
      </c>
      <c r="F72" s="356">
        <f t="shared" ref="F72:K72" si="25">SUM(F70:F71)</f>
        <v>3760.4060117200002</v>
      </c>
      <c r="G72" s="365">
        <f t="shared" si="25"/>
        <v>100.00000000000001</v>
      </c>
      <c r="H72" s="1118">
        <v>3884.4027246200003</v>
      </c>
      <c r="I72" s="1085">
        <v>100</v>
      </c>
      <c r="J72" s="356">
        <f t="shared" si="25"/>
        <v>1455.02321738</v>
      </c>
      <c r="K72" s="365">
        <f t="shared" si="25"/>
        <v>99.999999999999986</v>
      </c>
      <c r="L72" s="1118">
        <v>1697.5977155099997</v>
      </c>
      <c r="M72" s="1085">
        <v>100</v>
      </c>
      <c r="N72" s="356"/>
      <c r="O72" s="365"/>
      <c r="P72" s="1118"/>
      <c r="Q72" s="1085"/>
      <c r="R72" s="356">
        <f>SUM(R70:R71)</f>
        <v>1230.6984605800001</v>
      </c>
      <c r="S72" s="365">
        <f>SUM(S70:S71)</f>
        <v>99.909362865753522</v>
      </c>
      <c r="T72" s="1118">
        <v>947.1258059999999</v>
      </c>
      <c r="U72" s="1085">
        <v>99.180473545518666</v>
      </c>
      <c r="V72" s="356">
        <f>SUM(V70:V71)</f>
        <v>6.3549999999999995</v>
      </c>
      <c r="W72" s="365">
        <f>SUM(W70:W71)</f>
        <v>100</v>
      </c>
      <c r="X72" s="1118">
        <v>289.86617265000001</v>
      </c>
      <c r="Y72" s="1085">
        <v>100</v>
      </c>
      <c r="Z72" s="356">
        <f>'Finsec local'!B28</f>
        <v>1562.4632709599998</v>
      </c>
      <c r="AA72" s="365">
        <f>SUM(AA70:AA71)</f>
        <v>100</v>
      </c>
      <c r="AB72" s="1118">
        <v>1473.9904289999999</v>
      </c>
      <c r="AC72" s="665">
        <v>100</v>
      </c>
      <c r="AD72" s="356"/>
      <c r="AE72" s="365"/>
      <c r="AF72" s="1118"/>
      <c r="AG72" s="1085"/>
    </row>
    <row r="73" spans="1:33" ht="13.5" thickBot="1">
      <c r="R73" s="356"/>
      <c r="T73" s="337"/>
    </row>
    <row r="74" spans="1:33" s="385" customFormat="1">
      <c r="A74" s="411" t="s">
        <v>181</v>
      </c>
      <c r="B74" s="411">
        <f>'L Cap local'!B74</f>
        <v>78119</v>
      </c>
      <c r="C74" s="386"/>
      <c r="D74" s="679">
        <v>83759</v>
      </c>
      <c r="E74" s="700"/>
      <c r="F74" s="412">
        <f>'Growth local'!B78</f>
        <v>134693</v>
      </c>
      <c r="G74" s="386"/>
      <c r="H74" s="679">
        <v>187632</v>
      </c>
      <c r="I74" s="700"/>
      <c r="J74" s="412">
        <f>Mining!B35</f>
        <v>25967</v>
      </c>
      <c r="K74" s="386"/>
      <c r="L74" s="679">
        <v>29301</v>
      </c>
      <c r="M74" s="700"/>
      <c r="N74" s="412"/>
      <c r="O74" s="372"/>
      <c r="P74" s="679"/>
      <c r="Q74" s="700"/>
      <c r="R74" s="337">
        <f>Ind!B66</f>
        <v>58799</v>
      </c>
      <c r="S74" s="386"/>
      <c r="T74" s="679">
        <v>50763</v>
      </c>
      <c r="U74" s="700"/>
      <c r="V74" s="412">
        <f>FinInd!B66</f>
        <v>494</v>
      </c>
      <c r="W74" s="372"/>
      <c r="X74" s="679">
        <v>23058</v>
      </c>
      <c r="Y74" s="700"/>
      <c r="Z74" s="412">
        <f>'Finsec local'!B30</f>
        <v>27900</v>
      </c>
      <c r="AA74" s="372"/>
      <c r="AB74" s="679">
        <v>40606</v>
      </c>
      <c r="AC74" s="700"/>
      <c r="AD74" s="412"/>
      <c r="AE74" s="372"/>
      <c r="AF74" s="679"/>
      <c r="AG74" s="700"/>
    </row>
    <row r="75" spans="1:33" s="385" customFormat="1" ht="13.5" thickBot="1">
      <c r="A75" s="413" t="s">
        <v>182</v>
      </c>
      <c r="B75" s="413">
        <f>'L Cap local'!B75</f>
        <v>47503.139598049129</v>
      </c>
      <c r="C75" s="387"/>
      <c r="D75" s="680">
        <v>44530.25994818467</v>
      </c>
      <c r="E75" s="701"/>
      <c r="F75" s="497">
        <f>'Growth local'!B79</f>
        <v>29133.591580111806</v>
      </c>
      <c r="G75" s="387"/>
      <c r="H75" s="680">
        <v>21760.860699827321</v>
      </c>
      <c r="I75" s="701"/>
      <c r="J75" s="414">
        <f>Mining!B36</f>
        <v>60665.977169099242</v>
      </c>
      <c r="K75" s="387"/>
      <c r="L75" s="680">
        <v>61641.856304221685</v>
      </c>
      <c r="M75" s="701"/>
      <c r="N75" s="414"/>
      <c r="O75" s="373"/>
      <c r="P75" s="680"/>
      <c r="Q75" s="701"/>
      <c r="R75" s="414">
        <f>Ind!B67</f>
        <v>23413.469290804267</v>
      </c>
      <c r="S75" s="387"/>
      <c r="T75" s="680">
        <v>20606.662332801447</v>
      </c>
      <c r="U75" s="701"/>
      <c r="V75" s="497">
        <f>FinInd!B67</f>
        <v>13360.323886639677</v>
      </c>
      <c r="W75" s="373"/>
      <c r="X75" s="680">
        <v>12949.271808049269</v>
      </c>
      <c r="Y75" s="701"/>
      <c r="Z75" s="414">
        <f>'Finsec local'!B31</f>
        <v>60196.515404659505</v>
      </c>
      <c r="AA75" s="373"/>
      <c r="AB75" s="680">
        <v>37535.969930552128</v>
      </c>
      <c r="AC75" s="701"/>
      <c r="AD75" s="414"/>
      <c r="AE75" s="373"/>
      <c r="AF75" s="680"/>
      <c r="AG75" s="701"/>
    </row>
    <row r="76" spans="1:33" ht="13.5" thickBot="1">
      <c r="R76" s="356"/>
      <c r="T76" s="337"/>
    </row>
    <row r="77" spans="1:33">
      <c r="A77" s="359" t="s">
        <v>260</v>
      </c>
      <c r="B77" s="359">
        <f>'[3]GR SM LA EM OTH'!$C$56</f>
        <v>332.27500000000003</v>
      </c>
      <c r="C77" s="372"/>
      <c r="D77" s="681">
        <v>269.22000000000003</v>
      </c>
      <c r="E77" s="700"/>
      <c r="F77" s="361">
        <f>'[3]GR SM LA EM OTH'!$C$10</f>
        <v>223.02699999999999</v>
      </c>
      <c r="G77" s="372"/>
      <c r="H77" s="681">
        <v>174.43</v>
      </c>
      <c r="I77" s="700"/>
      <c r="J77" s="361">
        <f>'[3]FIN MIN GO VA'!$C$32</f>
        <v>63.44</v>
      </c>
      <c r="K77" s="372"/>
      <c r="L77" s="681">
        <v>206.91</v>
      </c>
      <c r="M77" s="700"/>
      <c r="N77" s="361"/>
      <c r="O77" s="372"/>
      <c r="P77" s="681"/>
      <c r="Q77" s="1331"/>
      <c r="R77" s="338">
        <f>'[3]FIN MIN GO VA'!$C$44</f>
        <v>85.949999999999989</v>
      </c>
      <c r="S77" s="372"/>
      <c r="T77" s="681">
        <v>97.81</v>
      </c>
      <c r="U77" s="700"/>
      <c r="V77" s="361">
        <f>'[3]FIN MIN GO VA'!$C$10</f>
        <v>0.1</v>
      </c>
      <c r="W77" s="372"/>
      <c r="X77" s="681">
        <v>9.91</v>
      </c>
      <c r="Y77" s="700"/>
      <c r="Z77" s="361">
        <f>'[3]FIN MIN GO VA'!$C$21</f>
        <v>222.32000000000002</v>
      </c>
      <c r="AA77" s="372"/>
      <c r="AB77" s="681">
        <v>69.08</v>
      </c>
      <c r="AC77" s="700"/>
      <c r="AD77" s="361"/>
      <c r="AE77" s="372"/>
      <c r="AF77" s="681"/>
      <c r="AG77" s="700"/>
    </row>
    <row r="78" spans="1:33" ht="13.5" thickBot="1">
      <c r="A78" s="363" t="s">
        <v>261</v>
      </c>
      <c r="B78" s="363">
        <f>'[3]GR SM LA EM OTH'!$C$58</f>
        <v>243.9</v>
      </c>
      <c r="C78" s="373"/>
      <c r="D78" s="683">
        <v>272.62</v>
      </c>
      <c r="E78" s="701"/>
      <c r="F78" s="381">
        <f>'[3]GR SM LA EM OTH'!$C$12</f>
        <v>269.27</v>
      </c>
      <c r="G78" s="373"/>
      <c r="H78" s="683">
        <v>231.21</v>
      </c>
      <c r="I78" s="701"/>
      <c r="J78" s="381">
        <f>'[3]FIN MIN GO VA'!$C$34</f>
        <v>144.41</v>
      </c>
      <c r="K78" s="373"/>
      <c r="L78" s="683">
        <v>197.08</v>
      </c>
      <c r="M78" s="701"/>
      <c r="N78" s="381"/>
      <c r="O78" s="373"/>
      <c r="P78" s="683"/>
      <c r="Q78" s="701"/>
      <c r="R78" s="338">
        <f>'[3]FIN MIN GO VA'!$C$46</f>
        <v>70.47</v>
      </c>
      <c r="S78" s="373"/>
      <c r="T78" s="683">
        <v>161.58000000000001</v>
      </c>
      <c r="U78" s="701"/>
      <c r="V78" s="381">
        <f>'[3]FIN MIN GO VA'!$C$12</f>
        <v>0.6</v>
      </c>
      <c r="W78" s="373"/>
      <c r="X78" s="683">
        <v>37.619999999999997</v>
      </c>
      <c r="Y78" s="701"/>
      <c r="Z78" s="381">
        <f>'[3]FIN MIN GO VA'!$C$23</f>
        <v>118.19</v>
      </c>
      <c r="AA78" s="373"/>
      <c r="AB78" s="683">
        <v>135.16</v>
      </c>
      <c r="AC78" s="701"/>
      <c r="AD78" s="381"/>
      <c r="AE78" s="373"/>
      <c r="AF78" s="683"/>
      <c r="AG78" s="701"/>
    </row>
    <row r="79" spans="1:33" ht="14.25" customHeight="1" thickBot="1">
      <c r="A79" s="362" t="s">
        <v>262</v>
      </c>
      <c r="B79" s="355">
        <f>B77-B78</f>
        <v>88.375000000000028</v>
      </c>
      <c r="C79" s="537"/>
      <c r="D79" s="746">
        <v>-3.3999999999999773</v>
      </c>
      <c r="E79" s="745"/>
      <c r="F79" s="493">
        <f>F77-F78</f>
        <v>-46.242999999999995</v>
      </c>
      <c r="G79" s="537"/>
      <c r="H79" s="746">
        <v>-56.78</v>
      </c>
      <c r="I79" s="745"/>
      <c r="J79" s="493">
        <f>J77-J78</f>
        <v>-80.97</v>
      </c>
      <c r="K79" s="537"/>
      <c r="L79" s="746">
        <v>9.8300000000000125</v>
      </c>
      <c r="M79" s="745"/>
      <c r="N79" s="493"/>
      <c r="O79" s="537"/>
      <c r="P79" s="746"/>
      <c r="Q79" s="745"/>
      <c r="R79" s="493">
        <f>R77-R78</f>
        <v>15.47999999999999</v>
      </c>
      <c r="S79" s="537"/>
      <c r="T79" s="746">
        <v>-63.77</v>
      </c>
      <c r="U79" s="745"/>
      <c r="V79" s="493">
        <f>V77-V78</f>
        <v>-0.5</v>
      </c>
      <c r="W79" s="537"/>
      <c r="X79" s="746">
        <v>-27.71</v>
      </c>
      <c r="Y79" s="745"/>
      <c r="Z79" s="493">
        <f>Z77-Z78</f>
        <v>104.13000000000002</v>
      </c>
      <c r="AA79" s="537"/>
      <c r="AB79" s="746">
        <v>-66.08</v>
      </c>
      <c r="AC79" s="745"/>
      <c r="AD79" s="493"/>
      <c r="AE79" s="537"/>
      <c r="AF79" s="746"/>
      <c r="AG79" s="745"/>
    </row>
  </sheetData>
  <sheetProtection password="DF8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2" orientation="landscape" horizontalDpi="300" verticalDpi="300" r:id="rId1"/>
  <headerFooter alignWithMargins="0">
    <oddHeader>&amp;CASSOCIATION OF COLLECTIVE INVESTMENTS
QUARTERLY REPORT</oddHeader>
    <oddFooter>&amp;LNote: Due to a change in the JSE sectors, meaningful comparisons cannot be made between the various classifications wihtin each sector.&amp;RPage 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77"/>
  <sheetViews>
    <sheetView workbookViewId="0" xr3:uid="{7BE570AB-09E9-518F-B8F7-3F91B7162CA9}"/>
  </sheetViews>
  <sheetFormatPr defaultRowHeight="14.25"/>
  <cols>
    <col min="1" max="1" width="3.7109375" style="183" customWidth="1"/>
    <col min="2" max="2" width="35.7109375" style="183" customWidth="1"/>
    <col min="3" max="3" width="12.7109375" style="183" customWidth="1"/>
    <col min="4" max="4" width="5.7109375" style="183" customWidth="1"/>
    <col min="5" max="5" width="12.7109375" style="183" customWidth="1"/>
    <col min="6" max="6" width="5.7109375" style="183" customWidth="1"/>
    <col min="7" max="7" width="12.7109375" style="183" customWidth="1"/>
    <col min="8" max="8" width="5.7109375" style="183" customWidth="1"/>
    <col min="9" max="9" width="12.85546875" style="183" customWidth="1"/>
    <col min="10" max="10" width="6.42578125" style="183" customWidth="1"/>
    <col min="11" max="11" width="5.7109375" style="183" hidden="1" customWidth="1"/>
    <col min="12" max="12" width="12.7109375" style="183" customWidth="1"/>
    <col min="13" max="13" width="5.7109375" style="183" customWidth="1"/>
    <col min="14" max="14" width="12.7109375" style="183" customWidth="1"/>
    <col min="15" max="15" width="5.7109375" style="183" customWidth="1"/>
    <col min="16" max="16" width="12.7109375" style="181" customWidth="1"/>
    <col min="17" max="17" width="9.140625" style="181"/>
    <col min="18" max="18" width="9.140625" style="183"/>
    <col min="19" max="19" width="48.28515625" style="811" bestFit="1" customWidth="1"/>
    <col min="20" max="20" width="10.5703125" style="811" customWidth="1"/>
    <col min="21" max="21" width="5.5703125" style="812" customWidth="1"/>
    <col min="22" max="22" width="10.140625" style="811" bestFit="1" customWidth="1"/>
    <col min="23" max="23" width="6.140625" style="811" customWidth="1"/>
    <col min="24" max="16384" width="9.140625" style="183"/>
  </cols>
  <sheetData>
    <row r="1" spans="1:23" ht="15">
      <c r="A1" s="177"/>
      <c r="B1" s="178" t="s">
        <v>269</v>
      </c>
      <c r="C1" s="179"/>
      <c r="D1" s="179"/>
      <c r="E1" s="179"/>
      <c r="F1" s="179"/>
      <c r="G1" s="180"/>
      <c r="H1" s="179"/>
      <c r="I1" s="179"/>
      <c r="J1" s="179"/>
      <c r="K1" s="177"/>
      <c r="L1" s="182" t="str">
        <f>Summary!V1</f>
        <v>QUARTER ENDED 30 JUNE 2004</v>
      </c>
      <c r="S1" s="813"/>
    </row>
    <row r="2" spans="1:23">
      <c r="A2" s="177"/>
      <c r="B2" s="178" t="s">
        <v>270</v>
      </c>
      <c r="C2" s="179"/>
      <c r="D2" s="179"/>
      <c r="E2" s="179"/>
      <c r="F2" s="179"/>
      <c r="G2" s="180"/>
      <c r="H2" s="179"/>
      <c r="I2" s="179"/>
      <c r="J2" s="179"/>
      <c r="K2" s="177"/>
      <c r="L2" s="182"/>
    </row>
    <row r="3" spans="1:23" ht="12.75" customHeight="1" thickBot="1">
      <c r="A3" s="177"/>
      <c r="B3" s="179"/>
      <c r="C3" s="179"/>
      <c r="D3" s="179"/>
      <c r="E3" s="179"/>
      <c r="F3" s="179"/>
      <c r="G3" s="180"/>
      <c r="H3" s="179"/>
      <c r="I3" s="179"/>
      <c r="J3" s="179"/>
      <c r="K3" s="179"/>
      <c r="L3" s="179"/>
    </row>
    <row r="4" spans="1:23" ht="15" thickBot="1">
      <c r="A4" s="185"/>
      <c r="B4" s="186" t="s">
        <v>271</v>
      </c>
      <c r="C4" s="187" t="s">
        <v>272</v>
      </c>
      <c r="D4" s="188"/>
      <c r="E4" s="188"/>
      <c r="F4" s="188"/>
      <c r="G4" s="187" t="s">
        <v>273</v>
      </c>
      <c r="H4" s="188"/>
      <c r="I4" s="188"/>
      <c r="J4" s="189"/>
      <c r="L4" s="187" t="s">
        <v>274</v>
      </c>
      <c r="M4" s="188"/>
      <c r="N4" s="188"/>
      <c r="O4" s="189"/>
      <c r="P4" s="1156"/>
      <c r="Q4" s="1121"/>
      <c r="S4" s="560"/>
      <c r="T4" s="1322"/>
      <c r="U4" s="1321" t="s">
        <v>275</v>
      </c>
      <c r="V4" s="566"/>
      <c r="W4" s="567"/>
    </row>
    <row r="5" spans="1:23" ht="13.5" thickBot="1">
      <c r="A5" s="185"/>
      <c r="B5" s="190"/>
      <c r="C5" s="191"/>
      <c r="D5" s="192"/>
      <c r="E5" s="192"/>
      <c r="F5" s="192"/>
      <c r="G5" s="191"/>
      <c r="H5" s="192"/>
      <c r="I5" s="192"/>
      <c r="J5" s="193"/>
      <c r="L5" s="191"/>
      <c r="M5" s="192"/>
      <c r="N5" s="192"/>
      <c r="O5" s="193"/>
      <c r="P5" s="1158"/>
      <c r="Q5" s="1159"/>
      <c r="S5" s="561"/>
      <c r="T5" s="1319" t="str">
        <f>Summary!K6</f>
        <v>30/06/2004</v>
      </c>
      <c r="U5" s="1316"/>
      <c r="V5" s="1317" t="str">
        <f>Summary!M6</f>
        <v>31/03/2004</v>
      </c>
      <c r="W5" s="1318"/>
    </row>
    <row r="6" spans="1:23" ht="13.5" thickBot="1">
      <c r="A6" s="185"/>
      <c r="B6" s="194"/>
      <c r="C6" s="187" t="str">
        <f>Summary!C6</f>
        <v>30/06/2004</v>
      </c>
      <c r="D6" s="195"/>
      <c r="E6" s="32" t="str">
        <f>Summary!E6</f>
        <v>31/03/2004</v>
      </c>
      <c r="F6" s="196"/>
      <c r="G6" s="187" t="str">
        <f>Summary!C6</f>
        <v>30/06/2004</v>
      </c>
      <c r="H6" s="189" t="s">
        <v>2</v>
      </c>
      <c r="I6" s="32" t="str">
        <f>Summary!E6</f>
        <v>31/03/2004</v>
      </c>
      <c r="J6" s="197"/>
      <c r="L6" s="187" t="str">
        <f>Summary!C6</f>
        <v>30/06/2004</v>
      </c>
      <c r="M6" s="189"/>
      <c r="N6" s="32" t="str">
        <f>Summary!E6</f>
        <v>31/03/2004</v>
      </c>
      <c r="O6" s="197"/>
      <c r="P6" s="1167"/>
      <c r="Q6" s="1157"/>
      <c r="S6" s="833"/>
      <c r="T6" s="834" t="s">
        <v>116</v>
      </c>
      <c r="U6" s="835" t="s">
        <v>22</v>
      </c>
      <c r="V6" s="836" t="s">
        <v>116</v>
      </c>
      <c r="W6" s="837" t="s">
        <v>22</v>
      </c>
    </row>
    <row r="7" spans="1:23" ht="13.5" thickBot="1">
      <c r="A7" s="185"/>
      <c r="B7" s="194"/>
      <c r="C7" s="198" t="s">
        <v>116</v>
      </c>
      <c r="D7" s="199" t="s">
        <v>22</v>
      </c>
      <c r="E7" s="200" t="s">
        <v>116</v>
      </c>
      <c r="F7" s="201" t="s">
        <v>276</v>
      </c>
      <c r="G7" s="202" t="s">
        <v>116</v>
      </c>
      <c r="H7" s="203" t="s">
        <v>22</v>
      </c>
      <c r="I7" s="200" t="s">
        <v>116</v>
      </c>
      <c r="J7" s="201"/>
      <c r="L7" s="198" t="s">
        <v>116</v>
      </c>
      <c r="M7" s="199" t="s">
        <v>22</v>
      </c>
      <c r="N7" s="200" t="s">
        <v>116</v>
      </c>
      <c r="O7" s="201" t="s">
        <v>22</v>
      </c>
      <c r="P7" s="1156"/>
      <c r="Q7" s="1121"/>
      <c r="S7" s="562" t="s">
        <v>117</v>
      </c>
      <c r="T7" s="461"/>
      <c r="U7" s="790"/>
      <c r="V7" s="843"/>
      <c r="W7" s="844"/>
    </row>
    <row r="8" spans="1:23" ht="12" customHeight="1">
      <c r="A8" s="185"/>
      <c r="B8" s="204" t="s">
        <v>277</v>
      </c>
      <c r="C8" s="205"/>
      <c r="D8" s="206"/>
      <c r="E8" s="207"/>
      <c r="F8" s="208"/>
      <c r="G8" s="205"/>
      <c r="H8" s="206"/>
      <c r="I8" s="207"/>
      <c r="J8" s="208"/>
      <c r="L8" s="205"/>
      <c r="M8" s="206"/>
      <c r="N8" s="207"/>
      <c r="O8" s="208"/>
      <c r="P8" s="210"/>
      <c r="Q8" s="244"/>
      <c r="S8" s="563" t="s">
        <v>119</v>
      </c>
      <c r="T8" s="896">
        <f>'D Varied'!B7</f>
        <v>222.47602547000002</v>
      </c>
      <c r="U8" s="790">
        <f>T8/$T$11*100</f>
        <v>1.0351169617831173</v>
      </c>
      <c r="V8" s="1028">
        <v>154.42242155999998</v>
      </c>
      <c r="W8" s="844">
        <v>0.77447658595501412</v>
      </c>
    </row>
    <row r="9" spans="1:23" ht="12.75">
      <c r="A9" s="185"/>
      <c r="B9" s="209"/>
      <c r="C9" s="210">
        <f>'D Inc '!B8</f>
        <v>4795.7332266500007</v>
      </c>
      <c r="D9" s="211">
        <f>C9/$C$37*100</f>
        <v>58.191619190013725</v>
      </c>
      <c r="E9" s="212">
        <v>3735.3413039999996</v>
      </c>
      <c r="F9" s="213">
        <v>46.417687326792354</v>
      </c>
      <c r="G9" s="210">
        <f>'Bond loc (2)'!B8</f>
        <v>16352.778533770001</v>
      </c>
      <c r="H9" s="211">
        <f>G9/$G$37*100</f>
        <v>81.58291521746429</v>
      </c>
      <c r="I9" s="212">
        <v>15993.905149992399</v>
      </c>
      <c r="J9" s="213">
        <v>79.973184363905503</v>
      </c>
      <c r="L9" s="210">
        <f>'D Money '!B8</f>
        <v>34940.813658699997</v>
      </c>
      <c r="M9" s="211">
        <f>L9/$L$37*100</f>
        <v>39.540722857165619</v>
      </c>
      <c r="N9" s="212">
        <v>32608.830017</v>
      </c>
      <c r="O9" s="213">
        <v>38.269960156449976</v>
      </c>
      <c r="P9" s="210"/>
      <c r="Q9" s="244"/>
      <c r="S9" s="563" t="s">
        <v>278</v>
      </c>
      <c r="T9" s="896">
        <f>'D Varied'!B8</f>
        <v>21270.363304180002</v>
      </c>
      <c r="U9" s="790">
        <f>T9/$T$11*100</f>
        <v>98.964883038216882</v>
      </c>
      <c r="V9" s="1028">
        <v>19783.517549049993</v>
      </c>
      <c r="W9" s="844">
        <v>99.220508102290822</v>
      </c>
    </row>
    <row r="10" spans="1:23" ht="13.5" thickBot="1">
      <c r="A10" s="185"/>
      <c r="B10" s="209" t="s">
        <v>279</v>
      </c>
      <c r="C10" s="210"/>
      <c r="D10" s="211"/>
      <c r="E10" s="212"/>
      <c r="F10" s="213"/>
      <c r="G10" s="210"/>
      <c r="H10" s="211"/>
      <c r="I10" s="212"/>
      <c r="J10" s="213"/>
      <c r="L10" s="210"/>
      <c r="M10" s="211"/>
      <c r="N10" s="212"/>
      <c r="O10" s="213"/>
      <c r="P10" s="210"/>
      <c r="Q10" s="244"/>
      <c r="S10" s="564" t="s">
        <v>121</v>
      </c>
      <c r="T10" s="896">
        <f>'D Varied'!B9</f>
        <v>0</v>
      </c>
      <c r="U10" s="790">
        <f>T10/$T$11*100</f>
        <v>0</v>
      </c>
      <c r="V10" s="1028">
        <v>1</v>
      </c>
      <c r="W10" s="844">
        <v>5.0153117541554392E-3</v>
      </c>
    </row>
    <row r="11" spans="1:23" ht="15.75" thickBot="1">
      <c r="A11" s="185"/>
      <c r="B11" s="214"/>
      <c r="C11" s="215"/>
      <c r="D11" s="216"/>
      <c r="E11" s="217"/>
      <c r="F11" s="218"/>
      <c r="G11" s="215"/>
      <c r="H11" s="216"/>
      <c r="I11" s="217"/>
      <c r="J11" s="218"/>
      <c r="L11" s="215"/>
      <c r="M11" s="216"/>
      <c r="N11" s="217"/>
      <c r="O11" s="218"/>
      <c r="P11" s="210"/>
      <c r="Q11" s="244"/>
      <c r="S11" s="354" t="s">
        <v>123</v>
      </c>
      <c r="T11" s="1027">
        <f>SUM(T8:T10)</f>
        <v>21492.839329650003</v>
      </c>
      <c r="U11" s="463">
        <f>SUM(U8:U10)</f>
        <v>100</v>
      </c>
      <c r="V11" s="1029">
        <v>19938.939970609994</v>
      </c>
      <c r="W11" s="858">
        <v>100</v>
      </c>
    </row>
    <row r="12" spans="1:23" ht="12.75">
      <c r="A12" s="185"/>
      <c r="B12" s="214" t="s">
        <v>280</v>
      </c>
      <c r="C12" s="210"/>
      <c r="D12" s="211"/>
      <c r="E12" s="212"/>
      <c r="F12" s="213"/>
      <c r="G12" s="210"/>
      <c r="H12" s="211"/>
      <c r="I12" s="212"/>
      <c r="J12" s="213"/>
      <c r="L12" s="210"/>
      <c r="M12" s="211"/>
      <c r="N12" s="212"/>
      <c r="O12" s="213"/>
      <c r="P12" s="210"/>
      <c r="Q12" s="244"/>
      <c r="S12" s="565" t="s">
        <v>125</v>
      </c>
      <c r="T12" s="896"/>
      <c r="U12" s="790"/>
      <c r="V12" s="1028"/>
      <c r="W12" s="844"/>
    </row>
    <row r="13" spans="1:23" ht="12.75">
      <c r="A13" s="185"/>
      <c r="B13" s="209" t="s">
        <v>281</v>
      </c>
      <c r="C13" s="210"/>
      <c r="D13" s="211"/>
      <c r="E13" s="212"/>
      <c r="F13" s="213"/>
      <c r="G13" s="210"/>
      <c r="H13" s="211"/>
      <c r="I13" s="212"/>
      <c r="J13" s="213"/>
      <c r="L13" s="210"/>
      <c r="M13" s="211"/>
      <c r="N13" s="212"/>
      <c r="O13" s="213"/>
      <c r="P13" s="210"/>
      <c r="Q13" s="244"/>
      <c r="S13" s="492" t="s">
        <v>127</v>
      </c>
      <c r="T13" s="896">
        <f>'D Varied'!B12</f>
        <v>3.8099999999999996</v>
      </c>
      <c r="U13" s="792">
        <f>T13/$T$28*100</f>
        <v>1.7125440783792512</v>
      </c>
      <c r="V13" s="1030">
        <v>4.0999999999999996</v>
      </c>
      <c r="W13" s="859">
        <v>2.6550548544577555</v>
      </c>
    </row>
    <row r="14" spans="1:23" ht="12.75">
      <c r="A14" s="185"/>
      <c r="B14" s="209"/>
      <c r="C14" s="210">
        <f>'D Inc '!B9</f>
        <v>12.658325999999999</v>
      </c>
      <c r="D14" s="211">
        <f>C14/$C$37*100</f>
        <v>0.15359663504252052</v>
      </c>
      <c r="E14" s="212">
        <v>8.1999999999999993</v>
      </c>
      <c r="F14" s="213">
        <v>0.10189832872088662</v>
      </c>
      <c r="G14" s="210">
        <f>'Bond loc (2)'!B9</f>
        <v>11.86649325</v>
      </c>
      <c r="H14" s="211">
        <f>G14/$G$37*100</f>
        <v>5.9201138861150714E-2</v>
      </c>
      <c r="I14" s="212">
        <v>35.810690999999998</v>
      </c>
      <c r="J14" s="213">
        <v>0.17906164671379288</v>
      </c>
      <c r="L14" s="210">
        <f>'D Money '!B9</f>
        <v>0</v>
      </c>
      <c r="M14" s="211">
        <f>L14/$L$37*100</f>
        <v>0</v>
      </c>
      <c r="N14" s="212">
        <v>5.2378260000000001</v>
      </c>
      <c r="O14" s="213">
        <v>6.1471507018778723E-3</v>
      </c>
      <c r="P14" s="210"/>
      <c r="Q14" s="244"/>
      <c r="S14" s="492" t="s">
        <v>129</v>
      </c>
      <c r="T14" s="896">
        <f>'D Varied'!B13</f>
        <v>3.3</v>
      </c>
      <c r="U14" s="792">
        <f t="shared" ref="U14:U25" si="0">T14/$T$28*100</f>
        <v>1.4833058946591939</v>
      </c>
      <c r="V14" s="1030">
        <v>2.9</v>
      </c>
      <c r="W14" s="859">
        <v>1.8779656287628028</v>
      </c>
    </row>
    <row r="15" spans="1:23" ht="12.75">
      <c r="A15" s="185"/>
      <c r="B15" s="209" t="s">
        <v>282</v>
      </c>
      <c r="C15" s="210"/>
      <c r="D15" s="211"/>
      <c r="E15" s="212"/>
      <c r="F15" s="213"/>
      <c r="G15" s="210"/>
      <c r="H15" s="211"/>
      <c r="I15" s="212"/>
      <c r="J15" s="213"/>
      <c r="L15" s="210"/>
      <c r="M15" s="211"/>
      <c r="N15" s="212"/>
      <c r="O15" s="213"/>
      <c r="P15" s="210"/>
      <c r="Q15" s="244"/>
      <c r="S15" s="492" t="s">
        <v>130</v>
      </c>
      <c r="T15" s="896">
        <f>'D Varied'!B14</f>
        <v>2.1</v>
      </c>
      <c r="U15" s="792">
        <f t="shared" si="0"/>
        <v>0.94392193296494176</v>
      </c>
      <c r="V15" s="1030">
        <v>1.6</v>
      </c>
      <c r="W15" s="859">
        <v>1.0361189675932705</v>
      </c>
    </row>
    <row r="16" spans="1:23" ht="12.75">
      <c r="A16" s="185"/>
      <c r="B16" s="214" t="s">
        <v>283</v>
      </c>
      <c r="C16" s="215"/>
      <c r="D16" s="216"/>
      <c r="E16" s="217"/>
      <c r="F16" s="218"/>
      <c r="G16" s="215"/>
      <c r="H16" s="216"/>
      <c r="I16" s="217"/>
      <c r="J16" s="218"/>
      <c r="L16" s="215"/>
      <c r="M16" s="216"/>
      <c r="N16" s="217"/>
      <c r="O16" s="218"/>
      <c r="P16" s="210"/>
      <c r="Q16" s="244"/>
      <c r="S16" s="492" t="s">
        <v>284</v>
      </c>
      <c r="T16" s="896">
        <f>'D Varied'!B15</f>
        <v>0</v>
      </c>
      <c r="U16" s="792">
        <f t="shared" si="0"/>
        <v>0</v>
      </c>
      <c r="V16" s="1030">
        <v>0</v>
      </c>
      <c r="W16" s="859">
        <v>0</v>
      </c>
    </row>
    <row r="17" spans="1:23" ht="12.75">
      <c r="A17" s="185"/>
      <c r="B17" s="209"/>
      <c r="C17" s="210"/>
      <c r="D17" s="211"/>
      <c r="E17" s="212"/>
      <c r="F17" s="213"/>
      <c r="G17" s="210"/>
      <c r="H17" s="211"/>
      <c r="I17" s="212"/>
      <c r="J17" s="213"/>
      <c r="L17" s="210"/>
      <c r="M17" s="211"/>
      <c r="N17" s="212"/>
      <c r="O17" s="213"/>
      <c r="P17" s="210"/>
      <c r="Q17" s="244"/>
      <c r="S17" s="492" t="s">
        <v>285</v>
      </c>
      <c r="T17" s="896">
        <f>'D Varied'!B16</f>
        <v>6.9</v>
      </c>
      <c r="U17" s="792">
        <f t="shared" si="0"/>
        <v>3.1014577797419514</v>
      </c>
      <c r="V17" s="1030">
        <v>7.1</v>
      </c>
      <c r="W17" s="859">
        <v>4.5977779186951375</v>
      </c>
    </row>
    <row r="18" spans="1:23" ht="12.75">
      <c r="A18" s="185"/>
      <c r="B18" s="209"/>
      <c r="C18" s="210"/>
      <c r="D18" s="211"/>
      <c r="E18" s="212"/>
      <c r="F18" s="213"/>
      <c r="G18" s="210"/>
      <c r="H18" s="211"/>
      <c r="I18" s="212"/>
      <c r="J18" s="213"/>
      <c r="L18" s="210"/>
      <c r="M18" s="211"/>
      <c r="N18" s="212"/>
      <c r="O18" s="213"/>
      <c r="P18" s="210"/>
      <c r="Q18" s="244"/>
      <c r="S18" s="492" t="s">
        <v>136</v>
      </c>
      <c r="T18" s="896">
        <f>'D Varied'!B17</f>
        <v>5</v>
      </c>
      <c r="U18" s="792">
        <f t="shared" si="0"/>
        <v>2.2474331737260518</v>
      </c>
      <c r="V18" s="1030">
        <v>3.3</v>
      </c>
      <c r="W18" s="859">
        <v>2.1369953706611202</v>
      </c>
    </row>
    <row r="19" spans="1:23" ht="12.75">
      <c r="A19" s="185"/>
      <c r="B19" s="209" t="s">
        <v>286</v>
      </c>
      <c r="C19" s="210">
        <f>'D Inc '!B10</f>
        <v>33.222257429999999</v>
      </c>
      <c r="D19" s="211">
        <f>C19/$C$37*100</f>
        <v>0.40312020323732978</v>
      </c>
      <c r="E19" s="212">
        <v>155.37419700000001</v>
      </c>
      <c r="F19" s="213">
        <v>1.930776951298756</v>
      </c>
      <c r="G19" s="210">
        <f>'Bond loc (2)'!B10</f>
        <v>48.433555649999988</v>
      </c>
      <c r="H19" s="211">
        <f>G19/$G$37*100</f>
        <v>0.24163176038337358</v>
      </c>
      <c r="I19" s="212">
        <v>72.400786000000011</v>
      </c>
      <c r="J19" s="213">
        <v>0.36202049171664752</v>
      </c>
      <c r="L19" s="210">
        <f>'D Money '!B10</f>
        <v>0</v>
      </c>
      <c r="M19" s="211">
        <f>L19/$L$37*100</f>
        <v>0</v>
      </c>
      <c r="N19" s="212">
        <v>0</v>
      </c>
      <c r="O19" s="213">
        <v>0</v>
      </c>
      <c r="P19" s="210"/>
      <c r="Q19" s="244"/>
      <c r="S19" s="492" t="s">
        <v>138</v>
      </c>
      <c r="T19" s="896">
        <f>'D Varied'!B18</f>
        <v>0</v>
      </c>
      <c r="U19" s="792">
        <f t="shared" si="0"/>
        <v>0</v>
      </c>
      <c r="V19" s="1030">
        <v>0.4</v>
      </c>
      <c r="W19" s="859">
        <v>0.25902974189831762</v>
      </c>
    </row>
    <row r="20" spans="1:23" ht="12.75">
      <c r="A20" s="185"/>
      <c r="B20" s="209"/>
      <c r="C20" s="210" t="s">
        <v>2</v>
      </c>
      <c r="D20" s="211"/>
      <c r="E20" s="212" t="s">
        <v>2</v>
      </c>
      <c r="F20" s="213"/>
      <c r="G20" s="210"/>
      <c r="H20" s="211"/>
      <c r="I20" s="212"/>
      <c r="J20" s="213"/>
      <c r="L20" s="210"/>
      <c r="M20" s="211"/>
      <c r="N20" s="212"/>
      <c r="O20" s="213"/>
      <c r="P20" s="210"/>
      <c r="Q20" s="244"/>
      <c r="S20" s="492" t="s">
        <v>140</v>
      </c>
      <c r="T20" s="896">
        <f>'D Varied'!B19</f>
        <v>0</v>
      </c>
      <c r="U20" s="792">
        <f t="shared" si="0"/>
        <v>0</v>
      </c>
      <c r="V20" s="1030">
        <v>0</v>
      </c>
      <c r="W20" s="859">
        <v>0</v>
      </c>
    </row>
    <row r="21" spans="1:23" ht="12.75">
      <c r="A21" s="185"/>
      <c r="B21" s="214" t="s">
        <v>287</v>
      </c>
      <c r="C21" s="215">
        <f>'D Inc '!B11</f>
        <v>709.76222583000003</v>
      </c>
      <c r="D21" s="216">
        <f>C21/$C$37*100</f>
        <v>8.612283296209748</v>
      </c>
      <c r="E21" s="217">
        <v>702.85477900000001</v>
      </c>
      <c r="F21" s="218">
        <v>8.7341130870229442</v>
      </c>
      <c r="G21" s="215">
        <f>'Bond loc (2)'!B11</f>
        <v>545.30030796000005</v>
      </c>
      <c r="H21" s="216">
        <f>G21/$G$37*100</f>
        <v>2.7204666595641651</v>
      </c>
      <c r="I21" s="217">
        <v>556.65</v>
      </c>
      <c r="J21" s="218">
        <v>2.7833773339708192</v>
      </c>
      <c r="L21" s="215">
        <f>'D Money '!B11</f>
        <v>1796.222403</v>
      </c>
      <c r="M21" s="216">
        <f>L21/$L$37*100</f>
        <v>2.0326925675118224</v>
      </c>
      <c r="N21" s="217">
        <v>2122.2399999999998</v>
      </c>
      <c r="O21" s="218">
        <v>2.4906763045495013</v>
      </c>
      <c r="P21" s="210"/>
      <c r="Q21" s="244"/>
      <c r="S21" s="492" t="s">
        <v>142</v>
      </c>
      <c r="T21" s="896">
        <f>'D Varied'!B20</f>
        <v>153.45454492000002</v>
      </c>
      <c r="U21" s="792">
        <f t="shared" si="0"/>
        <v>68.975766982448519</v>
      </c>
      <c r="V21" s="1030">
        <v>135.02242156</v>
      </c>
      <c r="W21" s="859">
        <v>87.437057517931592</v>
      </c>
    </row>
    <row r="22" spans="1:23" ht="12.75">
      <c r="A22" s="185"/>
      <c r="B22" s="209"/>
      <c r="C22" s="210"/>
      <c r="D22" s="211"/>
      <c r="E22" s="212"/>
      <c r="F22" s="213"/>
      <c r="G22" s="210"/>
      <c r="H22" s="211"/>
      <c r="I22" s="212"/>
      <c r="J22" s="213"/>
      <c r="L22" s="210"/>
      <c r="M22" s="211"/>
      <c r="N22" s="212"/>
      <c r="O22" s="213"/>
      <c r="P22" s="210"/>
      <c r="Q22" s="244"/>
      <c r="S22" s="492" t="s">
        <v>144</v>
      </c>
      <c r="T22" s="896">
        <f>'D Varied'!B21</f>
        <v>0</v>
      </c>
      <c r="U22" s="792">
        <f t="shared" si="0"/>
        <v>0</v>
      </c>
      <c r="V22" s="1030">
        <v>0</v>
      </c>
      <c r="W22" s="859">
        <v>0</v>
      </c>
    </row>
    <row r="23" spans="1:23" ht="12.75">
      <c r="A23" s="185"/>
      <c r="B23" s="214" t="s">
        <v>288</v>
      </c>
      <c r="C23" s="219">
        <f>'D Inc '!B12</f>
        <v>1675.2687960399999</v>
      </c>
      <c r="D23" s="220">
        <f>C23/$C$37*100</f>
        <v>20.327778717618635</v>
      </c>
      <c r="E23" s="221">
        <v>2313.8321629999996</v>
      </c>
      <c r="F23" s="222">
        <v>28.75312565247977</v>
      </c>
      <c r="G23" s="219">
        <f>'Bond loc (2)'!B12</f>
        <v>2250.7794405599998</v>
      </c>
      <c r="H23" s="220">
        <f>G23/$G$37*100</f>
        <v>11.228987654496468</v>
      </c>
      <c r="I23" s="221">
        <v>2451.2389961412327</v>
      </c>
      <c r="J23" s="222">
        <v>12.256755702874143</v>
      </c>
      <c r="L23" s="219">
        <f>'D Money '!B12</f>
        <v>38910.50043149</v>
      </c>
      <c r="M23" s="220">
        <f>L23/$L$37*100</f>
        <v>44.033013335740748</v>
      </c>
      <c r="N23" s="221">
        <v>40410.579268000001</v>
      </c>
      <c r="O23" s="222">
        <v>47.426149839757478</v>
      </c>
      <c r="P23" s="223"/>
      <c r="Q23" s="243"/>
      <c r="S23" s="492" t="s">
        <v>146</v>
      </c>
      <c r="T23" s="896">
        <f>'D Varied'!B22</f>
        <v>0</v>
      </c>
      <c r="U23" s="792">
        <f t="shared" si="0"/>
        <v>0</v>
      </c>
      <c r="V23" s="1030">
        <v>0</v>
      </c>
      <c r="W23" s="859">
        <v>0</v>
      </c>
    </row>
    <row r="24" spans="1:23" ht="12.75">
      <c r="A24" s="185"/>
      <c r="B24" s="209"/>
      <c r="C24" s="210"/>
      <c r="D24" s="211"/>
      <c r="E24" s="212"/>
      <c r="F24" s="213"/>
      <c r="G24" s="210"/>
      <c r="H24" s="211"/>
      <c r="I24" s="212"/>
      <c r="J24" s="213"/>
      <c r="L24" s="210"/>
      <c r="M24" s="211"/>
      <c r="N24" s="212"/>
      <c r="O24" s="213"/>
      <c r="P24" s="210"/>
      <c r="Q24" s="244"/>
      <c r="S24" s="492" t="s">
        <v>148</v>
      </c>
      <c r="T24" s="896">
        <f>'D Varied'!B23</f>
        <v>0</v>
      </c>
      <c r="U24" s="792">
        <f t="shared" si="0"/>
        <v>0</v>
      </c>
      <c r="V24" s="1030">
        <v>0</v>
      </c>
      <c r="W24" s="859">
        <v>0</v>
      </c>
    </row>
    <row r="25" spans="1:23" ht="13.5" thickBot="1">
      <c r="A25" s="185"/>
      <c r="B25" s="214" t="s">
        <v>289</v>
      </c>
      <c r="C25" s="215"/>
      <c r="D25" s="216"/>
      <c r="E25" s="217"/>
      <c r="F25" s="218"/>
      <c r="G25" s="215"/>
      <c r="H25" s="216"/>
      <c r="I25" s="217"/>
      <c r="J25" s="218"/>
      <c r="L25" s="215"/>
      <c r="M25" s="216"/>
      <c r="N25" s="217"/>
      <c r="O25" s="218"/>
      <c r="P25" s="210"/>
      <c r="Q25" s="244"/>
      <c r="S25" s="1313" t="s">
        <v>150</v>
      </c>
      <c r="T25" s="896">
        <f>'D Varied'!B24</f>
        <v>47.911480549999993</v>
      </c>
      <c r="U25" s="792">
        <f t="shared" si="0"/>
        <v>21.535570158080098</v>
      </c>
      <c r="V25" s="1030">
        <v>0</v>
      </c>
      <c r="W25" s="859">
        <v>0</v>
      </c>
    </row>
    <row r="26" spans="1:23" ht="13.5" thickBot="1">
      <c r="A26" s="185"/>
      <c r="B26" s="209" t="s">
        <v>290</v>
      </c>
      <c r="C26" s="210">
        <f>'D Inc '!B13</f>
        <v>386.18799999999999</v>
      </c>
      <c r="D26" s="211">
        <f>C26/$C$37*100</f>
        <v>4.6860206708059913</v>
      </c>
      <c r="E26" s="212">
        <v>423.42740100000003</v>
      </c>
      <c r="F26" s="213">
        <v>5.2617737190888647</v>
      </c>
      <c r="G26" s="210">
        <f>'Bond loc (2)'!B13</f>
        <v>642.9149305761814</v>
      </c>
      <c r="H26" s="211">
        <f>G26/$G$37*100</f>
        <v>3.2074594641468814</v>
      </c>
      <c r="I26" s="212">
        <v>725.29957729</v>
      </c>
      <c r="J26" s="213">
        <v>3.6266637990974626</v>
      </c>
      <c r="L26" s="210">
        <f>'D Money '!B13</f>
        <v>3511.4289760000001</v>
      </c>
      <c r="M26" s="211">
        <f>L26/$L$37*100</f>
        <v>3.9737036844322504</v>
      </c>
      <c r="N26" s="212">
        <v>1554.6138709999998</v>
      </c>
      <c r="O26" s="213">
        <v>1.8245061497397439</v>
      </c>
      <c r="P26" s="210"/>
      <c r="Q26" s="244"/>
      <c r="S26" s="362" t="s">
        <v>152</v>
      </c>
      <c r="T26" s="1027">
        <f>SUM(T13:T25)</f>
        <v>222.47602547</v>
      </c>
      <c r="U26" s="463">
        <f>SUM(U13:U25)</f>
        <v>100</v>
      </c>
      <c r="V26" s="1029">
        <v>154.42242156</v>
      </c>
      <c r="W26" s="858">
        <v>100</v>
      </c>
    </row>
    <row r="27" spans="1:23" ht="12.75" customHeight="1" thickBot="1">
      <c r="A27" s="185"/>
      <c r="B27" s="209"/>
      <c r="C27" s="210"/>
      <c r="D27" s="211"/>
      <c r="E27" s="212"/>
      <c r="F27" s="213"/>
      <c r="G27" s="210"/>
      <c r="H27" s="211"/>
      <c r="I27" s="212"/>
      <c r="J27" s="213"/>
      <c r="L27" s="210"/>
      <c r="M27" s="211"/>
      <c r="N27" s="212"/>
      <c r="O27" s="213"/>
      <c r="P27" s="210"/>
      <c r="Q27" s="244"/>
      <c r="S27" s="362" t="s">
        <v>154</v>
      </c>
      <c r="T27" s="896">
        <f>'D Varied'!B26</f>
        <v>0</v>
      </c>
      <c r="U27" s="463">
        <f>T27/$T$28*100</f>
        <v>0</v>
      </c>
      <c r="V27" s="1029">
        <v>0</v>
      </c>
      <c r="W27" s="858">
        <v>0</v>
      </c>
    </row>
    <row r="28" spans="1:23" ht="13.5" thickBot="1">
      <c r="A28" s="185"/>
      <c r="B28" s="209"/>
      <c r="C28" s="223" t="s">
        <v>2</v>
      </c>
      <c r="D28" s="224"/>
      <c r="E28" s="225" t="s">
        <v>2</v>
      </c>
      <c r="F28" s="226"/>
      <c r="G28" s="223"/>
      <c r="H28" s="224"/>
      <c r="I28" s="225"/>
      <c r="J28" s="226"/>
      <c r="L28" s="223"/>
      <c r="M28" s="224"/>
      <c r="N28" s="225"/>
      <c r="O28" s="226"/>
      <c r="P28" s="223"/>
      <c r="Q28" s="243"/>
      <c r="S28" s="362" t="s">
        <v>156</v>
      </c>
      <c r="T28" s="1027">
        <f>SUM(T26:T27)</f>
        <v>222.47602547</v>
      </c>
      <c r="U28" s="463">
        <f>SUM(U26:U27)</f>
        <v>100</v>
      </c>
      <c r="V28" s="1029">
        <v>154.42242156</v>
      </c>
      <c r="W28" s="858">
        <v>100</v>
      </c>
    </row>
    <row r="29" spans="1:23" ht="12.75">
      <c r="A29" s="185"/>
      <c r="B29" s="214" t="s">
        <v>291</v>
      </c>
      <c r="C29" s="219" t="s">
        <v>2</v>
      </c>
      <c r="D29" s="220"/>
      <c r="E29" s="221" t="s">
        <v>2</v>
      </c>
      <c r="F29" s="222"/>
      <c r="G29" s="219"/>
      <c r="H29" s="220"/>
      <c r="I29" s="221"/>
      <c r="J29" s="222"/>
      <c r="L29" s="219"/>
      <c r="M29" s="220"/>
      <c r="N29" s="221"/>
      <c r="O29" s="222"/>
      <c r="P29" s="223"/>
      <c r="Q29" s="243"/>
      <c r="S29" s="491" t="s">
        <v>158</v>
      </c>
      <c r="T29" s="896"/>
      <c r="U29" s="790"/>
      <c r="V29" s="1028"/>
      <c r="W29" s="844"/>
    </row>
    <row r="30" spans="1:23" ht="12.75">
      <c r="A30" s="185"/>
      <c r="B30" s="209" t="s">
        <v>292</v>
      </c>
      <c r="C30" s="210">
        <f>'D Inc '!B14</f>
        <v>628.44536825</v>
      </c>
      <c r="D30" s="211">
        <f>C30/$C$37*100</f>
        <v>7.6255812870720572</v>
      </c>
      <c r="E30" s="212">
        <v>708.20714499999997</v>
      </c>
      <c r="F30" s="213">
        <v>8.8006249345964171</v>
      </c>
      <c r="G30" s="210">
        <f>'Bond loc (2)'!B14</f>
        <v>192.29324582999999</v>
      </c>
      <c r="H30" s="211">
        <f>G30/$G$37*100</f>
        <v>0.9593381050836749</v>
      </c>
      <c r="I30" s="212">
        <v>163.77983939999999</v>
      </c>
      <c r="J30" s="213">
        <v>0.81893666172162205</v>
      </c>
      <c r="L30" s="210">
        <f>'D Money '!B14</f>
        <v>9207.6882839999998</v>
      </c>
      <c r="M30" s="211">
        <f>L30/$L$37*100</f>
        <v>10.419867555149565</v>
      </c>
      <c r="N30" s="212">
        <v>8505.8780790000001</v>
      </c>
      <c r="O30" s="213">
        <v>9.9825603988014215</v>
      </c>
      <c r="P30" s="210"/>
      <c r="Q30" s="244"/>
      <c r="S30" s="564" t="s">
        <v>160</v>
      </c>
      <c r="T30" s="896">
        <f>'D Varied'!B29</f>
        <v>6893.8405838360395</v>
      </c>
      <c r="U30" s="792">
        <f>T30/$T$39*100</f>
        <v>32.684338761119108</v>
      </c>
      <c r="V30" s="1030">
        <v>5200.2405260200003</v>
      </c>
      <c r="W30" s="859">
        <v>26.887178797192224</v>
      </c>
    </row>
    <row r="31" spans="1:23" ht="12.75">
      <c r="A31" s="185"/>
      <c r="B31" s="209"/>
      <c r="C31" s="210"/>
      <c r="D31" s="211"/>
      <c r="E31" s="212"/>
      <c r="F31" s="213"/>
      <c r="G31" s="210"/>
      <c r="H31" s="211"/>
      <c r="I31" s="212"/>
      <c r="J31" s="213"/>
      <c r="L31" s="210"/>
      <c r="M31" s="211"/>
      <c r="N31" s="212"/>
      <c r="O31" s="213"/>
      <c r="P31" s="210"/>
      <c r="Q31" s="244"/>
      <c r="S31" s="564" t="s">
        <v>162</v>
      </c>
      <c r="T31" s="896">
        <f>'D Varied'!B30</f>
        <v>232.00598867000002</v>
      </c>
      <c r="U31" s="792">
        <f t="shared" ref="U31:U36" si="1">T31/$T$39*100</f>
        <v>1.0999619495232287</v>
      </c>
      <c r="V31" s="1030">
        <v>792.39188100000001</v>
      </c>
      <c r="W31" s="859">
        <v>4.0969609146514552</v>
      </c>
    </row>
    <row r="32" spans="1:23" ht="13.5" thickBot="1">
      <c r="A32" s="185"/>
      <c r="B32" s="227"/>
      <c r="C32" s="210"/>
      <c r="D32" s="211"/>
      <c r="E32" s="212"/>
      <c r="F32" s="213"/>
      <c r="G32" s="210"/>
      <c r="H32" s="211"/>
      <c r="I32" s="212"/>
      <c r="J32" s="213"/>
      <c r="L32" s="210"/>
      <c r="M32" s="211"/>
      <c r="N32" s="212"/>
      <c r="O32" s="213"/>
      <c r="P32" s="210"/>
      <c r="Q32" s="244"/>
      <c r="S32" s="564" t="s">
        <v>164</v>
      </c>
      <c r="T32" s="896">
        <f>'D Varied'!B31</f>
        <v>180.22655400000002</v>
      </c>
      <c r="U32" s="792">
        <f t="shared" si="1"/>
        <v>0.85447083857679551</v>
      </c>
      <c r="V32" s="1030">
        <v>400.16768322999997</v>
      </c>
      <c r="W32" s="859">
        <v>2.0690158453301142</v>
      </c>
    </row>
    <row r="33" spans="1:32" ht="12.75">
      <c r="A33" s="177"/>
      <c r="B33" s="306" t="s">
        <v>174</v>
      </c>
      <c r="C33" s="301">
        <f t="shared" ref="C33:H33" si="2">SUM(C9:C32)</f>
        <v>8241.2782002000004</v>
      </c>
      <c r="D33" s="302">
        <f t="shared" si="2"/>
        <v>99.999999999999986</v>
      </c>
      <c r="E33" s="303">
        <v>8047.236989</v>
      </c>
      <c r="F33" s="304">
        <v>100</v>
      </c>
      <c r="G33" s="301">
        <f t="shared" si="2"/>
        <v>20044.36650759618</v>
      </c>
      <c r="H33" s="302">
        <f t="shared" si="2"/>
        <v>100</v>
      </c>
      <c r="I33" s="303">
        <v>19999.085039823633</v>
      </c>
      <c r="J33" s="304">
        <v>100</v>
      </c>
      <c r="L33" s="308">
        <f>SUM(L9:L32)</f>
        <v>88366.653753189996</v>
      </c>
      <c r="M33" s="305">
        <f>SUM(M9:M32)</f>
        <v>100.00000000000001</v>
      </c>
      <c r="N33" s="704">
        <v>85207.379061</v>
      </c>
      <c r="O33" s="705">
        <v>100</v>
      </c>
      <c r="P33" s="1160"/>
      <c r="Q33" s="1161"/>
      <c r="S33" s="564" t="s">
        <v>166</v>
      </c>
      <c r="T33" s="896">
        <f>'D Varied'!B32</f>
        <v>689.26779457326006</v>
      </c>
      <c r="U33" s="792">
        <f t="shared" si="1"/>
        <v>3.2678826585842167</v>
      </c>
      <c r="V33" s="1030">
        <v>245.138059</v>
      </c>
      <c r="W33" s="859">
        <v>1.2674549935431787</v>
      </c>
    </row>
    <row r="34" spans="1:32" ht="12.75">
      <c r="A34" s="177"/>
      <c r="B34" s="306"/>
      <c r="C34" s="301"/>
      <c r="D34" s="302"/>
      <c r="E34" s="303"/>
      <c r="F34" s="304"/>
      <c r="G34" s="301"/>
      <c r="H34" s="302"/>
      <c r="I34" s="303"/>
      <c r="J34" s="335"/>
      <c r="L34" s="308"/>
      <c r="M34" s="305"/>
      <c r="N34" s="704"/>
      <c r="O34" s="705"/>
      <c r="P34" s="1160"/>
      <c r="Q34" s="1161"/>
      <c r="S34" s="564" t="s">
        <v>168</v>
      </c>
      <c r="T34" s="896">
        <f>'D Varied'!B33</f>
        <v>10074.16967853017</v>
      </c>
      <c r="U34" s="792">
        <f t="shared" si="1"/>
        <v>47.762574504856822</v>
      </c>
      <c r="V34" s="1030">
        <v>9694.1930872100002</v>
      </c>
      <c r="W34" s="859">
        <v>50.12258597003936</v>
      </c>
    </row>
    <row r="35" spans="1:32" ht="13.5" thickBot="1">
      <c r="A35" s="177"/>
      <c r="B35" s="306" t="s">
        <v>176</v>
      </c>
      <c r="C35" s="301">
        <f>'D Inc '!B16</f>
        <v>0</v>
      </c>
      <c r="D35" s="302">
        <f>C35/$C$37*100</f>
        <v>0</v>
      </c>
      <c r="E35" s="303">
        <v>0</v>
      </c>
      <c r="F35" s="304">
        <v>0</v>
      </c>
      <c r="G35" s="301">
        <f>'Bond loc (2)'!B16</f>
        <v>0</v>
      </c>
      <c r="H35" s="302">
        <f>G35/$G$37*100</f>
        <v>0</v>
      </c>
      <c r="I35" s="303">
        <v>0</v>
      </c>
      <c r="J35" s="307">
        <v>0</v>
      </c>
      <c r="L35" s="308">
        <f>'D Money '!B16</f>
        <v>0</v>
      </c>
      <c r="M35" s="305">
        <f>L35/$L$37*100</f>
        <v>0</v>
      </c>
      <c r="N35" s="704">
        <v>0</v>
      </c>
      <c r="O35" s="705">
        <v>0</v>
      </c>
      <c r="P35" s="1160"/>
      <c r="Q35" s="1161"/>
      <c r="S35" s="564" t="s">
        <v>170</v>
      </c>
      <c r="T35" s="896">
        <f>'D Varied'!B34</f>
        <v>378.17489868594714</v>
      </c>
      <c r="U35" s="792">
        <f t="shared" si="1"/>
        <v>1.7929623334465794</v>
      </c>
      <c r="V35" s="1030">
        <v>326.380449</v>
      </c>
      <c r="W35" s="859">
        <v>1.6875083843260537</v>
      </c>
    </row>
    <row r="36" spans="1:32" ht="15.75" customHeight="1" thickBot="1">
      <c r="A36" s="185"/>
      <c r="B36" s="204"/>
      <c r="C36" s="205"/>
      <c r="D36" s="206"/>
      <c r="E36" s="207"/>
      <c r="F36" s="208"/>
      <c r="G36" s="205"/>
      <c r="H36" s="206"/>
      <c r="I36" s="207"/>
      <c r="J36" s="208"/>
      <c r="L36" s="205"/>
      <c r="M36" s="206"/>
      <c r="N36" s="207"/>
      <c r="O36" s="208"/>
      <c r="P36" s="210"/>
      <c r="Q36" s="244"/>
      <c r="S36" s="564" t="s">
        <v>172</v>
      </c>
      <c r="T36" s="896">
        <f>'D Varied'!B35</f>
        <v>2644.49762409</v>
      </c>
      <c r="U36" s="792">
        <f t="shared" si="1"/>
        <v>12.537808953893251</v>
      </c>
      <c r="V36" s="1030">
        <v>2682.4558635900003</v>
      </c>
      <c r="W36" s="859">
        <v>13.86929509491762</v>
      </c>
    </row>
    <row r="37" spans="1:32" ht="15" customHeight="1" thickBot="1">
      <c r="A37" s="185"/>
      <c r="B37" s="190" t="s">
        <v>178</v>
      </c>
      <c r="C37" s="228">
        <f>SUM(C33:C36)</f>
        <v>8241.2782002000004</v>
      </c>
      <c r="D37" s="229">
        <f>SUM(D33:D36)</f>
        <v>99.999999999999986</v>
      </c>
      <c r="E37" s="230">
        <v>8047.236989</v>
      </c>
      <c r="F37" s="231">
        <v>100</v>
      </c>
      <c r="G37" s="228">
        <f>SUM(G33:G36)</f>
        <v>20044.36650759618</v>
      </c>
      <c r="H37" s="229">
        <f>SUM(H33:H36)</f>
        <v>100</v>
      </c>
      <c r="I37" s="232">
        <v>19999.085039823633</v>
      </c>
      <c r="J37" s="233">
        <v>100</v>
      </c>
      <c r="L37" s="228">
        <f>SUM(L33:L36)</f>
        <v>88366.653753189996</v>
      </c>
      <c r="M37" s="229">
        <f>SUM(M33:M36)</f>
        <v>100.00000000000001</v>
      </c>
      <c r="N37" s="230">
        <v>85207.379061</v>
      </c>
      <c r="O37" s="234">
        <v>100</v>
      </c>
      <c r="P37" s="223"/>
      <c r="Q37" s="243"/>
      <c r="S37" s="362" t="s">
        <v>293</v>
      </c>
      <c r="T37" s="1027">
        <f>SUM(T30:T36)</f>
        <v>21092.183122385417</v>
      </c>
      <c r="U37" s="463">
        <f>SUM(U30:U36)</f>
        <v>99.999999999999986</v>
      </c>
      <c r="V37" s="1029">
        <v>19340.967549050001</v>
      </c>
      <c r="W37" s="888">
        <v>100</v>
      </c>
    </row>
    <row r="38" spans="1:32" ht="16.5" customHeight="1" thickTop="1" thickBot="1">
      <c r="A38" s="185"/>
      <c r="B38" s="235"/>
      <c r="C38" s="236"/>
      <c r="D38" s="236"/>
      <c r="E38" s="236"/>
      <c r="F38" s="236"/>
      <c r="G38" s="237"/>
      <c r="H38" s="236"/>
      <c r="I38" s="236"/>
      <c r="J38" s="238"/>
      <c r="L38" s="239"/>
      <c r="M38" s="240"/>
      <c r="N38" s="241"/>
      <c r="O38" s="242"/>
      <c r="P38" s="1162"/>
      <c r="Q38" s="243"/>
      <c r="S38" s="362" t="s">
        <v>294</v>
      </c>
      <c r="T38" s="896">
        <f>'D Varied'!B37</f>
        <v>0</v>
      </c>
      <c r="U38" s="463">
        <f>T38/T39*100</f>
        <v>0</v>
      </c>
      <c r="V38" s="1029">
        <v>0</v>
      </c>
      <c r="W38" s="888">
        <v>0</v>
      </c>
    </row>
    <row r="39" spans="1:32" ht="13.5" thickBot="1">
      <c r="A39" s="185"/>
      <c r="B39" s="184" t="s">
        <v>2</v>
      </c>
      <c r="C39" s="243"/>
      <c r="D39" s="243"/>
      <c r="E39" s="244"/>
      <c r="F39" s="244"/>
      <c r="G39" s="243"/>
      <c r="H39" s="243"/>
      <c r="I39" s="244"/>
      <c r="J39" s="244"/>
      <c r="K39" s="181"/>
      <c r="L39" s="243"/>
      <c r="M39" s="243"/>
      <c r="N39" s="244"/>
      <c r="O39" s="244"/>
      <c r="P39" s="243"/>
      <c r="Q39" s="243"/>
      <c r="S39" s="362" t="s">
        <v>295</v>
      </c>
      <c r="T39" s="1027">
        <f>SUM(T37:T38)</f>
        <v>21092.183122385417</v>
      </c>
      <c r="U39" s="463">
        <f>SUM(U37:U38)</f>
        <v>99.999999999999986</v>
      </c>
      <c r="V39" s="1029">
        <v>19340.967549050001</v>
      </c>
      <c r="W39" s="888">
        <v>100</v>
      </c>
    </row>
    <row r="40" spans="1:32" ht="13.5" thickBot="1">
      <c r="A40" s="177"/>
      <c r="B40" s="204" t="s">
        <v>185</v>
      </c>
      <c r="C40" s="245">
        <f>'D Inc '!B18</f>
        <v>39245</v>
      </c>
      <c r="D40" s="557"/>
      <c r="E40" s="247">
        <v>41793</v>
      </c>
      <c r="F40" s="248"/>
      <c r="G40" s="559">
        <f>'Bond loc (2)'!B18</f>
        <v>8820</v>
      </c>
      <c r="H40" s="246"/>
      <c r="I40" s="247">
        <v>9882</v>
      </c>
      <c r="J40" s="248"/>
      <c r="L40" s="559">
        <f>'D Money '!B19</f>
        <v>501347</v>
      </c>
      <c r="M40" s="246"/>
      <c r="N40" s="247">
        <v>485654</v>
      </c>
      <c r="O40" s="248"/>
      <c r="P40" s="558"/>
      <c r="Q40" s="262"/>
      <c r="S40" s="461"/>
      <c r="T40" s="461"/>
      <c r="U40" s="896"/>
      <c r="V40" s="795"/>
      <c r="W40" s="896"/>
    </row>
    <row r="41" spans="1:32" s="256" customFormat="1" ht="12.75">
      <c r="A41" s="249"/>
      <c r="B41" s="250"/>
      <c r="C41" s="251"/>
      <c r="D41" s="252"/>
      <c r="E41" s="253"/>
      <c r="F41" s="254"/>
      <c r="G41" s="251"/>
      <c r="H41" s="252"/>
      <c r="I41" s="253"/>
      <c r="J41" s="254"/>
      <c r="L41" s="251"/>
      <c r="M41" s="252"/>
      <c r="N41" s="253"/>
      <c r="O41" s="254"/>
      <c r="P41" s="251"/>
      <c r="Q41" s="262"/>
      <c r="S41" s="797" t="s">
        <v>181</v>
      </c>
      <c r="T41" s="797">
        <f>'D Varied'!B44</f>
        <v>17742</v>
      </c>
      <c r="U41" s="897"/>
      <c r="V41" s="898">
        <v>17352</v>
      </c>
      <c r="W41" s="899"/>
    </row>
    <row r="42" spans="1:32" ht="13.5" thickBot="1">
      <c r="A42" s="177"/>
      <c r="B42" s="209" t="s">
        <v>187</v>
      </c>
      <c r="C42" s="558">
        <f>'D Inc '!B19</f>
        <v>209995.62237737293</v>
      </c>
      <c r="D42" s="252"/>
      <c r="E42" s="253">
        <v>192549.87651042041</v>
      </c>
      <c r="F42" s="254"/>
      <c r="G42" s="558">
        <f>'Bond loc (2)'!B19</f>
        <v>2272603.9124258705</v>
      </c>
      <c r="H42" s="252"/>
      <c r="I42" s="253">
        <v>2023789.2167398939</v>
      </c>
      <c r="J42" s="254"/>
      <c r="L42" s="558">
        <f>'D Money '!B20</f>
        <v>176258.46719575464</v>
      </c>
      <c r="M42" s="252"/>
      <c r="N42" s="253">
        <v>175448.73317423515</v>
      </c>
      <c r="O42" s="254"/>
      <c r="P42" s="558"/>
      <c r="Q42" s="262"/>
      <c r="S42" s="803" t="s">
        <v>182</v>
      </c>
      <c r="T42" s="803">
        <f>T11/T41*1000000</f>
        <v>1211410.1752705446</v>
      </c>
      <c r="U42" s="900"/>
      <c r="V42" s="901">
        <v>1149085.9826308205</v>
      </c>
      <c r="W42" s="902"/>
    </row>
    <row r="43" spans="1:32" ht="13.5" thickBot="1">
      <c r="A43" s="177"/>
      <c r="B43" s="227"/>
      <c r="C43" s="257"/>
      <c r="D43" s="258"/>
      <c r="E43" s="259"/>
      <c r="F43" s="260"/>
      <c r="G43" s="257"/>
      <c r="H43" s="258"/>
      <c r="I43" s="259"/>
      <c r="J43" s="260"/>
      <c r="L43" s="257"/>
      <c r="M43" s="258"/>
      <c r="N43" s="259"/>
      <c r="O43" s="260"/>
      <c r="P43" s="251"/>
      <c r="Q43" s="262"/>
      <c r="S43" s="461"/>
      <c r="T43" s="461"/>
      <c r="U43" s="896"/>
      <c r="V43" s="461"/>
      <c r="W43" s="896"/>
    </row>
    <row r="44" spans="1:32" ht="13.5" thickBot="1">
      <c r="A44" s="185"/>
      <c r="B44" s="261"/>
      <c r="C44" s="262"/>
      <c r="D44" s="262"/>
      <c r="E44" s="262"/>
      <c r="F44" s="262"/>
      <c r="G44" s="262"/>
      <c r="H44" s="262"/>
      <c r="I44" s="262"/>
      <c r="J44" s="262"/>
      <c r="K44" s="181"/>
      <c r="L44" s="262"/>
      <c r="M44" s="262"/>
      <c r="N44" s="262"/>
      <c r="O44" s="262"/>
      <c r="P44" s="262"/>
      <c r="Q44" s="262"/>
      <c r="R44" s="181"/>
      <c r="S44" s="568" t="s">
        <v>296</v>
      </c>
      <c r="T44" s="583" t="str">
        <f>Summary!K6</f>
        <v>30/06/2004</v>
      </c>
      <c r="U44" s="569"/>
      <c r="V44" s="589" t="s">
        <v>297</v>
      </c>
      <c r="W44" s="584"/>
      <c r="X44" s="181"/>
      <c r="Y44" s="181"/>
      <c r="Z44" s="181"/>
      <c r="AA44" s="181"/>
      <c r="AB44" s="181"/>
      <c r="AC44" s="181"/>
      <c r="AD44" s="181"/>
      <c r="AE44" s="181"/>
      <c r="AF44" s="181"/>
    </row>
    <row r="45" spans="1:32" ht="12.75">
      <c r="A45" s="177"/>
      <c r="B45" s="204" t="s">
        <v>91</v>
      </c>
      <c r="C45" s="559">
        <f>'[3]FIX INT'!$C$38</f>
        <v>1008.87</v>
      </c>
      <c r="D45" s="246"/>
      <c r="E45" s="247">
        <v>1512.28</v>
      </c>
      <c r="F45" s="248"/>
      <c r="G45" s="559">
        <f>'[3]FIX INT'!$C$10</f>
        <v>1770.8739999999998</v>
      </c>
      <c r="H45" s="246"/>
      <c r="I45" s="247">
        <v>1587.2730000000001</v>
      </c>
      <c r="J45" s="248"/>
      <c r="L45" s="559">
        <f>'[3]FIX INT'!$C$63</f>
        <v>36982.570199999995</v>
      </c>
      <c r="M45" s="246"/>
      <c r="N45" s="247">
        <v>36919.652999999998</v>
      </c>
      <c r="O45" s="248"/>
      <c r="P45" s="558"/>
      <c r="Q45" s="262"/>
      <c r="S45" s="570"/>
      <c r="T45" s="486"/>
      <c r="U45" s="519"/>
      <c r="V45" s="585"/>
      <c r="W45" s="586"/>
    </row>
    <row r="46" spans="1:32" ht="12.75">
      <c r="A46" s="177"/>
      <c r="B46" s="209"/>
      <c r="C46" s="251"/>
      <c r="D46" s="252"/>
      <c r="E46" s="253"/>
      <c r="F46" s="254"/>
      <c r="G46" s="251"/>
      <c r="H46" s="252"/>
      <c r="I46" s="253"/>
      <c r="J46" s="254"/>
      <c r="L46" s="251"/>
      <c r="M46" s="252"/>
      <c r="N46" s="253"/>
      <c r="O46" s="254"/>
      <c r="P46" s="251"/>
      <c r="Q46" s="262"/>
      <c r="S46" s="563"/>
      <c r="T46" s="903" t="s">
        <v>116</v>
      </c>
      <c r="U46" s="904" t="s">
        <v>22</v>
      </c>
      <c r="V46" s="905" t="s">
        <v>116</v>
      </c>
      <c r="W46" s="906" t="s">
        <v>22</v>
      </c>
    </row>
    <row r="47" spans="1:32" ht="12.75">
      <c r="A47" s="177"/>
      <c r="B47" s="209" t="s">
        <v>92</v>
      </c>
      <c r="C47" s="558">
        <f>'[3]FIX INT'!$C$40</f>
        <v>636.06899999999996</v>
      </c>
      <c r="D47" s="252"/>
      <c r="E47" s="253">
        <v>777.95</v>
      </c>
      <c r="F47" s="254"/>
      <c r="G47" s="558">
        <f>'[3]FIX INT'!$C$12</f>
        <v>958.66399999999999</v>
      </c>
      <c r="H47" s="252"/>
      <c r="I47" s="253">
        <v>1656.6976</v>
      </c>
      <c r="J47" s="254"/>
      <c r="L47" s="558">
        <f>'[3]FIX INT'!$C$65</f>
        <v>34248.5245</v>
      </c>
      <c r="M47" s="252"/>
      <c r="N47" s="253">
        <v>31461.006000000001</v>
      </c>
      <c r="O47" s="254"/>
      <c r="P47" s="558"/>
      <c r="Q47" s="262"/>
      <c r="S47" s="491" t="s">
        <v>186</v>
      </c>
      <c r="T47" s="802">
        <f>'D Varied'!B50</f>
        <v>488.8202120759471</v>
      </c>
      <c r="U47" s="790">
        <f>T47/$T$55*100</f>
        <v>2.317540841905529</v>
      </c>
      <c r="V47" s="1031">
        <v>526.08720900000003</v>
      </c>
      <c r="W47" s="844">
        <v>2.7200792238359592</v>
      </c>
    </row>
    <row r="48" spans="1:32" ht="12.75">
      <c r="A48" s="177"/>
      <c r="B48" s="209"/>
      <c r="C48" s="251"/>
      <c r="D48" s="252"/>
      <c r="E48" s="253"/>
      <c r="F48" s="254"/>
      <c r="G48" s="251"/>
      <c r="H48" s="252"/>
      <c r="I48" s="253"/>
      <c r="J48" s="254"/>
      <c r="L48" s="251"/>
      <c r="M48" s="252"/>
      <c r="N48" s="253"/>
      <c r="O48" s="254"/>
      <c r="P48" s="251"/>
      <c r="Q48" s="262"/>
      <c r="S48" s="563" t="s">
        <v>188</v>
      </c>
      <c r="T48" s="802">
        <f>'D Varied'!B51</f>
        <v>9678.8773790770065</v>
      </c>
      <c r="U48" s="790">
        <f t="shared" ref="U48:U54" si="3">T48/$T$55*100</f>
        <v>45.8884331614369</v>
      </c>
      <c r="V48" s="1031">
        <v>7743.3806050000012</v>
      </c>
      <c r="W48" s="844">
        <v>40.036344441734599</v>
      </c>
    </row>
    <row r="49" spans="1:26" ht="12.75">
      <c r="A49" s="177"/>
      <c r="B49" s="263" t="s">
        <v>195</v>
      </c>
      <c r="C49" s="264"/>
      <c r="D49" s="265"/>
      <c r="E49" s="266"/>
      <c r="F49" s="267"/>
      <c r="G49" s="264"/>
      <c r="H49" s="265"/>
      <c r="I49" s="266"/>
      <c r="J49" s="267"/>
      <c r="L49" s="264"/>
      <c r="M49" s="265"/>
      <c r="N49" s="266"/>
      <c r="O49" s="267"/>
      <c r="P49" s="1163"/>
      <c r="Q49" s="1164"/>
      <c r="S49" s="563" t="s">
        <v>189</v>
      </c>
      <c r="T49" s="802">
        <f>'D Varied'!B52</f>
        <v>2935.5138313942507</v>
      </c>
      <c r="U49" s="790">
        <f t="shared" si="3"/>
        <v>13.91753660787202</v>
      </c>
      <c r="V49" s="1031">
        <v>5960.0634570000011</v>
      </c>
      <c r="W49" s="844">
        <v>30.815888515794772</v>
      </c>
    </row>
    <row r="50" spans="1:26" ht="13.5" thickBot="1">
      <c r="A50" s="177"/>
      <c r="B50" s="190"/>
      <c r="C50" s="687">
        <f>C45-C47</f>
        <v>372.80100000000004</v>
      </c>
      <c r="D50" s="268"/>
      <c r="E50" s="140">
        <v>734.33</v>
      </c>
      <c r="F50" s="269"/>
      <c r="G50" s="687">
        <f>G45-G47</f>
        <v>812.20999999999981</v>
      </c>
      <c r="H50" s="268"/>
      <c r="I50" s="270">
        <v>-69.424599999999828</v>
      </c>
      <c r="J50" s="269"/>
      <c r="L50" s="688">
        <f>L45-L47</f>
        <v>2734.0456999999951</v>
      </c>
      <c r="M50" s="268"/>
      <c r="N50" s="270">
        <v>5458.6469999999972</v>
      </c>
      <c r="O50" s="269"/>
      <c r="P50" s="1165"/>
      <c r="Q50" s="1164"/>
      <c r="S50" s="563" t="s">
        <v>190</v>
      </c>
      <c r="T50" s="802">
        <f>'D Varied'!B53</f>
        <v>4243.6273817303554</v>
      </c>
      <c r="U50" s="790">
        <f t="shared" si="3"/>
        <v>20.119421276018581</v>
      </c>
      <c r="V50" s="1031">
        <v>2756.8385370000005</v>
      </c>
      <c r="W50" s="844">
        <v>14.253947063677844</v>
      </c>
    </row>
    <row r="51" spans="1:26" ht="15.75" customHeight="1">
      <c r="A51" s="185"/>
      <c r="B51" s="261"/>
      <c r="C51" s="271"/>
      <c r="D51" s="261"/>
      <c r="E51" s="271"/>
      <c r="F51" s="261"/>
      <c r="G51" s="271"/>
      <c r="H51" s="261"/>
      <c r="I51" s="271"/>
      <c r="J51" s="261"/>
      <c r="K51" s="181"/>
      <c r="L51" s="271"/>
      <c r="M51" s="261"/>
      <c r="N51" s="271"/>
      <c r="O51" s="261"/>
      <c r="P51" s="271"/>
      <c r="Q51" s="261"/>
      <c r="R51" s="181"/>
      <c r="S51" s="563" t="s">
        <v>191</v>
      </c>
      <c r="T51" s="802">
        <f>'D Varied'!B54</f>
        <v>1391.4615578678599</v>
      </c>
      <c r="U51" s="790">
        <f t="shared" si="3"/>
        <v>6.5970451111363477</v>
      </c>
      <c r="V51" s="1031">
        <v>515.22571600000003</v>
      </c>
      <c r="W51" s="844">
        <v>2.6639210034046013</v>
      </c>
      <c r="X51" s="181"/>
      <c r="Y51" s="181"/>
      <c r="Z51" s="181"/>
    </row>
    <row r="52" spans="1:26" ht="15.75" customHeight="1" thickBot="1">
      <c r="A52" s="177"/>
      <c r="B52" s="177"/>
      <c r="C52" s="272"/>
      <c r="D52" s="180"/>
      <c r="E52" s="272"/>
      <c r="F52" s="179"/>
      <c r="G52" s="273"/>
      <c r="H52" s="179"/>
      <c r="I52" s="273"/>
      <c r="J52" s="180"/>
      <c r="L52" s="272"/>
      <c r="M52" s="180"/>
      <c r="N52" s="272"/>
      <c r="O52" s="180"/>
      <c r="P52" s="271"/>
      <c r="Q52" s="261"/>
      <c r="S52" s="563" t="s">
        <v>192</v>
      </c>
      <c r="T52" s="802">
        <f>'D Varied'!B55</f>
        <v>1559.9691310000001</v>
      </c>
      <c r="U52" s="790">
        <f t="shared" si="3"/>
        <v>7.3959547577845983</v>
      </c>
      <c r="V52" s="1031">
        <v>1248.548432</v>
      </c>
      <c r="W52" s="844">
        <v>6.4554898726613281</v>
      </c>
    </row>
    <row r="53" spans="1:26" ht="12.75">
      <c r="A53" s="177"/>
      <c r="B53" s="274" t="s">
        <v>298</v>
      </c>
      <c r="C53" s="187" t="s">
        <v>272</v>
      </c>
      <c r="D53" s="188"/>
      <c r="E53" s="188"/>
      <c r="F53" s="188"/>
      <c r="G53" s="187" t="s">
        <v>273</v>
      </c>
      <c r="H53" s="188"/>
      <c r="I53" s="188"/>
      <c r="J53" s="189"/>
      <c r="L53" s="187" t="s">
        <v>274</v>
      </c>
      <c r="M53" s="188"/>
      <c r="N53" s="188"/>
      <c r="O53" s="189"/>
      <c r="P53" s="1158"/>
      <c r="Q53" s="1157"/>
      <c r="S53" s="563" t="s">
        <v>193</v>
      </c>
      <c r="T53" s="802">
        <f>'D Varied'!B56</f>
        <v>477.73209500000002</v>
      </c>
      <c r="U53" s="790">
        <f t="shared" si="3"/>
        <v>2.264971075867817</v>
      </c>
      <c r="V53" s="1031">
        <v>295.52892700000001</v>
      </c>
      <c r="W53" s="844">
        <v>1.5280015948367864</v>
      </c>
    </row>
    <row r="54" spans="1:26" ht="13.5" thickBot="1">
      <c r="A54" s="177"/>
      <c r="B54" s="275" t="s">
        <v>299</v>
      </c>
      <c r="C54" s="191"/>
      <c r="D54" s="192"/>
      <c r="E54" s="192"/>
      <c r="F54" s="192"/>
      <c r="G54" s="191"/>
      <c r="H54" s="192"/>
      <c r="I54" s="192"/>
      <c r="J54" s="193"/>
      <c r="L54" s="191"/>
      <c r="M54" s="192"/>
      <c r="N54" s="192"/>
      <c r="O54" s="193"/>
      <c r="P54" s="1158"/>
      <c r="Q54" s="1159"/>
      <c r="S54" s="563" t="s">
        <v>194</v>
      </c>
      <c r="T54" s="802">
        <f>'D Varied'!B57</f>
        <v>316.19248399999998</v>
      </c>
      <c r="U54" s="790">
        <f t="shared" si="3"/>
        <v>1.4990971679782104</v>
      </c>
      <c r="V54" s="1031">
        <v>295.20529400000004</v>
      </c>
      <c r="W54" s="844">
        <v>1.5263282840541104</v>
      </c>
    </row>
    <row r="55" spans="1:26" ht="13.5" thickBot="1">
      <c r="A55" s="177"/>
      <c r="B55" s="275"/>
      <c r="C55" s="276" t="str">
        <f>Summary!C6</f>
        <v>30/06/2004</v>
      </c>
      <c r="D55" s="195"/>
      <c r="E55" s="32" t="str">
        <f>Summary!E6</f>
        <v>31/03/2004</v>
      </c>
      <c r="F55" s="196"/>
      <c r="G55" s="276" t="str">
        <f>Summary!C6</f>
        <v>30/06/2004</v>
      </c>
      <c r="H55" s="195"/>
      <c r="I55" s="32" t="str">
        <f>Summary!E6</f>
        <v>31/03/2004</v>
      </c>
      <c r="J55" s="197"/>
      <c r="L55" s="276" t="str">
        <f>Summary!C6</f>
        <v>30/06/2004</v>
      </c>
      <c r="M55" s="195"/>
      <c r="N55" s="32" t="str">
        <f>Summary!E6</f>
        <v>31/03/2004</v>
      </c>
      <c r="O55" s="197"/>
      <c r="P55" s="1168"/>
      <c r="Q55" s="1157"/>
      <c r="S55" s="362" t="s">
        <v>18</v>
      </c>
      <c r="T55" s="1027">
        <f>SUM(T47:T54)</f>
        <v>21092.194072145419</v>
      </c>
      <c r="U55" s="463">
        <f>SUM(U47:U54)</f>
        <v>100</v>
      </c>
      <c r="V55" s="1032">
        <v>19340.878177000002</v>
      </c>
      <c r="W55" s="858">
        <v>100</v>
      </c>
    </row>
    <row r="56" spans="1:26" ht="13.5" thickBot="1">
      <c r="A56" s="177"/>
      <c r="B56" s="277"/>
      <c r="C56" s="278" t="s">
        <v>116</v>
      </c>
      <c r="D56" s="199" t="s">
        <v>22</v>
      </c>
      <c r="E56" s="279" t="s">
        <v>116</v>
      </c>
      <c r="F56" s="201" t="s">
        <v>276</v>
      </c>
      <c r="G56" s="278" t="s">
        <v>116</v>
      </c>
      <c r="H56" s="199" t="s">
        <v>22</v>
      </c>
      <c r="I56" s="279" t="s">
        <v>116</v>
      </c>
      <c r="J56" s="201" t="s">
        <v>22</v>
      </c>
      <c r="L56" s="278" t="s">
        <v>116</v>
      </c>
      <c r="M56" s="199" t="s">
        <v>22</v>
      </c>
      <c r="N56" s="279" t="s">
        <v>116</v>
      </c>
      <c r="O56" s="201" t="s">
        <v>22</v>
      </c>
      <c r="P56" s="1166"/>
      <c r="Q56" s="1121"/>
      <c r="S56" s="461"/>
      <c r="T56" s="461"/>
      <c r="U56" s="896"/>
      <c r="V56" s="461"/>
      <c r="W56" s="896"/>
    </row>
    <row r="57" spans="1:26">
      <c r="A57" s="177"/>
      <c r="B57" s="280" t="s">
        <v>300</v>
      </c>
      <c r="C57" s="205"/>
      <c r="D57" s="281"/>
      <c r="E57" s="207"/>
      <c r="F57" s="282"/>
      <c r="G57" s="205"/>
      <c r="H57" s="281"/>
      <c r="I57" s="207"/>
      <c r="J57" s="208"/>
      <c r="L57" s="205"/>
      <c r="M57" s="206"/>
      <c r="N57" s="207"/>
      <c r="O57" s="208"/>
      <c r="P57" s="210"/>
      <c r="Q57" s="244"/>
      <c r="S57" s="916"/>
      <c r="T57" s="916"/>
      <c r="U57" s="917"/>
    </row>
    <row r="58" spans="1:26" ht="15" thickBot="1">
      <c r="A58" s="177"/>
      <c r="B58" s="283" t="s">
        <v>301</v>
      </c>
      <c r="C58" s="210">
        <f>'D Inc '!B24</f>
        <v>195.077065</v>
      </c>
      <c r="D58" s="284">
        <f>C58/C75*100</f>
        <v>2.3670630479150834</v>
      </c>
      <c r="E58" s="212">
        <v>259.54798700000003</v>
      </c>
      <c r="F58" s="285">
        <v>3.2252908428201712</v>
      </c>
      <c r="G58" s="210">
        <f>'Bond loc (2)'!B24</f>
        <v>482.45145157618151</v>
      </c>
      <c r="H58" s="284">
        <f>G58/G75*100</f>
        <v>2.7692628644189883</v>
      </c>
      <c r="I58" s="212">
        <v>598.21418599999993</v>
      </c>
      <c r="J58" s="213">
        <v>3.4643407155456649</v>
      </c>
      <c r="L58" s="210">
        <f>'D Money '!B25</f>
        <v>5525.1546590000007</v>
      </c>
      <c r="M58" s="211">
        <f>L58/L75*100</f>
        <v>6.2525381584862965</v>
      </c>
      <c r="N58" s="212">
        <v>6527.5720810000003</v>
      </c>
      <c r="O58" s="213">
        <v>7.6608099012626258</v>
      </c>
      <c r="P58" s="210"/>
      <c r="Q58" s="244"/>
      <c r="S58" s="933"/>
      <c r="T58" s="933"/>
      <c r="U58" s="933"/>
      <c r="V58" s="1320"/>
      <c r="W58" s="1320"/>
    </row>
    <row r="59" spans="1:26">
      <c r="A59" s="177"/>
      <c r="B59" s="286"/>
      <c r="C59" s="215"/>
      <c r="D59" s="287"/>
      <c r="E59" s="217"/>
      <c r="F59" s="288"/>
      <c r="G59" s="215" t="s">
        <v>2</v>
      </c>
      <c r="H59" s="287" t="s">
        <v>2</v>
      </c>
      <c r="I59" s="217" t="s">
        <v>2</v>
      </c>
      <c r="J59" s="218" t="s">
        <v>2</v>
      </c>
      <c r="L59" s="215" t="s">
        <v>2</v>
      </c>
      <c r="M59" s="216" t="s">
        <v>2</v>
      </c>
      <c r="N59" s="217" t="s">
        <v>2</v>
      </c>
      <c r="O59" s="218" t="s">
        <v>2</v>
      </c>
      <c r="P59" s="210"/>
      <c r="Q59" s="244"/>
      <c r="S59" s="863" t="s">
        <v>91</v>
      </c>
      <c r="T59" s="879"/>
      <c r="U59" s="918"/>
      <c r="V59" s="919"/>
      <c r="W59" s="1132"/>
    </row>
    <row r="60" spans="1:26">
      <c r="A60" s="177"/>
      <c r="B60" s="283" t="s">
        <v>302</v>
      </c>
      <c r="C60" s="210">
        <f>'D Inc '!B25</f>
        <v>1400.0854248000003</v>
      </c>
      <c r="D60" s="284">
        <f>C60/C75*100</f>
        <v>16.988621768369196</v>
      </c>
      <c r="E60" s="212">
        <v>1532.9969550000001</v>
      </c>
      <c r="F60" s="285">
        <v>19.049891691252864</v>
      </c>
      <c r="G60" s="210">
        <f>'Bond loc (2)'!B25</f>
        <v>653.60213066999995</v>
      </c>
      <c r="H60" s="284">
        <f>G60/G75*100</f>
        <v>3.7516647585083502</v>
      </c>
      <c r="I60" s="212">
        <v>460.4804266812323</v>
      </c>
      <c r="J60" s="213">
        <v>2.6667055516193217</v>
      </c>
      <c r="L60" s="210">
        <f>'D Money '!B26</f>
        <v>66422.412807999994</v>
      </c>
      <c r="M60" s="211">
        <f>L60/L75*100</f>
        <v>75.166886049831547</v>
      </c>
      <c r="N60" s="212">
        <v>62702.508914999999</v>
      </c>
      <c r="O60" s="213">
        <v>73.588157307096608</v>
      </c>
      <c r="P60" s="210"/>
      <c r="Q60" s="244"/>
      <c r="S60" s="854"/>
      <c r="T60" s="852">
        <f>'[3]FIX INT'!$C$85</f>
        <v>4488.9249999999993</v>
      </c>
      <c r="U60" s="821"/>
      <c r="V60" s="853">
        <v>3256.61</v>
      </c>
      <c r="W60" s="1133"/>
    </row>
    <row r="61" spans="1:26">
      <c r="A61" s="177"/>
      <c r="B61" s="286"/>
      <c r="C61" s="215"/>
      <c r="D61" s="287"/>
      <c r="E61" s="217"/>
      <c r="F61" s="288"/>
      <c r="G61" s="215"/>
      <c r="H61" s="287"/>
      <c r="I61" s="217"/>
      <c r="J61" s="218"/>
      <c r="L61" s="215"/>
      <c r="M61" s="216"/>
      <c r="N61" s="217"/>
      <c r="O61" s="218"/>
      <c r="P61" s="210"/>
      <c r="Q61" s="244"/>
      <c r="S61" s="854" t="s">
        <v>92</v>
      </c>
      <c r="T61" s="852"/>
      <c r="U61" s="821"/>
      <c r="V61" s="853"/>
      <c r="W61" s="1133"/>
    </row>
    <row r="62" spans="1:26">
      <c r="A62" s="177"/>
      <c r="B62" s="283" t="s">
        <v>303</v>
      </c>
      <c r="C62" s="210">
        <f>'D Inc '!B26</f>
        <v>685.34790699999985</v>
      </c>
      <c r="D62" s="284">
        <f>C62/C75*100</f>
        <v>8.3160042705463226</v>
      </c>
      <c r="E62" s="212">
        <v>337.70575099999996</v>
      </c>
      <c r="F62" s="285">
        <v>4.196523651975034</v>
      </c>
      <c r="G62" s="210">
        <f>'Bond loc (2)'!B26</f>
        <v>1054.646219</v>
      </c>
      <c r="H62" s="284">
        <f>G62/G75*100</f>
        <v>6.0536507866956208</v>
      </c>
      <c r="I62" s="212">
        <v>1234.3499999999999</v>
      </c>
      <c r="J62" s="213">
        <v>7.1482908000342755</v>
      </c>
      <c r="L62" s="210">
        <f>'D Money '!B27</f>
        <v>6136.7450639999997</v>
      </c>
      <c r="M62" s="211">
        <f>L62/L75*100</f>
        <v>6.944644095900669</v>
      </c>
      <c r="N62" s="212">
        <v>5144.2732770000002</v>
      </c>
      <c r="O62" s="213">
        <v>6.0373595520993426</v>
      </c>
      <c r="P62" s="210"/>
      <c r="Q62" s="244"/>
      <c r="S62" s="854"/>
      <c r="T62" s="852">
        <f>'[3]FIX INT'!$C$87</f>
        <v>2790.9349999999999</v>
      </c>
      <c r="U62" s="821"/>
      <c r="V62" s="853">
        <v>2797.79</v>
      </c>
      <c r="W62" s="1133"/>
    </row>
    <row r="63" spans="1:26" ht="15">
      <c r="A63" s="177"/>
      <c r="B63" s="286"/>
      <c r="C63" s="215"/>
      <c r="D63" s="287"/>
      <c r="E63" s="217"/>
      <c r="F63" s="288"/>
      <c r="G63" s="215"/>
      <c r="H63" s="287"/>
      <c r="I63" s="217"/>
      <c r="J63" s="218"/>
      <c r="L63" s="215"/>
      <c r="M63" s="216"/>
      <c r="N63" s="217"/>
      <c r="O63" s="218"/>
      <c r="P63" s="210"/>
      <c r="Q63" s="244"/>
      <c r="S63" s="940" t="s">
        <v>195</v>
      </c>
      <c r="T63" s="840"/>
      <c r="U63" s="830"/>
      <c r="V63" s="941"/>
      <c r="W63" s="1134"/>
    </row>
    <row r="64" spans="1:26" ht="15.75" thickBot="1">
      <c r="A64" s="177"/>
      <c r="B64" s="283" t="s">
        <v>304</v>
      </c>
      <c r="C64" s="210">
        <f>'D Inc '!B27</f>
        <v>1623.2184219999999</v>
      </c>
      <c r="D64" s="284">
        <f>C64/C75*100</f>
        <v>19.696115201503734</v>
      </c>
      <c r="E64" s="212">
        <v>1821.2574520000001</v>
      </c>
      <c r="F64" s="285">
        <v>22.631980506763082</v>
      </c>
      <c r="G64" s="210">
        <f>'Bond loc (2)'!B27</f>
        <v>46.072334999999995</v>
      </c>
      <c r="H64" s="284">
        <f>G64/G75*100</f>
        <v>0.26445439427271505</v>
      </c>
      <c r="I64" s="212">
        <v>176.85</v>
      </c>
      <c r="J64" s="213">
        <v>1.0241626993851509</v>
      </c>
      <c r="L64" s="210">
        <f>'D Money '!B28</f>
        <v>10282.275867999999</v>
      </c>
      <c r="M64" s="211">
        <f>L64/L75*100</f>
        <v>11.635931695781478</v>
      </c>
      <c r="N64" s="212">
        <v>10832.982355</v>
      </c>
      <c r="O64" s="213">
        <v>12.713673239541407</v>
      </c>
      <c r="P64" s="210"/>
      <c r="Q64" s="244"/>
      <c r="S64" s="872"/>
      <c r="T64" s="894">
        <f>T60-T62</f>
        <v>1697.9899999999993</v>
      </c>
      <c r="U64" s="944"/>
      <c r="V64" s="895">
        <v>458.82</v>
      </c>
      <c r="W64" s="1135"/>
    </row>
    <row r="65" spans="1:30">
      <c r="A65" s="177"/>
      <c r="B65" s="286"/>
      <c r="C65" s="215"/>
      <c r="D65" s="287"/>
      <c r="E65" s="217"/>
      <c r="F65" s="288"/>
      <c r="G65" s="215" t="s">
        <v>2</v>
      </c>
      <c r="H65" s="287" t="s">
        <v>2</v>
      </c>
      <c r="I65" s="217" t="s">
        <v>2</v>
      </c>
      <c r="J65" s="218" t="s">
        <v>2</v>
      </c>
      <c r="L65" s="215" t="s">
        <v>2</v>
      </c>
      <c r="M65" s="216" t="s">
        <v>2</v>
      </c>
      <c r="N65" s="215" t="s">
        <v>2</v>
      </c>
      <c r="O65" s="216" t="s">
        <v>2</v>
      </c>
      <c r="P65" s="210"/>
      <c r="Q65" s="244"/>
    </row>
    <row r="66" spans="1:30">
      <c r="A66" s="177"/>
      <c r="B66" s="283" t="s">
        <v>305</v>
      </c>
      <c r="C66" s="210">
        <f>'D Inc '!B28</f>
        <v>1923.339487</v>
      </c>
      <c r="D66" s="284">
        <f>C66/C75*100</f>
        <v>23.337781036810519</v>
      </c>
      <c r="E66" s="212">
        <v>1647.5528920000002</v>
      </c>
      <c r="F66" s="285">
        <v>20.473428890933725</v>
      </c>
      <c r="G66" s="210">
        <f>'Bond loc (2)'!B28</f>
        <v>735.14771900000017</v>
      </c>
      <c r="H66" s="284">
        <f>G66/G75*100</f>
        <v>4.2197350042951633</v>
      </c>
      <c r="I66" s="212">
        <v>773.99422599999991</v>
      </c>
      <c r="J66" s="213">
        <v>4.4823071292546253</v>
      </c>
      <c r="L66" s="289"/>
      <c r="M66" s="290"/>
      <c r="N66" s="289"/>
      <c r="O66" s="290"/>
      <c r="P66" s="289"/>
      <c r="Q66" s="1161"/>
    </row>
    <row r="67" spans="1:30">
      <c r="A67" s="177"/>
      <c r="B67" s="286"/>
      <c r="C67" s="215"/>
      <c r="D67" s="287"/>
      <c r="E67" s="217"/>
      <c r="F67" s="288"/>
      <c r="G67" s="215" t="s">
        <v>2</v>
      </c>
      <c r="H67" s="287" t="s">
        <v>2</v>
      </c>
      <c r="I67" s="217" t="s">
        <v>2</v>
      </c>
      <c r="J67" s="218" t="s">
        <v>2</v>
      </c>
      <c r="L67" s="289" t="s">
        <v>2</v>
      </c>
      <c r="M67" s="290" t="s">
        <v>2</v>
      </c>
      <c r="N67" s="289" t="s">
        <v>2</v>
      </c>
      <c r="O67" s="290" t="s">
        <v>2</v>
      </c>
      <c r="P67" s="289"/>
      <c r="Q67" s="1161"/>
    </row>
    <row r="68" spans="1:30">
      <c r="A68" s="177"/>
      <c r="B68" s="283" t="s">
        <v>306</v>
      </c>
      <c r="C68" s="210">
        <f>'D Inc '!B29</f>
        <v>2178.818976</v>
      </c>
      <c r="D68" s="284">
        <f>C68/C75*100</f>
        <v>26.437766460069412</v>
      </c>
      <c r="E68" s="212">
        <v>2265.1228809999998</v>
      </c>
      <c r="F68" s="285">
        <v>28.147704670704087</v>
      </c>
      <c r="G68" s="210">
        <f>'Bond loc (2)'!B29</f>
        <v>5877.9286545799996</v>
      </c>
      <c r="H68" s="284">
        <f>G68/G75*100</f>
        <v>33.739207312266437</v>
      </c>
      <c r="I68" s="212">
        <v>5967.5341785799992</v>
      </c>
      <c r="J68" s="213">
        <v>34.558812061111915</v>
      </c>
      <c r="L68" s="289"/>
      <c r="M68" s="290"/>
      <c r="N68" s="289"/>
      <c r="O68" s="290"/>
      <c r="P68" s="289"/>
      <c r="Q68" s="1161"/>
    </row>
    <row r="69" spans="1:30">
      <c r="A69" s="177"/>
      <c r="B69" s="286"/>
      <c r="C69" s="215"/>
      <c r="D69" s="287"/>
      <c r="E69" s="217"/>
      <c r="F69" s="288"/>
      <c r="G69" s="215" t="s">
        <v>2</v>
      </c>
      <c r="H69" s="287" t="s">
        <v>2</v>
      </c>
      <c r="I69" s="217" t="s">
        <v>2</v>
      </c>
      <c r="J69" s="218" t="s">
        <v>2</v>
      </c>
      <c r="L69" s="289" t="s">
        <v>2</v>
      </c>
      <c r="M69" s="290" t="s">
        <v>2</v>
      </c>
      <c r="N69" s="289" t="s">
        <v>2</v>
      </c>
      <c r="O69" s="290" t="s">
        <v>2</v>
      </c>
      <c r="P69" s="289"/>
      <c r="Q69" s="1161"/>
    </row>
    <row r="70" spans="1:30">
      <c r="A70" s="177"/>
      <c r="B70" s="283" t="s">
        <v>307</v>
      </c>
      <c r="C70" s="210">
        <f>'D Inc '!B30</f>
        <v>122.140939</v>
      </c>
      <c r="D70" s="284">
        <f>C70/C75*100</f>
        <v>1.482056864780851</v>
      </c>
      <c r="E70" s="212">
        <v>155.55072100000001</v>
      </c>
      <c r="F70" s="285">
        <v>1.9329616917251424</v>
      </c>
      <c r="G70" s="210">
        <f>'Bond loc (2)'!B30</f>
        <v>5097.8326120000002</v>
      </c>
      <c r="H70" s="284">
        <f>G70/G75*100</f>
        <v>29.26146971952155</v>
      </c>
      <c r="I70" s="212">
        <v>4743.8581344124004</v>
      </c>
      <c r="J70" s="213">
        <v>27.472335608934184</v>
      </c>
      <c r="L70" s="289"/>
      <c r="M70" s="290"/>
      <c r="N70" s="289"/>
      <c r="O70" s="290"/>
      <c r="P70" s="289"/>
      <c r="Q70" s="1161"/>
    </row>
    <row r="71" spans="1:30">
      <c r="A71" s="177"/>
      <c r="B71" s="286"/>
      <c r="C71" s="215"/>
      <c r="D71" s="287"/>
      <c r="E71" s="217"/>
      <c r="F71" s="288"/>
      <c r="G71" s="215" t="s">
        <v>2</v>
      </c>
      <c r="H71" s="287" t="s">
        <v>2</v>
      </c>
      <c r="I71" s="217" t="s">
        <v>2</v>
      </c>
      <c r="J71" s="218" t="s">
        <v>2</v>
      </c>
      <c r="L71" s="289" t="s">
        <v>2</v>
      </c>
      <c r="M71" s="290" t="s">
        <v>2</v>
      </c>
      <c r="N71" s="289" t="s">
        <v>2</v>
      </c>
      <c r="O71" s="290" t="s">
        <v>2</v>
      </c>
      <c r="P71" s="289"/>
      <c r="Q71" s="1161"/>
    </row>
    <row r="72" spans="1:30">
      <c r="A72" s="177"/>
      <c r="B72" s="283" t="s">
        <v>308</v>
      </c>
      <c r="C72" s="210">
        <f>'D Inc '!B31</f>
        <v>113.28437</v>
      </c>
      <c r="D72" s="284">
        <f>C72/C75*100</f>
        <v>1.3745913500048814</v>
      </c>
      <c r="E72" s="212">
        <v>27.539224000000001</v>
      </c>
      <c r="F72" s="285">
        <v>0.34221805382591347</v>
      </c>
      <c r="G72" s="210">
        <f>'Bond loc (2)'!B31</f>
        <v>3473.9749359999996</v>
      </c>
      <c r="H72" s="284">
        <f>G72/G75*100</f>
        <v>19.940555160021169</v>
      </c>
      <c r="I72" s="212">
        <v>3312.4830527999998</v>
      </c>
      <c r="J72" s="213">
        <v>19.183045434114867</v>
      </c>
      <c r="L72" s="289"/>
      <c r="M72" s="290"/>
      <c r="N72" s="289"/>
      <c r="O72" s="290"/>
      <c r="P72" s="289"/>
      <c r="Q72" s="1161"/>
    </row>
    <row r="73" spans="1:30" ht="15" thickBot="1">
      <c r="A73" s="177"/>
      <c r="B73" s="283"/>
      <c r="C73" s="210"/>
      <c r="D73" s="284"/>
      <c r="E73" s="212"/>
      <c r="F73" s="285"/>
      <c r="G73" s="210"/>
      <c r="H73" s="284"/>
      <c r="I73" s="212"/>
      <c r="J73" s="213"/>
      <c r="L73" s="289"/>
      <c r="M73" s="290"/>
      <c r="N73" s="289"/>
      <c r="O73" s="290"/>
      <c r="P73" s="289"/>
      <c r="Q73" s="1161"/>
    </row>
    <row r="74" spans="1:30">
      <c r="A74" s="177"/>
      <c r="B74" s="280"/>
      <c r="C74" s="205"/>
      <c r="D74" s="281"/>
      <c r="E74" s="207"/>
      <c r="F74" s="282"/>
      <c r="G74" s="205"/>
      <c r="H74" s="281"/>
      <c r="I74" s="207"/>
      <c r="J74" s="208"/>
      <c r="L74" s="205"/>
      <c r="M74" s="206"/>
      <c r="N74" s="207"/>
      <c r="O74" s="208"/>
      <c r="P74" s="210"/>
      <c r="Q74" s="244"/>
    </row>
    <row r="75" spans="1:30" ht="13.5" customHeight="1" thickBot="1">
      <c r="A75" s="177"/>
      <c r="B75" s="277" t="s">
        <v>44</v>
      </c>
      <c r="C75" s="228">
        <f>SUM(C58:C72)</f>
        <v>8241.3125908000002</v>
      </c>
      <c r="D75" s="291">
        <f>SUM(D58:D72)</f>
        <v>99.999999999999986</v>
      </c>
      <c r="E75" s="230">
        <v>8047.2738629999985</v>
      </c>
      <c r="F75" s="231">
        <v>100</v>
      </c>
      <c r="G75" s="228">
        <f>SUM(G58:G72)</f>
        <v>17421.656057826181</v>
      </c>
      <c r="H75" s="291">
        <f>SUM(H58:H72)</f>
        <v>100</v>
      </c>
      <c r="I75" s="230">
        <v>17267.764204473631</v>
      </c>
      <c r="J75" s="233">
        <v>100</v>
      </c>
      <c r="L75" s="228">
        <f>SUM(L58:L64)</f>
        <v>88366.588399</v>
      </c>
      <c r="M75" s="229">
        <f>SUM(M58:M72)</f>
        <v>100</v>
      </c>
      <c r="N75" s="230">
        <v>85207.336628000005</v>
      </c>
      <c r="O75" s="234">
        <v>100</v>
      </c>
      <c r="P75" s="223"/>
      <c r="Q75" s="243"/>
    </row>
    <row r="76" spans="1:30" ht="16.5" hidden="1" customHeight="1">
      <c r="A76" s="177"/>
      <c r="B76" s="292"/>
      <c r="C76" s="293"/>
      <c r="D76" s="293"/>
      <c r="E76" s="294"/>
      <c r="F76" s="293"/>
      <c r="G76" s="295"/>
      <c r="H76" s="293"/>
      <c r="I76" s="294"/>
      <c r="J76" s="296"/>
      <c r="L76" s="297"/>
      <c r="M76" s="298"/>
      <c r="N76" s="299"/>
      <c r="O76" s="300"/>
    </row>
    <row r="77" spans="1:30">
      <c r="A77" s="185"/>
      <c r="B77" s="185"/>
      <c r="C77" s="185"/>
      <c r="D77" s="185"/>
      <c r="E77" s="185"/>
      <c r="F77" s="185"/>
      <c r="G77" s="261"/>
      <c r="H77" s="261"/>
      <c r="I77" s="261"/>
      <c r="J77" s="261"/>
      <c r="K77" s="261"/>
      <c r="L77" s="261"/>
      <c r="M77" s="181"/>
      <c r="N77" s="181"/>
      <c r="O77" s="181"/>
      <c r="R77" s="181"/>
      <c r="X77" s="181"/>
      <c r="Y77" s="181"/>
      <c r="Z77" s="181"/>
      <c r="AA77" s="181"/>
      <c r="AB77" s="181"/>
      <c r="AC77" s="181"/>
      <c r="AD77" s="181"/>
    </row>
  </sheetData>
  <sheetProtection password="DF8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80"/>
  <sheetViews>
    <sheetView workbookViewId="0" xr3:uid="{65FA3815-DCC1-5481-872F-D2879ED395ED}"/>
  </sheetViews>
  <sheetFormatPr defaultRowHeight="12.75"/>
  <cols>
    <col min="1" max="1" width="33" customWidth="1"/>
    <col min="2" max="2" width="11.140625" customWidth="1"/>
    <col min="3" max="3" width="4.5703125" customWidth="1"/>
    <col min="4" max="4" width="9.7109375" customWidth="1"/>
    <col min="5" max="5" width="4.5703125" customWidth="1"/>
    <col min="6" max="6" width="10.140625" customWidth="1"/>
    <col min="7" max="7" width="4.5703125" customWidth="1"/>
    <col min="8" max="8" width="9.7109375" customWidth="1"/>
    <col min="9" max="9" width="4.5703125" customWidth="1"/>
    <col min="12" max="12" width="48.7109375" style="337" bestFit="1" customWidth="1"/>
    <col min="13" max="13" width="11.7109375" style="337" customWidth="1"/>
    <col min="14" max="14" width="5.28515625" style="367" customWidth="1"/>
    <col min="15" max="15" width="11.7109375" style="337" customWidth="1"/>
    <col min="16" max="16" width="6.7109375" style="337" customWidth="1"/>
  </cols>
  <sheetData>
    <row r="1" spans="1:16">
      <c r="A1" s="620" t="s">
        <v>309</v>
      </c>
      <c r="L1" s="367" t="str">
        <f>Summary!V1</f>
        <v>QUARTER ENDED 30 JUNE 2004</v>
      </c>
    </row>
    <row r="2" spans="1:16" ht="13.5" thickBot="1">
      <c r="L2" s="338"/>
    </row>
    <row r="3" spans="1:16">
      <c r="A3" s="601"/>
      <c r="B3" s="1212"/>
      <c r="C3" s="599" t="s">
        <v>310</v>
      </c>
      <c r="D3" s="599"/>
      <c r="E3" s="600"/>
      <c r="F3" s="598" t="s">
        <v>311</v>
      </c>
      <c r="G3" s="161"/>
      <c r="H3" s="599" t="s">
        <v>312</v>
      </c>
      <c r="I3" s="600"/>
      <c r="L3" s="605"/>
      <c r="M3" s="611"/>
      <c r="N3" s="618" t="s">
        <v>313</v>
      </c>
      <c r="O3" s="612"/>
      <c r="P3" s="613"/>
    </row>
    <row r="4" spans="1:16">
      <c r="A4" s="490"/>
      <c r="B4" s="482" t="str">
        <f>Summary!C6</f>
        <v>30/06/2004</v>
      </c>
      <c r="C4" s="343"/>
      <c r="D4" s="591" t="str">
        <f>Summary!E6</f>
        <v>31/03/2004</v>
      </c>
      <c r="E4" s="592"/>
      <c r="F4" s="482" t="str">
        <f>Summary!O6</f>
        <v>30/06/2004</v>
      </c>
      <c r="G4" s="343"/>
      <c r="H4" s="591" t="str">
        <f>Summary!Q6</f>
        <v>31/03/2004</v>
      </c>
      <c r="I4" s="592"/>
      <c r="L4" s="570"/>
      <c r="M4" s="614" t="str">
        <f>Summary!C6</f>
        <v>30/06/2004</v>
      </c>
      <c r="N4" s="619"/>
      <c r="O4" s="572" t="str">
        <f>Summary!E6</f>
        <v>31/03/2004</v>
      </c>
      <c r="P4" s="615"/>
    </row>
    <row r="5" spans="1:16">
      <c r="A5" s="490"/>
      <c r="B5" s="345" t="s">
        <v>116</v>
      </c>
      <c r="C5" s="346" t="s">
        <v>22</v>
      </c>
      <c r="D5" s="593" t="s">
        <v>116</v>
      </c>
      <c r="E5" s="547" t="s">
        <v>22</v>
      </c>
      <c r="F5" s="345" t="s">
        <v>116</v>
      </c>
      <c r="G5" s="346" t="s">
        <v>22</v>
      </c>
      <c r="H5" s="593" t="s">
        <v>116</v>
      </c>
      <c r="I5" s="547" t="s">
        <v>22</v>
      </c>
      <c r="L5" s="490"/>
      <c r="M5" s="345" t="s">
        <v>116</v>
      </c>
      <c r="N5" s="370" t="s">
        <v>22</v>
      </c>
      <c r="O5" s="593" t="s">
        <v>116</v>
      </c>
      <c r="P5" s="607" t="s">
        <v>22</v>
      </c>
    </row>
    <row r="6" spans="1:16">
      <c r="A6" s="491" t="s">
        <v>117</v>
      </c>
      <c r="B6" s="337"/>
      <c r="C6" s="349"/>
      <c r="D6" s="548"/>
      <c r="E6" s="549"/>
      <c r="F6" s="337"/>
      <c r="G6" s="349"/>
      <c r="H6" s="548"/>
      <c r="I6" s="549"/>
      <c r="L6" s="491" t="s">
        <v>117</v>
      </c>
      <c r="N6" s="366"/>
      <c r="O6" s="548"/>
      <c r="P6" s="608"/>
    </row>
    <row r="7" spans="1:16">
      <c r="A7" s="491" t="s">
        <v>204</v>
      </c>
      <c r="B7" s="337">
        <f>'WW gen'!B7</f>
        <v>261.76532906</v>
      </c>
      <c r="C7" s="366">
        <f t="shared" ref="C7:C12" si="0">B7/$B$13*100</f>
        <v>69.184188801930389</v>
      </c>
      <c r="D7" s="548">
        <v>282.25828999999999</v>
      </c>
      <c r="E7" s="574">
        <v>71.005011080846131</v>
      </c>
      <c r="F7" s="337">
        <f>WWtech!B7</f>
        <v>252.09899999999996</v>
      </c>
      <c r="G7" s="366">
        <f t="shared" ref="G7:G12" si="1">F7/$F$13*100</f>
        <v>81.157847972494423</v>
      </c>
      <c r="H7" s="548">
        <v>317.29600000000005</v>
      </c>
      <c r="I7" s="1084">
        <v>91.325546722542995</v>
      </c>
      <c r="L7" s="563" t="s">
        <v>119</v>
      </c>
      <c r="M7" s="337">
        <f>WWflex!B7</f>
        <v>682.41339799999992</v>
      </c>
      <c r="N7" s="366">
        <f>M7/$M$10*100</f>
        <v>41.180233300919518</v>
      </c>
      <c r="O7" s="548">
        <v>751.59412900000007</v>
      </c>
      <c r="P7" s="664">
        <v>45.647455628815777</v>
      </c>
    </row>
    <row r="8" spans="1:16">
      <c r="A8" s="602" t="s">
        <v>205</v>
      </c>
      <c r="B8" s="337">
        <f>'WW gen'!B8</f>
        <v>33.370027640000004</v>
      </c>
      <c r="C8" s="366">
        <f t="shared" si="0"/>
        <v>8.8196488849836072</v>
      </c>
      <c r="D8" s="548">
        <v>48.761987999999995</v>
      </c>
      <c r="E8" s="574">
        <v>12.266585680314602</v>
      </c>
      <c r="F8" s="337">
        <f>WWtech!B8</f>
        <v>3.5430000000000001</v>
      </c>
      <c r="G8" s="366">
        <f t="shared" si="1"/>
        <v>1.1405926059466629</v>
      </c>
      <c r="H8" s="548">
        <v>6.363999999999999</v>
      </c>
      <c r="I8" s="1084">
        <v>1.8317148005088733</v>
      </c>
      <c r="L8" s="563" t="s">
        <v>278</v>
      </c>
      <c r="M8" s="337">
        <f>WWflex!B8</f>
        <v>974.72485329000006</v>
      </c>
      <c r="N8" s="366">
        <f>M8/$M$10*100</f>
        <v>58.819766699080475</v>
      </c>
      <c r="O8" s="548">
        <v>894.92508799999996</v>
      </c>
      <c r="P8" s="664">
        <v>54.352544371184223</v>
      </c>
    </row>
    <row r="9" spans="1:16" ht="13.5" thickBot="1">
      <c r="A9" s="492" t="s">
        <v>314</v>
      </c>
      <c r="B9" s="337">
        <f>'WW gen'!B9</f>
        <v>0</v>
      </c>
      <c r="C9" s="366">
        <f t="shared" si="0"/>
        <v>0</v>
      </c>
      <c r="D9" s="548">
        <v>-1.48</v>
      </c>
      <c r="E9" s="574">
        <v>-0.37230940639388227</v>
      </c>
      <c r="F9" s="337">
        <f>WWtech!B9</f>
        <v>0</v>
      </c>
      <c r="G9" s="366">
        <f t="shared" si="1"/>
        <v>0</v>
      </c>
      <c r="H9" s="548">
        <v>0</v>
      </c>
      <c r="I9" s="1084">
        <v>0</v>
      </c>
      <c r="L9" s="564" t="s">
        <v>121</v>
      </c>
      <c r="M9" s="337">
        <f>WWflex!B9</f>
        <v>0</v>
      </c>
      <c r="N9" s="366">
        <f>M9/$M$10*100</f>
        <v>0</v>
      </c>
      <c r="O9" s="548">
        <v>0</v>
      </c>
      <c r="P9" s="664">
        <v>0</v>
      </c>
    </row>
    <row r="10" spans="1:16" ht="15.75" thickBot="1">
      <c r="A10" s="492" t="s">
        <v>315</v>
      </c>
      <c r="B10" s="337">
        <f>'WW gen'!B10</f>
        <v>0</v>
      </c>
      <c r="C10" s="366">
        <f t="shared" si="0"/>
        <v>0</v>
      </c>
      <c r="D10" s="548">
        <v>0</v>
      </c>
      <c r="E10" s="574">
        <v>0</v>
      </c>
      <c r="F10" s="337">
        <f>WWtech!B10</f>
        <v>0</v>
      </c>
      <c r="G10" s="366">
        <f t="shared" si="1"/>
        <v>0</v>
      </c>
      <c r="H10" s="548">
        <v>0</v>
      </c>
      <c r="I10" s="1084">
        <v>0</v>
      </c>
      <c r="L10" s="354" t="s">
        <v>123</v>
      </c>
      <c r="M10" s="355">
        <f>SUM(M7:M9)</f>
        <v>1657.13825129</v>
      </c>
      <c r="N10" s="365">
        <f>SUM(N7:N9)</f>
        <v>100</v>
      </c>
      <c r="O10" s="609">
        <v>1646.519217</v>
      </c>
      <c r="P10" s="665">
        <v>100</v>
      </c>
    </row>
    <row r="11" spans="1:16">
      <c r="A11" s="603" t="s">
        <v>316</v>
      </c>
      <c r="B11" s="337">
        <f>'WW gen'!B11</f>
        <v>83.22469000000001</v>
      </c>
      <c r="C11" s="366">
        <f t="shared" si="0"/>
        <v>21.996162313086003</v>
      </c>
      <c r="D11" s="548">
        <v>67.978553000000005</v>
      </c>
      <c r="E11" s="574">
        <v>17.100712645233155</v>
      </c>
      <c r="F11" s="337">
        <f>WWtech!B11</f>
        <v>54.986000000000004</v>
      </c>
      <c r="G11" s="366">
        <f t="shared" si="1"/>
        <v>17.701559421558908</v>
      </c>
      <c r="H11" s="548">
        <v>23.773999999999997</v>
      </c>
      <c r="I11" s="1084">
        <v>6.8427384769481385</v>
      </c>
      <c r="L11" s="565" t="s">
        <v>125</v>
      </c>
      <c r="N11" s="366"/>
      <c r="O11" s="548"/>
      <c r="P11" s="608"/>
    </row>
    <row r="12" spans="1:16" ht="13.5" thickBot="1">
      <c r="A12" s="604" t="s">
        <v>315</v>
      </c>
      <c r="B12" s="337">
        <f>'WW gen'!B12</f>
        <v>0</v>
      </c>
      <c r="C12" s="366">
        <f t="shared" si="0"/>
        <v>0</v>
      </c>
      <c r="D12" s="548">
        <v>0</v>
      </c>
      <c r="E12" s="574">
        <v>0</v>
      </c>
      <c r="F12" s="337">
        <f>WWtech!B12</f>
        <v>0</v>
      </c>
      <c r="G12" s="366">
        <f t="shared" si="1"/>
        <v>0</v>
      </c>
      <c r="H12" s="548">
        <v>0</v>
      </c>
      <c r="I12" s="1084">
        <v>0</v>
      </c>
      <c r="L12" s="492" t="s">
        <v>127</v>
      </c>
      <c r="M12" s="420">
        <f>WWflex!B12</f>
        <v>29.243499999999997</v>
      </c>
      <c r="N12" s="425">
        <f>M12/$M$27*100</f>
        <v>4.2853056645291705</v>
      </c>
      <c r="O12" s="578">
        <v>44.318999999999996</v>
      </c>
      <c r="P12" s="666">
        <v>5.8968078269021236</v>
      </c>
    </row>
    <row r="13" spans="1:16" ht="15.75" thickBot="1">
      <c r="A13" s="354" t="s">
        <v>123</v>
      </c>
      <c r="B13" s="356">
        <f>SUM(B7:B12)</f>
        <v>378.3600467</v>
      </c>
      <c r="C13" s="365">
        <f>SUM(C7:C12)</f>
        <v>100</v>
      </c>
      <c r="D13" s="550">
        <v>397.51883099999998</v>
      </c>
      <c r="E13" s="577">
        <v>100</v>
      </c>
      <c r="F13" s="356">
        <f>SUM(F7:F12)</f>
        <v>310.62799999999999</v>
      </c>
      <c r="G13" s="365">
        <f>SUM(G7:G12)</f>
        <v>100</v>
      </c>
      <c r="H13" s="550">
        <v>347.43400000000003</v>
      </c>
      <c r="I13" s="1085">
        <v>100</v>
      </c>
      <c r="J13" s="510"/>
      <c r="L13" s="492" t="s">
        <v>129</v>
      </c>
      <c r="M13" s="420">
        <f>WWflex!B13</f>
        <v>27.897895500000001</v>
      </c>
      <c r="N13" s="425">
        <f t="shared" ref="N13:N24" si="2">M13/$M$27*100</f>
        <v>4.0881224755789454</v>
      </c>
      <c r="O13" s="578">
        <v>26.197292000000001</v>
      </c>
      <c r="P13" s="666">
        <v>3.4856471605686141</v>
      </c>
    </row>
    <row r="14" spans="1:16">
      <c r="A14" s="491" t="s">
        <v>209</v>
      </c>
      <c r="B14" s="337"/>
      <c r="C14" s="366"/>
      <c r="D14" s="548"/>
      <c r="E14" s="574"/>
      <c r="F14" s="337"/>
      <c r="G14" s="366"/>
      <c r="H14" s="548"/>
      <c r="I14" s="1084"/>
      <c r="L14" s="492" t="s">
        <v>130</v>
      </c>
      <c r="M14" s="420">
        <f>WWflex!B14</f>
        <v>30.484615000000002</v>
      </c>
      <c r="N14" s="425">
        <f t="shared" si="2"/>
        <v>4.4671770937299211</v>
      </c>
      <c r="O14" s="578">
        <v>25.995099999999997</v>
      </c>
      <c r="P14" s="666">
        <v>3.4587447627677381</v>
      </c>
    </row>
    <row r="15" spans="1:16">
      <c r="A15" s="490" t="s">
        <v>137</v>
      </c>
      <c r="B15" s="337">
        <f>'WW gen'!B15</f>
        <v>0</v>
      </c>
      <c r="C15" s="366">
        <f t="shared" ref="C15:C21" si="3">B15/$B$73*100</f>
        <v>0</v>
      </c>
      <c r="D15" s="548">
        <v>0</v>
      </c>
      <c r="E15" s="574">
        <v>0</v>
      </c>
      <c r="F15" s="337"/>
      <c r="G15" s="366"/>
      <c r="H15" s="548"/>
      <c r="I15" s="1084"/>
      <c r="L15" s="492" t="s">
        <v>284</v>
      </c>
      <c r="M15" s="420">
        <f>WWflex!B15</f>
        <v>0.182</v>
      </c>
      <c r="N15" s="425">
        <f t="shared" si="2"/>
        <v>2.667005081280658E-2</v>
      </c>
      <c r="O15" s="578">
        <v>1.117</v>
      </c>
      <c r="P15" s="666">
        <v>0.14862100549763471</v>
      </c>
    </row>
    <row r="16" spans="1:16">
      <c r="A16" s="490" t="s">
        <v>139</v>
      </c>
      <c r="B16" s="337">
        <f>'WW gen'!B16</f>
        <v>2.8</v>
      </c>
      <c r="C16" s="366">
        <f t="shared" si="3"/>
        <v>1.0696603748306956</v>
      </c>
      <c r="D16" s="548">
        <v>3.9249999999999998</v>
      </c>
      <c r="E16" s="574">
        <v>1.3907279863970146</v>
      </c>
      <c r="F16" s="337"/>
      <c r="G16" s="366"/>
      <c r="H16" s="548"/>
      <c r="I16" s="1084"/>
      <c r="L16" s="492" t="s">
        <v>285</v>
      </c>
      <c r="M16" s="420">
        <f>WWflex!B16</f>
        <v>46.191287000000003</v>
      </c>
      <c r="N16" s="425">
        <f t="shared" si="2"/>
        <v>6.7688130296644609</v>
      </c>
      <c r="O16" s="578">
        <v>44.513522000000002</v>
      </c>
      <c r="P16" s="666">
        <v>5.9226897026688308</v>
      </c>
    </row>
    <row r="17" spans="1:16">
      <c r="A17" s="490" t="s">
        <v>141</v>
      </c>
      <c r="B17" s="337">
        <f>'WW gen'!B17</f>
        <v>7.7</v>
      </c>
      <c r="C17" s="366">
        <f t="shared" si="3"/>
        <v>2.9415660307844131</v>
      </c>
      <c r="D17" s="548">
        <v>9.2390000000000008</v>
      </c>
      <c r="E17" s="574">
        <v>3.2736142334578395</v>
      </c>
      <c r="F17" s="337"/>
      <c r="G17" s="366"/>
      <c r="H17" s="548"/>
      <c r="I17" s="1084"/>
      <c r="L17" s="492" t="s">
        <v>136</v>
      </c>
      <c r="M17" s="420">
        <f>WWflex!B17</f>
        <v>186.59307865999997</v>
      </c>
      <c r="N17" s="425">
        <f t="shared" si="2"/>
        <v>27.34311477571546</v>
      </c>
      <c r="O17" s="578">
        <v>171.57200700000001</v>
      </c>
      <c r="P17" s="666">
        <v>22.828293818788918</v>
      </c>
    </row>
    <row r="18" spans="1:16">
      <c r="A18" s="490" t="s">
        <v>143</v>
      </c>
      <c r="B18" s="337">
        <f>'WW gen'!B18</f>
        <v>0</v>
      </c>
      <c r="C18" s="366">
        <f t="shared" si="3"/>
        <v>0</v>
      </c>
      <c r="D18" s="548">
        <v>0</v>
      </c>
      <c r="E18" s="574">
        <v>0</v>
      </c>
      <c r="F18" s="337"/>
      <c r="G18" s="366"/>
      <c r="H18" s="548"/>
      <c r="I18" s="1084"/>
      <c r="L18" s="492" t="s">
        <v>138</v>
      </c>
      <c r="M18" s="420">
        <f>WWflex!B18</f>
        <v>42.229374999999997</v>
      </c>
      <c r="N18" s="425">
        <f t="shared" si="2"/>
        <v>6.188239434302548</v>
      </c>
      <c r="O18" s="578">
        <v>41.221000000000004</v>
      </c>
      <c r="P18" s="666">
        <v>5.4846074016275743</v>
      </c>
    </row>
    <row r="19" spans="1:16">
      <c r="A19" s="490" t="s">
        <v>145</v>
      </c>
      <c r="B19" s="337">
        <f>'WW gen'!B19</f>
        <v>4.4000000000000004</v>
      </c>
      <c r="C19" s="366">
        <f t="shared" si="3"/>
        <v>1.6808948747339507</v>
      </c>
      <c r="D19" s="548">
        <v>6.2670000000000003</v>
      </c>
      <c r="E19" s="574">
        <v>2.2205585454140362</v>
      </c>
      <c r="F19" s="337"/>
      <c r="G19" s="366"/>
      <c r="H19" s="548"/>
      <c r="I19" s="1084"/>
      <c r="L19" s="492" t="s">
        <v>140</v>
      </c>
      <c r="M19" s="420">
        <f>WWflex!B19</f>
        <v>0</v>
      </c>
      <c r="N19" s="425">
        <f t="shared" si="2"/>
        <v>0</v>
      </c>
      <c r="O19" s="578">
        <v>0</v>
      </c>
      <c r="P19" s="666">
        <v>0</v>
      </c>
    </row>
    <row r="20" spans="1:16">
      <c r="A20" s="490" t="s">
        <v>147</v>
      </c>
      <c r="B20" s="337">
        <f>'WW gen'!B20</f>
        <v>33.5</v>
      </c>
      <c r="C20" s="366">
        <f t="shared" si="3"/>
        <v>12.797722341724397</v>
      </c>
      <c r="D20" s="548">
        <v>42.603000000000002</v>
      </c>
      <c r="E20" s="574">
        <v>15.095333606234909</v>
      </c>
      <c r="F20" s="337"/>
      <c r="G20" s="366"/>
      <c r="H20" s="548"/>
      <c r="I20" s="1084"/>
      <c r="L20" s="492" t="s">
        <v>142</v>
      </c>
      <c r="M20" s="420">
        <f>WWflex!B20</f>
        <v>148.34637018999999</v>
      </c>
      <c r="N20" s="425">
        <f t="shared" si="2"/>
        <v>21.738490279465466</v>
      </c>
      <c r="O20" s="578">
        <v>151.84782899999999</v>
      </c>
      <c r="P20" s="666">
        <v>20.203918557397397</v>
      </c>
    </row>
    <row r="21" spans="1:16" ht="13.5" thickBot="1">
      <c r="A21" s="490" t="s">
        <v>210</v>
      </c>
      <c r="B21" s="337">
        <f>'WW gen'!B21</f>
        <v>4.9000000000000004</v>
      </c>
      <c r="C21" s="366">
        <f t="shared" si="3"/>
        <v>1.8719056559537175</v>
      </c>
      <c r="D21" s="548">
        <v>5.91</v>
      </c>
      <c r="E21" s="574">
        <v>2.0940643056321928</v>
      </c>
      <c r="F21" s="337"/>
      <c r="G21" s="366"/>
      <c r="H21" s="548"/>
      <c r="I21" s="1084"/>
      <c r="L21" s="492" t="s">
        <v>144</v>
      </c>
      <c r="M21" s="420">
        <f>WWflex!B21</f>
        <v>8.3665766499999989</v>
      </c>
      <c r="N21" s="425">
        <f t="shared" si="2"/>
        <v>1.2260276065095661</v>
      </c>
      <c r="O21" s="578">
        <v>7.746937</v>
      </c>
      <c r="P21" s="666">
        <v>1.0307587882424618</v>
      </c>
    </row>
    <row r="22" spans="1:16" ht="13.5" thickBot="1">
      <c r="A22" s="357" t="s">
        <v>211</v>
      </c>
      <c r="B22" s="356">
        <f>SUM(B15:B21)</f>
        <v>53.3</v>
      </c>
      <c r="C22" s="365">
        <f>B22/B73*100</f>
        <v>20.361749278027172</v>
      </c>
      <c r="D22" s="550">
        <v>67.944000000000003</v>
      </c>
      <c r="E22" s="577">
        <v>24.074298677135992</v>
      </c>
      <c r="F22" s="356"/>
      <c r="G22" s="365"/>
      <c r="H22" s="550"/>
      <c r="I22" s="1085"/>
      <c r="L22" s="492" t="s">
        <v>146</v>
      </c>
      <c r="M22" s="420">
        <f>WWflex!B22</f>
        <v>0</v>
      </c>
      <c r="N22" s="425">
        <f t="shared" si="2"/>
        <v>0</v>
      </c>
      <c r="O22" s="578">
        <v>0</v>
      </c>
      <c r="P22" s="666">
        <v>0</v>
      </c>
    </row>
    <row r="23" spans="1:16">
      <c r="A23" s="490" t="s">
        <v>212</v>
      </c>
      <c r="B23" s="337">
        <f>'WW gen'!B23</f>
        <v>2.9</v>
      </c>
      <c r="C23" s="366">
        <f>B23/$B$73*100</f>
        <v>1.107862531074649</v>
      </c>
      <c r="D23" s="548">
        <v>3.4550000000000001</v>
      </c>
      <c r="E23" s="574">
        <v>1.2241949536310028</v>
      </c>
      <c r="F23" s="337"/>
      <c r="G23" s="366"/>
      <c r="H23" s="548"/>
      <c r="I23" s="1084"/>
      <c r="L23" s="492" t="s">
        <v>148</v>
      </c>
      <c r="M23" s="420">
        <f>WWflex!B23</f>
        <v>0</v>
      </c>
      <c r="N23" s="425">
        <f t="shared" si="2"/>
        <v>0</v>
      </c>
      <c r="O23" s="578">
        <v>0</v>
      </c>
      <c r="P23" s="666">
        <v>0</v>
      </c>
    </row>
    <row r="24" spans="1:16" ht="13.5" thickBot="1">
      <c r="A24" s="490" t="s">
        <v>213</v>
      </c>
      <c r="B24" s="337">
        <f>'WW gen'!B24</f>
        <v>2.5</v>
      </c>
      <c r="C24" s="366">
        <f>B24/$B$73*100</f>
        <v>0.95505390609883556</v>
      </c>
      <c r="D24" s="548">
        <v>2.4609999999999999</v>
      </c>
      <c r="E24" s="574">
        <v>0.87199530561096883</v>
      </c>
      <c r="F24" s="337"/>
      <c r="G24" s="366"/>
      <c r="H24" s="548"/>
      <c r="I24" s="1084"/>
      <c r="L24" s="1313" t="s">
        <v>150</v>
      </c>
      <c r="M24" s="420">
        <f>WWflex!B24</f>
        <v>1.7</v>
      </c>
      <c r="N24" s="425">
        <f t="shared" si="2"/>
        <v>0.24911585924050098</v>
      </c>
      <c r="O24" s="578">
        <v>0.29441399999999995</v>
      </c>
      <c r="P24" s="666">
        <v>3.9172877987986229E-2</v>
      </c>
    </row>
    <row r="25" spans="1:16" ht="13.5" thickBot="1">
      <c r="A25" s="490" t="s">
        <v>214</v>
      </c>
      <c r="B25" s="337">
        <f>'WW gen'!B25</f>
        <v>3</v>
      </c>
      <c r="C25" s="366">
        <f>B25/$B$73*100</f>
        <v>1.1460646873186024</v>
      </c>
      <c r="D25" s="548">
        <v>2.7839999999999998</v>
      </c>
      <c r="E25" s="574">
        <v>0.98644247493739834</v>
      </c>
      <c r="F25" s="337"/>
      <c r="G25" s="366"/>
      <c r="H25" s="548"/>
      <c r="I25" s="1084"/>
      <c r="L25" s="362" t="s">
        <v>152</v>
      </c>
      <c r="M25" s="355">
        <f>SUM(M12:M24)</f>
        <v>521.23469799999998</v>
      </c>
      <c r="N25" s="365">
        <f>SUM(N12:N24)</f>
        <v>76.381076269548842</v>
      </c>
      <c r="O25" s="609">
        <v>514.82410099999993</v>
      </c>
      <c r="P25" s="667">
        <v>68.499261902449277</v>
      </c>
    </row>
    <row r="26" spans="1:16" ht="13.5" thickBot="1">
      <c r="A26" s="490" t="s">
        <v>215</v>
      </c>
      <c r="B26" s="337">
        <f>'WW gen'!B26</f>
        <v>6</v>
      </c>
      <c r="C26" s="366">
        <f>B26/$B$73*100</f>
        <v>2.2921293746372049</v>
      </c>
      <c r="D26" s="548">
        <v>7.4329999999999998</v>
      </c>
      <c r="E26" s="574">
        <v>2.6337021969143972</v>
      </c>
      <c r="F26" s="337"/>
      <c r="G26" s="366"/>
      <c r="H26" s="548"/>
      <c r="I26" s="1084"/>
      <c r="L26" s="362" t="s">
        <v>154</v>
      </c>
      <c r="M26" s="355">
        <f>WWflex!B26</f>
        <v>161.17870000000002</v>
      </c>
      <c r="N26" s="365">
        <f>M26/$M$27*100</f>
        <v>23.618923730451144</v>
      </c>
      <c r="O26" s="609">
        <v>236.752028</v>
      </c>
      <c r="P26" s="667">
        <v>31.50073809755073</v>
      </c>
    </row>
    <row r="27" spans="1:16" ht="13.5" thickBot="1">
      <c r="A27" s="357" t="s">
        <v>216</v>
      </c>
      <c r="B27" s="356">
        <f>SUM(B23:B26)</f>
        <v>14.4</v>
      </c>
      <c r="C27" s="365">
        <f>SUM(C23:C26)</f>
        <v>5.5011104991292914</v>
      </c>
      <c r="D27" s="550">
        <v>16.132999999999999</v>
      </c>
      <c r="E27" s="577">
        <v>5.7163349310937672</v>
      </c>
      <c r="F27" s="356"/>
      <c r="G27" s="365"/>
      <c r="H27" s="550"/>
      <c r="I27" s="1085"/>
      <c r="L27" s="362" t="s">
        <v>156</v>
      </c>
      <c r="M27" s="355">
        <f>SUM(M25:M26)</f>
        <v>682.41339800000003</v>
      </c>
      <c r="N27" s="365">
        <f>SUM(N25:N26)</f>
        <v>99.999999999999986</v>
      </c>
      <c r="O27" s="609">
        <v>751.57612899999992</v>
      </c>
      <c r="P27" s="667">
        <v>100</v>
      </c>
    </row>
    <row r="28" spans="1:16">
      <c r="A28" s="601" t="s">
        <v>217</v>
      </c>
      <c r="B28" s="337">
        <f>'WW gen'!B28</f>
        <v>0</v>
      </c>
      <c r="C28" s="366">
        <f>B28/$B$73*100</f>
        <v>0</v>
      </c>
      <c r="D28" s="548">
        <v>0</v>
      </c>
      <c r="E28" s="574">
        <v>0</v>
      </c>
      <c r="F28" s="337">
        <f>WWtech!B15</f>
        <v>0</v>
      </c>
      <c r="G28" s="366">
        <f>F28/$F$73*100</f>
        <v>0</v>
      </c>
      <c r="H28" s="548">
        <v>0</v>
      </c>
      <c r="I28" s="1084">
        <v>0</v>
      </c>
      <c r="L28" s="491" t="s">
        <v>317</v>
      </c>
      <c r="N28" s="366"/>
      <c r="O28" s="548"/>
      <c r="P28" s="666"/>
    </row>
    <row r="29" spans="1:16">
      <c r="A29" s="490" t="s">
        <v>218</v>
      </c>
      <c r="B29" s="337">
        <f>'WW gen'!B29</f>
        <v>0</v>
      </c>
      <c r="C29" s="366">
        <f>B29/$B$73*100</f>
        <v>0</v>
      </c>
      <c r="D29" s="548">
        <v>0</v>
      </c>
      <c r="E29" s="574">
        <v>0</v>
      </c>
      <c r="F29" s="337">
        <f>WWtech!B16</f>
        <v>0</v>
      </c>
      <c r="G29" s="366">
        <f>F29/$F$73*100</f>
        <v>0</v>
      </c>
      <c r="H29" s="548">
        <v>0</v>
      </c>
      <c r="I29" s="1084">
        <v>0</v>
      </c>
      <c r="L29" s="492" t="s">
        <v>318</v>
      </c>
      <c r="M29" s="420">
        <f>WWflex!B29</f>
        <v>0</v>
      </c>
      <c r="N29" s="425">
        <f>M29/$M$41*100</f>
        <v>0</v>
      </c>
      <c r="O29" s="578">
        <v>19.3</v>
      </c>
      <c r="P29" s="666">
        <v>6.8385616983965534</v>
      </c>
    </row>
    <row r="30" spans="1:16">
      <c r="A30" s="490" t="s">
        <v>219</v>
      </c>
      <c r="B30" s="337">
        <f>'WW gen'!B30</f>
        <v>6.8</v>
      </c>
      <c r="C30" s="366">
        <f>B30/$B$73*100</f>
        <v>2.5977466245888325</v>
      </c>
      <c r="D30" s="548">
        <v>7.3639999999999999</v>
      </c>
      <c r="E30" s="574">
        <v>2.6092537304019401</v>
      </c>
      <c r="F30" s="337">
        <f>WWtech!B17</f>
        <v>0</v>
      </c>
      <c r="G30" s="366">
        <f>F30/$F$73*100</f>
        <v>0</v>
      </c>
      <c r="H30" s="548">
        <v>0</v>
      </c>
      <c r="I30" s="1084">
        <v>0</v>
      </c>
      <c r="L30" s="492" t="s">
        <v>319</v>
      </c>
      <c r="M30" s="420">
        <f>WWflex!B30</f>
        <v>0</v>
      </c>
      <c r="N30" s="425">
        <f t="shared" ref="N30:N35" si="4">M30/$M$41*100</f>
        <v>0</v>
      </c>
      <c r="O30" s="578">
        <v>0</v>
      </c>
      <c r="P30" s="666">
        <v>0</v>
      </c>
    </row>
    <row r="31" spans="1:16" ht="13.5" thickBot="1">
      <c r="A31" s="490" t="s">
        <v>220</v>
      </c>
      <c r="B31" s="337">
        <f>'WW gen'!B31</f>
        <v>3.0637500000000002</v>
      </c>
      <c r="C31" s="366">
        <f>B31/$B$73*100</f>
        <v>1.1704185619241227</v>
      </c>
      <c r="D31" s="548">
        <v>3.51</v>
      </c>
      <c r="E31" s="574">
        <v>1.2436828617206424</v>
      </c>
      <c r="F31" s="337">
        <f>WWtech!B18</f>
        <v>3.4</v>
      </c>
      <c r="G31" s="366">
        <f>F31/$F$73*100</f>
        <v>1.343878829560591</v>
      </c>
      <c r="H31" s="548">
        <v>5.8550000000000004</v>
      </c>
      <c r="I31" s="1084">
        <v>1.8455244063116623</v>
      </c>
      <c r="L31" s="492" t="s">
        <v>320</v>
      </c>
      <c r="M31" s="420">
        <f>WWflex!B31</f>
        <v>0</v>
      </c>
      <c r="N31" s="425">
        <f t="shared" si="4"/>
        <v>0</v>
      </c>
      <c r="O31" s="578">
        <v>0</v>
      </c>
      <c r="P31" s="666">
        <v>0</v>
      </c>
    </row>
    <row r="32" spans="1:16" ht="13.5" thickBot="1">
      <c r="A32" s="357" t="s">
        <v>221</v>
      </c>
      <c r="B32" s="356">
        <f>SUM(B28:B31)</f>
        <v>9.8637499999999996</v>
      </c>
      <c r="C32" s="365">
        <f>SUM(C28:C31)</f>
        <v>3.7681651865129551</v>
      </c>
      <c r="D32" s="550">
        <v>10.873999999999999</v>
      </c>
      <c r="E32" s="577">
        <v>3.8529365921225827</v>
      </c>
      <c r="F32" s="356">
        <f>SUM(F28:F31)</f>
        <v>3.4</v>
      </c>
      <c r="G32" s="365">
        <f>F32/F73*100</f>
        <v>1.343878829560591</v>
      </c>
      <c r="H32" s="550">
        <v>5.8550000000000004</v>
      </c>
      <c r="I32" s="1085">
        <v>1.8455244063116623</v>
      </c>
      <c r="L32" s="492" t="s">
        <v>321</v>
      </c>
      <c r="M32" s="420">
        <f>WWflex!B32</f>
        <v>0</v>
      </c>
      <c r="N32" s="425">
        <f t="shared" si="4"/>
        <v>0</v>
      </c>
      <c r="O32" s="578">
        <v>0</v>
      </c>
      <c r="P32" s="666">
        <v>0</v>
      </c>
    </row>
    <row r="33" spans="1:16">
      <c r="A33" s="490" t="s">
        <v>222</v>
      </c>
      <c r="B33" s="337">
        <f>'WW gen'!B33</f>
        <v>10</v>
      </c>
      <c r="C33" s="366">
        <f>B33/$B$73*100</f>
        <v>3.8202156243953422</v>
      </c>
      <c r="D33" s="548">
        <v>10.468999999999999</v>
      </c>
      <c r="E33" s="574">
        <v>3.7094347234625085</v>
      </c>
      <c r="F33" s="337">
        <f>WWtech!B20</f>
        <v>0</v>
      </c>
      <c r="G33" s="366">
        <f>F33/$F$73*100</f>
        <v>0</v>
      </c>
      <c r="H33" s="548">
        <v>0</v>
      </c>
      <c r="I33" s="1084">
        <v>0</v>
      </c>
      <c r="L33" s="492" t="s">
        <v>322</v>
      </c>
      <c r="M33" s="420">
        <f>WWflex!B33</f>
        <v>25.138770289999997</v>
      </c>
      <c r="N33" s="425">
        <f t="shared" si="4"/>
        <v>7.8553047170101991</v>
      </c>
      <c r="O33" s="578">
        <v>50.345284999999997</v>
      </c>
      <c r="P33" s="666">
        <v>17.838825787350181</v>
      </c>
    </row>
    <row r="34" spans="1:16" ht="13.5" thickBot="1">
      <c r="A34" s="490" t="s">
        <v>223</v>
      </c>
      <c r="B34" s="337">
        <f>'WW gen'!B34</f>
        <v>0</v>
      </c>
      <c r="C34" s="366">
        <f>B34/$B$73*100</f>
        <v>0</v>
      </c>
      <c r="D34" s="548">
        <v>2.6419999999999999</v>
      </c>
      <c r="E34" s="574">
        <v>0.93612823950596502</v>
      </c>
      <c r="F34" s="337">
        <f>WWtech!B21</f>
        <v>0</v>
      </c>
      <c r="G34" s="366">
        <f>F34/$F$73*100</f>
        <v>0</v>
      </c>
      <c r="H34" s="548">
        <v>0</v>
      </c>
      <c r="I34" s="1084">
        <v>0</v>
      </c>
      <c r="L34" s="492" t="s">
        <v>323</v>
      </c>
      <c r="M34" s="420">
        <f>WWflex!B34</f>
        <v>0</v>
      </c>
      <c r="N34" s="425">
        <f t="shared" si="4"/>
        <v>0</v>
      </c>
      <c r="O34" s="578">
        <v>0</v>
      </c>
      <c r="P34" s="666">
        <v>0</v>
      </c>
    </row>
    <row r="35" spans="1:16" ht="13.5" thickBot="1">
      <c r="A35" s="357" t="s">
        <v>224</v>
      </c>
      <c r="B35" s="356">
        <f t="shared" ref="B35:G35" si="5">SUM(B33:B34)</f>
        <v>10</v>
      </c>
      <c r="C35" s="365">
        <f t="shared" si="5"/>
        <v>3.8202156243953422</v>
      </c>
      <c r="D35" s="1315">
        <v>13.110999999999999</v>
      </c>
      <c r="E35" s="1314">
        <v>4.6455629629684738</v>
      </c>
      <c r="F35" s="356">
        <f t="shared" si="5"/>
        <v>0</v>
      </c>
      <c r="G35" s="365">
        <f t="shared" si="5"/>
        <v>0</v>
      </c>
      <c r="H35" s="550">
        <v>0</v>
      </c>
      <c r="I35" s="1085">
        <v>0</v>
      </c>
      <c r="L35" s="492" t="s">
        <v>324</v>
      </c>
      <c r="M35" s="420">
        <f>WWflex!B35</f>
        <v>3.8279999999999998</v>
      </c>
      <c r="N35" s="425">
        <f t="shared" si="4"/>
        <v>1.1961645740753153</v>
      </c>
      <c r="O35" s="578">
        <v>0</v>
      </c>
      <c r="P35" s="666">
        <v>0</v>
      </c>
    </row>
    <row r="36" spans="1:16" ht="13.5" thickBot="1">
      <c r="A36" s="490" t="s">
        <v>225</v>
      </c>
      <c r="B36" s="337">
        <f>'WW gen'!B36</f>
        <v>8.8000000000000007</v>
      </c>
      <c r="C36" s="366">
        <f t="shared" ref="C36:C41" si="6">B36/$B$73*100</f>
        <v>3.3617897494679014</v>
      </c>
      <c r="D36" s="548">
        <v>8</v>
      </c>
      <c r="E36" s="574">
        <v>2.8346048130385011</v>
      </c>
      <c r="F36" s="337">
        <f>WWtech!B23</f>
        <v>0</v>
      </c>
      <c r="G36" s="366">
        <f t="shared" ref="G36:G41" si="7">F36/$F$73*100</f>
        <v>0</v>
      </c>
      <c r="H36" s="548">
        <v>0</v>
      </c>
      <c r="I36" s="574">
        <v>0</v>
      </c>
      <c r="L36" s="362" t="s">
        <v>293</v>
      </c>
      <c r="M36" s="355">
        <f>SUM(M29:M35)</f>
        <v>28.966770289999996</v>
      </c>
      <c r="N36" s="426">
        <f>SUM(N29:N35)</f>
        <v>9.0514692910855139</v>
      </c>
      <c r="O36" s="609">
        <v>69.645285000000001</v>
      </c>
      <c r="P36" s="667">
        <v>24.677387485746735</v>
      </c>
    </row>
    <row r="37" spans="1:16">
      <c r="A37" s="490" t="s">
        <v>226</v>
      </c>
      <c r="B37" s="337">
        <f>'WW gen'!B37</f>
        <v>0</v>
      </c>
      <c r="C37" s="366">
        <f t="shared" si="6"/>
        <v>0</v>
      </c>
      <c r="D37" s="548">
        <v>0</v>
      </c>
      <c r="E37" s="574">
        <v>0</v>
      </c>
      <c r="F37" s="337">
        <f>WWtech!B24</f>
        <v>0.5</v>
      </c>
      <c r="G37" s="366">
        <f t="shared" si="7"/>
        <v>0.19762923964126339</v>
      </c>
      <c r="H37" s="548">
        <v>0.45900000000000002</v>
      </c>
      <c r="I37" s="574">
        <v>0.14467902689958206</v>
      </c>
      <c r="L37" s="492" t="s">
        <v>325</v>
      </c>
      <c r="M37" s="420">
        <f>WWflex!B37</f>
        <v>158.45782199999999</v>
      </c>
      <c r="N37" s="425">
        <f>M37/$M$41*100</f>
        <v>49.514533218791051</v>
      </c>
      <c r="O37" s="578">
        <v>124.352329</v>
      </c>
      <c r="P37" s="666">
        <v>44.061713689420046</v>
      </c>
    </row>
    <row r="38" spans="1:16">
      <c r="A38" s="490" t="s">
        <v>227</v>
      </c>
      <c r="B38" s="337">
        <f>'WW gen'!B38</f>
        <v>0</v>
      </c>
      <c r="C38" s="366">
        <f t="shared" si="6"/>
        <v>0</v>
      </c>
      <c r="D38" s="548">
        <v>0</v>
      </c>
      <c r="E38" s="574">
        <v>0</v>
      </c>
      <c r="F38" s="337">
        <f>WWtech!B25</f>
        <v>0</v>
      </c>
      <c r="G38" s="366">
        <f t="shared" si="7"/>
        <v>0</v>
      </c>
      <c r="H38" s="548">
        <v>0</v>
      </c>
      <c r="I38" s="574">
        <v>0</v>
      </c>
      <c r="L38" s="492" t="s">
        <v>326</v>
      </c>
      <c r="M38" s="420">
        <f>WWflex!B38</f>
        <v>132.59826100000001</v>
      </c>
      <c r="N38" s="425">
        <f>M38/$M$41*100</f>
        <v>41.433997490123438</v>
      </c>
      <c r="O38" s="578">
        <v>88.225474000000006</v>
      </c>
      <c r="P38" s="666">
        <v>31.260898824833212</v>
      </c>
    </row>
    <row r="39" spans="1:16" ht="13.5" thickBot="1">
      <c r="A39" s="490" t="s">
        <v>228</v>
      </c>
      <c r="B39" s="337">
        <f>'WW gen'!B39</f>
        <v>0</v>
      </c>
      <c r="C39" s="366">
        <f t="shared" si="6"/>
        <v>0</v>
      </c>
      <c r="D39" s="548">
        <v>0</v>
      </c>
      <c r="E39" s="574">
        <v>0</v>
      </c>
      <c r="F39" s="337">
        <f>WWtech!B26</f>
        <v>0</v>
      </c>
      <c r="G39" s="366">
        <f t="shared" si="7"/>
        <v>0</v>
      </c>
      <c r="H39" s="548">
        <v>0</v>
      </c>
      <c r="I39" s="574">
        <v>0</v>
      </c>
      <c r="L39" s="492" t="s">
        <v>327</v>
      </c>
      <c r="M39" s="420">
        <f>WWflex!B39</f>
        <v>0</v>
      </c>
      <c r="N39" s="425">
        <f>M39/$M$41*100</f>
        <v>0</v>
      </c>
      <c r="O39" s="578">
        <v>0</v>
      </c>
      <c r="P39" s="666">
        <v>0</v>
      </c>
    </row>
    <row r="40" spans="1:16" ht="13.5" thickBot="1">
      <c r="A40" s="490" t="s">
        <v>229</v>
      </c>
      <c r="B40" s="337">
        <f>'WW gen'!B40</f>
        <v>0</v>
      </c>
      <c r="C40" s="366">
        <f t="shared" si="6"/>
        <v>0</v>
      </c>
      <c r="D40" s="548">
        <v>0</v>
      </c>
      <c r="E40" s="574">
        <v>0</v>
      </c>
      <c r="F40" s="337">
        <f>WWtech!B27</f>
        <v>0</v>
      </c>
      <c r="G40" s="366">
        <f t="shared" si="7"/>
        <v>0</v>
      </c>
      <c r="H40" s="548">
        <v>0</v>
      </c>
      <c r="I40" s="574">
        <v>0</v>
      </c>
      <c r="L40" s="362" t="s">
        <v>294</v>
      </c>
      <c r="M40" s="355">
        <f>SUM(M37:M39)</f>
        <v>291.056083</v>
      </c>
      <c r="N40" s="426">
        <f>SUM(N37:N39)</f>
        <v>90.94853070891449</v>
      </c>
      <c r="O40" s="609">
        <v>212.57780300000002</v>
      </c>
      <c r="P40" s="667">
        <v>75.322612514253251</v>
      </c>
    </row>
    <row r="41" spans="1:16" ht="13.5" thickBot="1">
      <c r="A41" s="490" t="s">
        <v>230</v>
      </c>
      <c r="B41" s="337">
        <f>'WW gen'!B41</f>
        <v>0</v>
      </c>
      <c r="C41" s="366">
        <f t="shared" si="6"/>
        <v>0</v>
      </c>
      <c r="D41" s="548">
        <v>0</v>
      </c>
      <c r="E41" s="574">
        <v>0</v>
      </c>
      <c r="F41" s="337">
        <f>WWtech!B28</f>
        <v>0</v>
      </c>
      <c r="G41" s="366">
        <f t="shared" si="7"/>
        <v>0</v>
      </c>
      <c r="H41" s="548">
        <v>0</v>
      </c>
      <c r="I41" s="574">
        <v>0</v>
      </c>
      <c r="L41" s="362" t="s">
        <v>328</v>
      </c>
      <c r="M41" s="355">
        <f>M36+M40</f>
        <v>320.02285329</v>
      </c>
      <c r="N41" s="426">
        <f>N36+N40</f>
        <v>100</v>
      </c>
      <c r="O41" s="609">
        <v>282.22308800000002</v>
      </c>
      <c r="P41" s="667">
        <v>100</v>
      </c>
    </row>
    <row r="42" spans="1:16" ht="13.5" thickBot="1">
      <c r="A42" s="357" t="s">
        <v>231</v>
      </c>
      <c r="B42" s="356">
        <f>SUM(B36:B41)</f>
        <v>8.8000000000000007</v>
      </c>
      <c r="C42" s="365">
        <f>SUM(C36:C41)</f>
        <v>3.3617897494679014</v>
      </c>
      <c r="D42" s="550">
        <v>8</v>
      </c>
      <c r="E42" s="577">
        <v>2.8346048130385011</v>
      </c>
      <c r="F42" s="356">
        <f>SUM(F36:F41)</f>
        <v>0.5</v>
      </c>
      <c r="G42" s="365">
        <f>F42/F73*100</f>
        <v>0.19762923964126339</v>
      </c>
      <c r="H42" s="550">
        <v>0.45900000000000002</v>
      </c>
      <c r="I42" s="1085">
        <v>0.14467902689958206</v>
      </c>
      <c r="P42" s="471"/>
    </row>
    <row r="43" spans="1:16">
      <c r="A43" s="490" t="s">
        <v>232</v>
      </c>
      <c r="B43" s="337">
        <f>'WW gen'!B43</f>
        <v>2.1</v>
      </c>
      <c r="C43" s="366">
        <f>B43/$B$73*100</f>
        <v>0.80224528112302174</v>
      </c>
      <c r="D43" s="548">
        <v>2</v>
      </c>
      <c r="E43" s="574">
        <v>0.70865120325962527</v>
      </c>
      <c r="F43" s="337">
        <f>WWtech!B30</f>
        <v>0</v>
      </c>
      <c r="G43" s="366">
        <f>F43/$F$73*100</f>
        <v>0</v>
      </c>
      <c r="H43" s="548">
        <v>0</v>
      </c>
      <c r="I43" s="574">
        <v>0</v>
      </c>
      <c r="L43" s="411" t="s">
        <v>181</v>
      </c>
      <c r="M43" s="411">
        <f>WWflex!B43</f>
        <v>2212</v>
      </c>
      <c r="N43" s="372"/>
      <c r="O43" s="616">
        <v>2200</v>
      </c>
      <c r="P43" s="1000"/>
    </row>
    <row r="44" spans="1:16" ht="13.5" thickBot="1">
      <c r="A44" s="490" t="s">
        <v>233</v>
      </c>
      <c r="B44" s="337">
        <f>'WW gen'!B44</f>
        <v>8.7067025000000005</v>
      </c>
      <c r="C44" s="366">
        <f>B44/$B$73*100</f>
        <v>3.3261480927461986</v>
      </c>
      <c r="D44" s="548">
        <v>9.5865720000000003</v>
      </c>
      <c r="E44" s="574">
        <v>3.3967678914675163</v>
      </c>
      <c r="F44" s="337">
        <f>WWtech!B31</f>
        <v>1</v>
      </c>
      <c r="G44" s="366">
        <f>F44/$F$73*100</f>
        <v>0.39525847928252678</v>
      </c>
      <c r="H44" s="548">
        <v>0</v>
      </c>
      <c r="I44" s="574">
        <v>0</v>
      </c>
      <c r="L44" s="413" t="s">
        <v>182</v>
      </c>
      <c r="M44" s="413">
        <f>M10/M43*1000000</f>
        <v>749158.34145117539</v>
      </c>
      <c r="N44" s="373"/>
      <c r="O44" s="617">
        <v>748417.82590909093</v>
      </c>
      <c r="P44" s="1001"/>
    </row>
    <row r="45" spans="1:16" ht="13.5" thickBot="1">
      <c r="A45" s="490" t="s">
        <v>234</v>
      </c>
      <c r="B45" s="337">
        <f>'WW gen'!B45</f>
        <v>1.0947601599999999</v>
      </c>
      <c r="C45" s="366">
        <f>B45/$B$73*100</f>
        <v>0.41822198681975437</v>
      </c>
      <c r="D45" s="548">
        <v>0</v>
      </c>
      <c r="E45" s="574">
        <v>0</v>
      </c>
      <c r="F45" s="337">
        <f>WWtech!B32</f>
        <v>0</v>
      </c>
      <c r="G45" s="366">
        <f>F45/$F$73*100</f>
        <v>0</v>
      </c>
      <c r="H45" s="548">
        <v>0</v>
      </c>
      <c r="I45" s="574">
        <v>0</v>
      </c>
      <c r="P45" s="471"/>
    </row>
    <row r="46" spans="1:16">
      <c r="A46" s="490" t="s">
        <v>235</v>
      </c>
      <c r="B46" s="337">
        <f>'WW gen'!B46</f>
        <v>0</v>
      </c>
      <c r="C46" s="366">
        <f>B46/$B$73*100</f>
        <v>0</v>
      </c>
      <c r="D46" s="548">
        <v>0</v>
      </c>
      <c r="E46" s="574">
        <v>0</v>
      </c>
      <c r="F46" s="337">
        <f>WWtech!B33</f>
        <v>0</v>
      </c>
      <c r="G46" s="366">
        <f>F46/$F$73*100</f>
        <v>0</v>
      </c>
      <c r="H46" s="548">
        <v>0</v>
      </c>
      <c r="I46" s="574">
        <v>0</v>
      </c>
      <c r="L46" s="562" t="s">
        <v>329</v>
      </c>
      <c r="M46" s="610" t="str">
        <f>Summary!C6</f>
        <v>30/06/2004</v>
      </c>
      <c r="N46" s="372"/>
      <c r="O46" s="1445" t="str">
        <f>Summary!E6</f>
        <v>31/03/2004</v>
      </c>
      <c r="P46" s="1000"/>
    </row>
    <row r="47" spans="1:16" ht="13.5" thickBot="1">
      <c r="A47" s="490" t="s">
        <v>236</v>
      </c>
      <c r="B47" s="337">
        <f>'WW gen'!B47</f>
        <v>25.204678399999999</v>
      </c>
      <c r="C47" s="366">
        <f>B47/$B$73*100</f>
        <v>9.6287306231539773</v>
      </c>
      <c r="D47" s="548">
        <v>26.729787000000002</v>
      </c>
      <c r="E47" s="574">
        <v>9.4710478602117458</v>
      </c>
      <c r="F47" s="337">
        <f>WWtech!B34</f>
        <v>12.4</v>
      </c>
      <c r="G47" s="366">
        <f>F47/$F$73*100</f>
        <v>4.9012051431033319</v>
      </c>
      <c r="H47" s="548">
        <v>13.194000000000001</v>
      </c>
      <c r="I47" s="574">
        <v>4.1588128124468096</v>
      </c>
      <c r="L47" s="490"/>
      <c r="M47" s="342"/>
      <c r="N47" s="369"/>
      <c r="O47" s="606"/>
      <c r="P47" s="1002"/>
    </row>
    <row r="48" spans="1:16" ht="13.5" thickBot="1">
      <c r="A48" s="357" t="s">
        <v>237</v>
      </c>
      <c r="B48" s="356">
        <f>SUM(B43:B47)</f>
        <v>37.106141059999999</v>
      </c>
      <c r="C48" s="365">
        <f>SUM(C43:C47)</f>
        <v>14.175345983842952</v>
      </c>
      <c r="D48" s="550">
        <v>38.316359000000006</v>
      </c>
      <c r="E48" s="577">
        <v>13.576466954938887</v>
      </c>
      <c r="F48" s="356">
        <f>SUM(F43:F47)</f>
        <v>13.4</v>
      </c>
      <c r="G48" s="365">
        <f>F48/F73*100</f>
        <v>5.2964636223858585</v>
      </c>
      <c r="H48" s="550">
        <v>13.194000000000001</v>
      </c>
      <c r="I48" s="1085">
        <v>4.1588128124468096</v>
      </c>
      <c r="L48" s="490"/>
      <c r="M48" s="345" t="s">
        <v>116</v>
      </c>
      <c r="N48" s="370" t="s">
        <v>22</v>
      </c>
      <c r="O48" s="593" t="s">
        <v>116</v>
      </c>
      <c r="P48" s="1003" t="s">
        <v>22</v>
      </c>
    </row>
    <row r="49" spans="1:16">
      <c r="A49" s="490" t="s">
        <v>238</v>
      </c>
      <c r="B49" s="337">
        <f>'WW gen'!B49</f>
        <v>0</v>
      </c>
      <c r="C49" s="366">
        <f>B49/$B$73*100</f>
        <v>0</v>
      </c>
      <c r="D49" s="548">
        <v>0</v>
      </c>
      <c r="E49" s="574">
        <v>0</v>
      </c>
      <c r="F49" s="337">
        <f>WWtech!B36</f>
        <v>0</v>
      </c>
      <c r="G49" s="366">
        <f>F49/$F$73*100</f>
        <v>0</v>
      </c>
      <c r="H49" s="548">
        <v>0</v>
      </c>
      <c r="I49" s="574">
        <v>0</v>
      </c>
      <c r="L49" s="491" t="s">
        <v>186</v>
      </c>
      <c r="M49" s="337">
        <f>WWflex!B49</f>
        <v>65.852030999999997</v>
      </c>
      <c r="N49" s="366">
        <f>M49/$M$57*100</f>
        <v>20.577290083163867</v>
      </c>
      <c r="O49" s="548">
        <v>68.370759000000007</v>
      </c>
      <c r="P49" s="666">
        <v>24.22578517034723</v>
      </c>
    </row>
    <row r="50" spans="1:16" ht="13.5" thickBot="1">
      <c r="A50" s="490" t="s">
        <v>239</v>
      </c>
      <c r="B50" s="337">
        <f>'WW gen'!B50</f>
        <v>10.73925</v>
      </c>
      <c r="C50" s="366">
        <f>B50/$B$73*100</f>
        <v>4.102625064428767</v>
      </c>
      <c r="D50" s="548">
        <v>7.0919999999999996</v>
      </c>
      <c r="E50" s="574">
        <v>2.5128771667586309</v>
      </c>
      <c r="F50" s="337">
        <f>WWtech!B37</f>
        <v>8.9990000000000006</v>
      </c>
      <c r="G50" s="366">
        <f>F50/$F$73*100</f>
        <v>3.5569310550634587</v>
      </c>
      <c r="H50" s="548">
        <v>13.348999999999998</v>
      </c>
      <c r="I50" s="574">
        <v>4.2076695644499358</v>
      </c>
      <c r="L50" s="563" t="s">
        <v>188</v>
      </c>
      <c r="M50" s="337">
        <f>WWflex!B50</f>
        <v>95.026171000000005</v>
      </c>
      <c r="N50" s="366">
        <f t="shared" ref="N50:N56" si="8">M50/$M$57*100</f>
        <v>29.693557760721674</v>
      </c>
      <c r="O50" s="548">
        <v>111.903122</v>
      </c>
      <c r="P50" s="666">
        <v>39.65059088291175</v>
      </c>
    </row>
    <row r="51" spans="1:16" ht="13.5" thickBot="1">
      <c r="A51" s="357" t="s">
        <v>240</v>
      </c>
      <c r="B51" s="356">
        <f>SUM(B49:B50)</f>
        <v>10.73925</v>
      </c>
      <c r="C51" s="365">
        <f>SUM(C49:C50)</f>
        <v>4.102625064428767</v>
      </c>
      <c r="D51" s="550">
        <v>7.0919999999999996</v>
      </c>
      <c r="E51" s="577">
        <v>2.5128771667586309</v>
      </c>
      <c r="F51" s="356">
        <f>SUM(F49:F50)</f>
        <v>8.9990000000000006</v>
      </c>
      <c r="G51" s="365">
        <f>F51/F73*100</f>
        <v>3.5569310550634587</v>
      </c>
      <c r="H51" s="550">
        <v>13.348999999999998</v>
      </c>
      <c r="I51" s="1085">
        <v>4.2076695644499358</v>
      </c>
      <c r="L51" s="563" t="s">
        <v>189</v>
      </c>
      <c r="M51" s="337">
        <f>WWflex!B51</f>
        <v>135.79577800000001</v>
      </c>
      <c r="N51" s="366">
        <f t="shared" si="8"/>
        <v>42.433150102461113</v>
      </c>
      <c r="O51" s="548">
        <v>9.8243229999999997</v>
      </c>
      <c r="P51" s="666">
        <v>3.4810486518381518</v>
      </c>
    </row>
    <row r="52" spans="1:16">
      <c r="A52" s="490" t="s">
        <v>241</v>
      </c>
      <c r="B52" s="337">
        <f>'WW gen'!B52</f>
        <v>0</v>
      </c>
      <c r="C52" s="366">
        <f>B52/$B$73*100</f>
        <v>0</v>
      </c>
      <c r="D52" s="548">
        <v>0</v>
      </c>
      <c r="E52" s="574">
        <v>0</v>
      </c>
      <c r="F52" s="337">
        <f>WWtech!B39</f>
        <v>0</v>
      </c>
      <c r="G52" s="366">
        <f>F52/$F$73*100</f>
        <v>0</v>
      </c>
      <c r="H52" s="548">
        <v>0</v>
      </c>
      <c r="I52" s="574">
        <v>0</v>
      </c>
      <c r="L52" s="563" t="s">
        <v>190</v>
      </c>
      <c r="M52" s="337">
        <f>WWflex!B52</f>
        <v>4.7488739999999998</v>
      </c>
      <c r="N52" s="366">
        <f t="shared" si="8"/>
        <v>1.483917145492365</v>
      </c>
      <c r="O52" s="548">
        <v>72.224884000000003</v>
      </c>
      <c r="P52" s="666">
        <v>25.59141582349918</v>
      </c>
    </row>
    <row r="53" spans="1:16">
      <c r="A53" s="490" t="s">
        <v>242</v>
      </c>
      <c r="B53" s="337">
        <f>'WW gen'!B53</f>
        <v>0</v>
      </c>
      <c r="C53" s="366">
        <f>B53/$B$73*100</f>
        <v>0</v>
      </c>
      <c r="D53" s="548">
        <v>0</v>
      </c>
      <c r="E53" s="574">
        <v>0</v>
      </c>
      <c r="F53" s="337">
        <f>WWtech!B40</f>
        <v>0</v>
      </c>
      <c r="G53" s="366">
        <f>F53/$F$73*100</f>
        <v>0</v>
      </c>
      <c r="H53" s="548">
        <v>0</v>
      </c>
      <c r="I53" s="574">
        <v>0</v>
      </c>
      <c r="L53" s="563" t="s">
        <v>191</v>
      </c>
      <c r="M53" s="337">
        <f>WWflex!B53</f>
        <v>0</v>
      </c>
      <c r="N53" s="366">
        <f t="shared" si="8"/>
        <v>0</v>
      </c>
      <c r="O53" s="548">
        <v>0</v>
      </c>
      <c r="P53" s="666">
        <v>0</v>
      </c>
    </row>
    <row r="54" spans="1:16" ht="13.5" thickBot="1">
      <c r="A54" s="490" t="s">
        <v>243</v>
      </c>
      <c r="B54" s="337">
        <f>'WW gen'!B54</f>
        <v>0</v>
      </c>
      <c r="C54" s="366">
        <f>B54/$B$73*100</f>
        <v>0</v>
      </c>
      <c r="D54" s="548">
        <v>0</v>
      </c>
      <c r="E54" s="574">
        <v>0</v>
      </c>
      <c r="F54" s="337">
        <f>WWtech!B41</f>
        <v>0</v>
      </c>
      <c r="G54" s="366">
        <f>F54/$F$73*100</f>
        <v>0</v>
      </c>
      <c r="H54" s="548">
        <v>0</v>
      </c>
      <c r="I54" s="574">
        <v>0</v>
      </c>
      <c r="L54" s="563" t="s">
        <v>192</v>
      </c>
      <c r="M54" s="337">
        <f>WWflex!B54</f>
        <v>9.6</v>
      </c>
      <c r="N54" s="366">
        <f t="shared" si="8"/>
        <v>2.9997857590508201</v>
      </c>
      <c r="O54" s="548">
        <v>9.6999999999999993</v>
      </c>
      <c r="P54" s="666">
        <v>3.4369973302822059</v>
      </c>
    </row>
    <row r="55" spans="1:16" ht="13.5" thickBot="1">
      <c r="A55" s="357" t="s">
        <v>244</v>
      </c>
      <c r="B55" s="356">
        <f>SUM(B52:B54)</f>
        <v>0</v>
      </c>
      <c r="C55" s="365">
        <f>SUM(C52:C54)</f>
        <v>0</v>
      </c>
      <c r="D55" s="550">
        <v>0</v>
      </c>
      <c r="E55" s="577">
        <v>0</v>
      </c>
      <c r="F55" s="356">
        <f>SUM(F52:F54)</f>
        <v>0</v>
      </c>
      <c r="G55" s="365">
        <f>F55/F73*100</f>
        <v>0</v>
      </c>
      <c r="H55" s="550">
        <v>0</v>
      </c>
      <c r="I55" s="1085">
        <v>0</v>
      </c>
      <c r="L55" s="563" t="s">
        <v>193</v>
      </c>
      <c r="M55" s="337">
        <f>WWflex!B55</f>
        <v>9</v>
      </c>
      <c r="N55" s="366">
        <f t="shared" si="8"/>
        <v>2.8122991491101441</v>
      </c>
      <c r="O55" s="548">
        <v>10.199999999999999</v>
      </c>
      <c r="P55" s="666">
        <v>3.6141621411214948</v>
      </c>
    </row>
    <row r="56" spans="1:16" ht="13.5" thickBot="1">
      <c r="A56" s="490" t="s">
        <v>245</v>
      </c>
      <c r="B56" s="337">
        <f>'WW gen'!B56</f>
        <v>7.6</v>
      </c>
      <c r="C56" s="366">
        <f t="shared" ref="C56:C62" si="9">B56/$B$73*100</f>
        <v>2.9033638745404597</v>
      </c>
      <c r="D56" s="548">
        <v>7.266</v>
      </c>
      <c r="E56" s="574">
        <v>2.5745298214422188</v>
      </c>
      <c r="F56" s="337">
        <f>WWtech!B43</f>
        <v>0</v>
      </c>
      <c r="G56" s="366">
        <f t="shared" ref="G56:G62" si="10">F56/$F$73*100</f>
        <v>0</v>
      </c>
      <c r="H56" s="548">
        <v>0</v>
      </c>
      <c r="I56" s="574">
        <v>0</v>
      </c>
      <c r="L56" s="563" t="s">
        <v>194</v>
      </c>
      <c r="M56" s="337">
        <f>WWflex!B56</f>
        <v>0</v>
      </c>
      <c r="N56" s="366">
        <f t="shared" si="8"/>
        <v>0</v>
      </c>
      <c r="O56" s="548">
        <v>0</v>
      </c>
      <c r="P56" s="666">
        <v>0</v>
      </c>
    </row>
    <row r="57" spans="1:16" ht="13.5" thickBot="1">
      <c r="A57" s="490" t="s">
        <v>246</v>
      </c>
      <c r="B57" s="337">
        <f>'WW gen'!B57</f>
        <v>9.3734999999999999</v>
      </c>
      <c r="C57" s="366">
        <f t="shared" si="9"/>
        <v>3.5808791155269732</v>
      </c>
      <c r="D57" s="548">
        <v>9.4000500000000002</v>
      </c>
      <c r="E57" s="574">
        <v>3.330678371600321</v>
      </c>
      <c r="F57" s="337">
        <f>WWtech!B44</f>
        <v>0</v>
      </c>
      <c r="G57" s="366">
        <f t="shared" si="10"/>
        <v>0</v>
      </c>
      <c r="H57" s="548">
        <v>0</v>
      </c>
      <c r="I57" s="574">
        <v>0</v>
      </c>
      <c r="L57" s="362" t="s">
        <v>18</v>
      </c>
      <c r="M57" s="355">
        <f>SUM(M49:M56)</f>
        <v>320.02285400000005</v>
      </c>
      <c r="N57" s="365">
        <f>SUM(N49:N56)</f>
        <v>99.999999999999986</v>
      </c>
      <c r="O57" s="609">
        <v>282.22308799999996</v>
      </c>
      <c r="P57" s="667">
        <v>100</v>
      </c>
    </row>
    <row r="58" spans="1:16" ht="13.5" thickBot="1">
      <c r="A58" s="490" t="s">
        <v>247</v>
      </c>
      <c r="B58" s="337">
        <f>'WW gen'!B58</f>
        <v>1.2</v>
      </c>
      <c r="C58" s="366">
        <f t="shared" si="9"/>
        <v>0.45842587492744097</v>
      </c>
      <c r="D58" s="548">
        <v>0</v>
      </c>
      <c r="E58" s="574">
        <v>0</v>
      </c>
      <c r="F58" s="337">
        <f>WWtech!B45</f>
        <v>0</v>
      </c>
      <c r="G58" s="366">
        <f t="shared" si="10"/>
        <v>0</v>
      </c>
      <c r="H58" s="548">
        <v>0</v>
      </c>
      <c r="I58" s="574">
        <v>0</v>
      </c>
      <c r="P58" s="471"/>
    </row>
    <row r="59" spans="1:16">
      <c r="A59" s="490" t="s">
        <v>248</v>
      </c>
      <c r="B59" s="337">
        <f>'WW gen'!B59</f>
        <v>4.2</v>
      </c>
      <c r="C59" s="366">
        <f t="shared" si="9"/>
        <v>1.6044905622460435</v>
      </c>
      <c r="D59" s="548">
        <v>4.1909999999999998</v>
      </c>
      <c r="E59" s="574">
        <v>1.4849785964305446</v>
      </c>
      <c r="F59" s="337">
        <f>WWtech!B46</f>
        <v>0</v>
      </c>
      <c r="G59" s="366">
        <f t="shared" si="10"/>
        <v>0</v>
      </c>
      <c r="H59" s="548">
        <v>0</v>
      </c>
      <c r="I59" s="574">
        <v>0</v>
      </c>
      <c r="L59" s="359" t="s">
        <v>260</v>
      </c>
      <c r="M59" s="359">
        <f>[3]WW!$C$38</f>
        <v>28.830000000000002</v>
      </c>
      <c r="N59" s="372"/>
      <c r="O59" s="681">
        <v>48.06</v>
      </c>
      <c r="P59" s="1004"/>
    </row>
    <row r="60" spans="1:16" ht="13.5" thickBot="1">
      <c r="A60" s="490" t="s">
        <v>249</v>
      </c>
      <c r="B60" s="337">
        <f>'WW gen'!B60</f>
        <v>7.97</v>
      </c>
      <c r="C60" s="366">
        <f t="shared" si="9"/>
        <v>3.0447118526430872</v>
      </c>
      <c r="D60" s="548">
        <v>11.337</v>
      </c>
      <c r="E60" s="574">
        <v>4.0169893456771861</v>
      </c>
      <c r="F60" s="337">
        <f>WWtech!B47</f>
        <v>0.8</v>
      </c>
      <c r="G60" s="366">
        <f t="shared" si="10"/>
        <v>0.31620678342602143</v>
      </c>
      <c r="H60" s="548">
        <v>5.1550000000000002</v>
      </c>
      <c r="I60" s="574">
        <v>1.6248810101685087</v>
      </c>
      <c r="L60" s="363" t="s">
        <v>261</v>
      </c>
      <c r="M60" s="363">
        <f>[3]WW!$C$40</f>
        <v>40.700000000000003</v>
      </c>
      <c r="N60" s="373"/>
      <c r="O60" s="683">
        <v>88.46</v>
      </c>
      <c r="P60" s="1005"/>
    </row>
    <row r="61" spans="1:16" ht="13.5" thickBot="1">
      <c r="A61" s="490" t="s">
        <v>250</v>
      </c>
      <c r="B61" s="337">
        <f>'WW gen'!B61</f>
        <v>2.6</v>
      </c>
      <c r="C61" s="366">
        <f t="shared" si="9"/>
        <v>0.99325606234278896</v>
      </c>
      <c r="D61" s="548">
        <v>6.234</v>
      </c>
      <c r="E61" s="574">
        <v>2.2088658005602517</v>
      </c>
      <c r="F61" s="337">
        <f>WWtech!B48</f>
        <v>0</v>
      </c>
      <c r="G61" s="366">
        <f t="shared" si="10"/>
        <v>0</v>
      </c>
      <c r="H61" s="548">
        <v>0</v>
      </c>
      <c r="I61" s="574">
        <v>0</v>
      </c>
      <c r="L61" s="362" t="s">
        <v>262</v>
      </c>
      <c r="M61" s="355">
        <f>M59-M60</f>
        <v>-11.870000000000001</v>
      </c>
      <c r="N61" s="365"/>
      <c r="O61" s="685">
        <v>-40.4</v>
      </c>
      <c r="P61" s="1006"/>
    </row>
    <row r="62" spans="1:16" ht="13.5" thickBot="1">
      <c r="A62" s="1323" t="s">
        <v>251</v>
      </c>
      <c r="B62" s="337">
        <f>'WW gen'!B62</f>
        <v>0</v>
      </c>
      <c r="C62" s="366">
        <f t="shared" si="9"/>
        <v>0</v>
      </c>
      <c r="D62" s="548">
        <v>0</v>
      </c>
      <c r="E62" s="574">
        <v>0</v>
      </c>
      <c r="F62" s="337">
        <f>WWtech!B49</f>
        <v>0</v>
      </c>
      <c r="G62" s="366">
        <f t="shared" si="10"/>
        <v>0</v>
      </c>
      <c r="H62" s="548">
        <v>0</v>
      </c>
      <c r="I62" s="574">
        <v>0</v>
      </c>
    </row>
    <row r="63" spans="1:16" ht="13.5" thickBot="1">
      <c r="A63" s="357" t="s">
        <v>252</v>
      </c>
      <c r="B63" s="356">
        <f t="shared" ref="B63:G63" si="11">SUM(B56:B62)</f>
        <v>32.9435</v>
      </c>
      <c r="C63" s="365">
        <f t="shared" si="11"/>
        <v>12.585127342226793</v>
      </c>
      <c r="D63" s="550">
        <v>38.428049999999999</v>
      </c>
      <c r="E63" s="577">
        <v>13.616041935710523</v>
      </c>
      <c r="F63" s="356">
        <f t="shared" si="11"/>
        <v>0.8</v>
      </c>
      <c r="G63" s="365">
        <f t="shared" si="11"/>
        <v>0.31620678342602143</v>
      </c>
      <c r="H63" s="550">
        <v>5.1550000000000002</v>
      </c>
      <c r="I63" s="1085">
        <v>1.6248810101685087</v>
      </c>
    </row>
    <row r="64" spans="1:16">
      <c r="A64" s="490" t="s">
        <v>253</v>
      </c>
      <c r="B64" s="337">
        <f>'WW gen'!B64</f>
        <v>5.6430000000000001E-2</v>
      </c>
      <c r="C64" s="366">
        <f>B64/$B$73*100</f>
        <v>2.1557476768462914E-2</v>
      </c>
      <c r="D64" s="548">
        <v>5.6430000000000001E-2</v>
      </c>
      <c r="E64" s="574">
        <v>1.999459369997033E-2</v>
      </c>
      <c r="F64" s="337">
        <f>WWtech!B51</f>
        <v>1.8</v>
      </c>
      <c r="G64" s="366">
        <f>F64/$F$73*100</f>
        <v>0.71146526270854826</v>
      </c>
      <c r="H64" s="548">
        <v>2.9869999999999997</v>
      </c>
      <c r="I64" s="574">
        <v>0.94151689182799903</v>
      </c>
    </row>
    <row r="65" spans="1:9" ht="13.5" thickBot="1">
      <c r="A65" s="490" t="s">
        <v>254</v>
      </c>
      <c r="B65" s="337">
        <f>'WW gen'!B65</f>
        <v>0.7</v>
      </c>
      <c r="C65" s="366">
        <f>B65/$B$73*100</f>
        <v>0.26741509370767391</v>
      </c>
      <c r="D65" s="548">
        <v>0.85</v>
      </c>
      <c r="E65" s="574">
        <v>0.30117676138534077</v>
      </c>
      <c r="F65" s="337">
        <f>WWtech!B52</f>
        <v>18.305</v>
      </c>
      <c r="G65" s="366">
        <f>F65/$F$73*100</f>
        <v>7.2352064632666524</v>
      </c>
      <c r="H65" s="548">
        <v>21.794</v>
      </c>
      <c r="I65" s="574">
        <v>6.8695745364912675</v>
      </c>
    </row>
    <row r="66" spans="1:9" ht="13.5" thickBot="1">
      <c r="A66" s="357" t="s">
        <v>255</v>
      </c>
      <c r="B66" s="356">
        <f>SUM(B64:B65)</f>
        <v>0.75642999999999994</v>
      </c>
      <c r="C66" s="365">
        <f>SUM(C64:C65)</f>
        <v>0.28897257047613684</v>
      </c>
      <c r="D66" s="550">
        <v>0.90642999999999996</v>
      </c>
      <c r="E66" s="577">
        <v>0.32117135508531108</v>
      </c>
      <c r="F66" s="356">
        <f>SUM(F64:F65)</f>
        <v>20.105</v>
      </c>
      <c r="G66" s="365">
        <f>F66/F73*100</f>
        <v>7.9466717259752002</v>
      </c>
      <c r="H66" s="550">
        <v>24.780999999999999</v>
      </c>
      <c r="I66" s="1085">
        <v>7.8110914283192656</v>
      </c>
    </row>
    <row r="67" spans="1:9" ht="13.5" thickBot="1">
      <c r="A67" s="357" t="s">
        <v>256</v>
      </c>
      <c r="B67" s="356">
        <f>'WW gen'!B67</f>
        <v>0</v>
      </c>
      <c r="C67" s="365">
        <f>B67/$B$73*100</f>
        <v>0</v>
      </c>
      <c r="D67" s="550">
        <v>0</v>
      </c>
      <c r="E67" s="577">
        <v>0</v>
      </c>
      <c r="F67" s="356">
        <f>WWtech!B54</f>
        <v>0</v>
      </c>
      <c r="G67" s="365">
        <f t="shared" ref="G67:G72" si="12">F67/$F$73*100</f>
        <v>0</v>
      </c>
      <c r="H67" s="550">
        <v>0</v>
      </c>
      <c r="I67" s="1085">
        <v>0</v>
      </c>
    </row>
    <row r="68" spans="1:9" ht="13.5" thickBot="1">
      <c r="A68" s="357" t="s">
        <v>257</v>
      </c>
      <c r="B68" s="356">
        <f>'WW gen'!B68</f>
        <v>0</v>
      </c>
      <c r="C68" s="365">
        <f>SUM(C62:C67)</f>
        <v>13.163072483179066</v>
      </c>
      <c r="D68" s="550">
        <v>0</v>
      </c>
      <c r="E68" s="577">
        <v>14.258384645881145</v>
      </c>
      <c r="F68" s="356">
        <f>WWtech!B55</f>
        <v>0</v>
      </c>
      <c r="G68" s="365">
        <f t="shared" si="12"/>
        <v>0</v>
      </c>
      <c r="H68" s="550">
        <v>0</v>
      </c>
      <c r="I68" s="1085">
        <v>0</v>
      </c>
    </row>
    <row r="69" spans="1:9" ht="13.5" thickBot="1">
      <c r="A69" s="357" t="s">
        <v>258</v>
      </c>
      <c r="B69" s="356">
        <f>'WW gen'!B69</f>
        <v>0</v>
      </c>
      <c r="C69" s="365">
        <f>SUM(C63:C68)</f>
        <v>26.326144966358132</v>
      </c>
      <c r="D69" s="550">
        <v>0</v>
      </c>
      <c r="E69" s="577">
        <v>28.516769291762291</v>
      </c>
      <c r="F69" s="356">
        <f>WWtech!B56</f>
        <v>0</v>
      </c>
      <c r="G69" s="365">
        <f t="shared" si="12"/>
        <v>0</v>
      </c>
      <c r="H69" s="550">
        <v>0</v>
      </c>
      <c r="I69" s="1085">
        <v>0</v>
      </c>
    </row>
    <row r="70" spans="1:9" ht="13.5" thickBot="1">
      <c r="A70" s="358" t="s">
        <v>259</v>
      </c>
      <c r="B70" s="356">
        <f>'WW gen'!B70</f>
        <v>0</v>
      </c>
      <c r="C70" s="365">
        <f>B70/$B$73*100</f>
        <v>0</v>
      </c>
      <c r="D70" s="554">
        <v>1.8479999999999999</v>
      </c>
      <c r="E70" s="577">
        <v>0.65479371181189372</v>
      </c>
      <c r="F70" s="356">
        <f>WWtech!B57</f>
        <v>0</v>
      </c>
      <c r="G70" s="365">
        <f t="shared" si="12"/>
        <v>0</v>
      </c>
      <c r="H70" s="554">
        <v>0.19600000000000001</v>
      </c>
      <c r="I70" s="1085">
        <v>6.1780150920082967E-2</v>
      </c>
    </row>
    <row r="71" spans="1:9" ht="13.5" thickBot="1">
      <c r="A71" s="362" t="s">
        <v>152</v>
      </c>
      <c r="B71" s="356">
        <f>B22+B27+B32+B63+B67+B70+B35+B42+B48+B51+B55+B68+B69+B66</f>
        <v>177.90907106</v>
      </c>
      <c r="C71" s="365">
        <f>B71/$B$73*100</f>
        <v>67.965101298507307</v>
      </c>
      <c r="D71" s="685">
        <v>202.65283900000003</v>
      </c>
      <c r="E71" s="577">
        <v>71.80508910066456</v>
      </c>
      <c r="F71" s="356">
        <f>F22+F27+F32+F63+F67+F70+F35+F42+F48+F51+F55+F68+F69+F66</f>
        <v>47.204000000000008</v>
      </c>
      <c r="G71" s="365">
        <f t="shared" si="12"/>
        <v>18.657781256052395</v>
      </c>
      <c r="H71" s="685">
        <v>62.988999999999997</v>
      </c>
      <c r="I71" s="1085">
        <v>19.854438399515846</v>
      </c>
    </row>
    <row r="72" spans="1:9" ht="13.5" thickBot="1">
      <c r="A72" s="362" t="s">
        <v>154</v>
      </c>
      <c r="B72" s="356">
        <f>'WW gen'!B72</f>
        <v>83.856257999999997</v>
      </c>
      <c r="C72" s="365">
        <f>B72/$B$73*100</f>
        <v>32.034898701492686</v>
      </c>
      <c r="D72" s="550">
        <v>79.573451000000006</v>
      </c>
      <c r="E72" s="577">
        <v>28.194910899335419</v>
      </c>
      <c r="F72" s="356">
        <f>WWtech!B59</f>
        <v>205.79500000000002</v>
      </c>
      <c r="G72" s="365">
        <f t="shared" si="12"/>
        <v>81.342218743947598</v>
      </c>
      <c r="H72" s="550">
        <v>254.26499999999999</v>
      </c>
      <c r="I72" s="1085">
        <v>80.145561600484157</v>
      </c>
    </row>
    <row r="73" spans="1:9" ht="15.75" thickBot="1">
      <c r="A73" s="354" t="s">
        <v>156</v>
      </c>
      <c r="B73" s="356">
        <f t="shared" ref="B73:G73" si="13">SUM(B71:B72)</f>
        <v>261.76532906</v>
      </c>
      <c r="C73" s="365">
        <f t="shared" si="13"/>
        <v>100</v>
      </c>
      <c r="D73" s="550">
        <v>282.22629000000006</v>
      </c>
      <c r="E73" s="577">
        <v>100</v>
      </c>
      <c r="F73" s="356">
        <f t="shared" si="13"/>
        <v>252.99900000000002</v>
      </c>
      <c r="G73" s="365">
        <f t="shared" si="13"/>
        <v>100</v>
      </c>
      <c r="H73" s="550">
        <v>317.25399999999996</v>
      </c>
      <c r="I73" s="1085">
        <v>100</v>
      </c>
    </row>
    <row r="74" spans="1:9" ht="13.5" thickBot="1">
      <c r="A74" s="337"/>
      <c r="B74" s="337"/>
      <c r="C74" s="367"/>
      <c r="D74" s="337"/>
      <c r="E74" s="367"/>
      <c r="F74" s="337"/>
      <c r="G74" s="367"/>
      <c r="H74" s="337"/>
      <c r="I74" s="367"/>
    </row>
    <row r="75" spans="1:9">
      <c r="A75" s="411" t="s">
        <v>181</v>
      </c>
      <c r="B75" s="412">
        <f>'WW gen'!B75</f>
        <v>3773</v>
      </c>
      <c r="C75" s="372"/>
      <c r="D75" s="594">
        <v>3897</v>
      </c>
      <c r="E75" s="1210"/>
      <c r="F75" s="411">
        <f>WWtech!B62</f>
        <v>13243</v>
      </c>
      <c r="G75" s="372"/>
      <c r="H75" s="594">
        <v>24569</v>
      </c>
      <c r="I75" s="595"/>
    </row>
    <row r="76" spans="1:9" ht="13.5" thickBot="1">
      <c r="A76" s="413" t="s">
        <v>182</v>
      </c>
      <c r="B76" s="414">
        <f>B13/B75*1000000</f>
        <v>100280.95592366818</v>
      </c>
      <c r="C76" s="373"/>
      <c r="D76" s="596">
        <v>102006.37182448036</v>
      </c>
      <c r="E76" s="597"/>
      <c r="F76" s="414">
        <f>F13/F75*1000000</f>
        <v>23456.014498225475</v>
      </c>
      <c r="G76" s="373"/>
      <c r="H76" s="596">
        <v>14141.153486100371</v>
      </c>
      <c r="I76" s="597"/>
    </row>
    <row r="77" spans="1:9" ht="13.5" thickBot="1"/>
    <row r="78" spans="1:9" ht="13.5" thickBot="1">
      <c r="A78" s="359" t="s">
        <v>260</v>
      </c>
      <c r="B78" s="359">
        <f>[3]WW!$C$10</f>
        <v>7.95</v>
      </c>
      <c r="C78" s="372"/>
      <c r="D78" s="681">
        <v>7.51</v>
      </c>
      <c r="E78" s="682"/>
      <c r="F78" s="359">
        <f>[3]WW!$C$23</f>
        <v>3.641</v>
      </c>
      <c r="G78" s="372"/>
      <c r="H78" s="681">
        <v>9.6300000000000008</v>
      </c>
      <c r="I78" s="682"/>
    </row>
    <row r="79" spans="1:9" ht="13.5" thickBot="1">
      <c r="A79" s="363" t="s">
        <v>261</v>
      </c>
      <c r="B79" s="359">
        <f>[3]WW!$C$12</f>
        <v>14.100000000000001</v>
      </c>
      <c r="C79" s="373"/>
      <c r="D79" s="683">
        <v>10.119999999999999</v>
      </c>
      <c r="E79" s="684"/>
      <c r="F79" s="359">
        <f>[3]WW!$C$25</f>
        <v>19.675000000000001</v>
      </c>
      <c r="G79" s="373"/>
      <c r="H79" s="683">
        <v>21.97</v>
      </c>
      <c r="I79" s="684"/>
    </row>
    <row r="80" spans="1:9" ht="13.5" thickBot="1">
      <c r="A80" s="362" t="s">
        <v>262</v>
      </c>
      <c r="B80" s="355">
        <f>B78-B79</f>
        <v>-6.1500000000000012</v>
      </c>
      <c r="C80" s="365"/>
      <c r="D80" s="685">
        <v>-2.61</v>
      </c>
      <c r="E80" s="686"/>
      <c r="F80" s="355">
        <f>[5]WW!$C$28</f>
        <v>-27.295000000000002</v>
      </c>
      <c r="G80" s="365"/>
      <c r="H80" s="685">
        <v>-27.295000000000002</v>
      </c>
      <c r="I80" s="686"/>
    </row>
  </sheetData>
  <sheetProtection password="DF8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1" orientation="landscape" horizontalDpi="300" verticalDpi="300" r:id="rId1"/>
  <headerFooter alignWithMargins="0">
    <oddHeader>&amp;CASSOCIATION OF COLLECTIVE INVESTMENTS
QUARTERLY REPORT</oddHeader>
    <oddFooter>&amp;RPage  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78"/>
  <sheetViews>
    <sheetView workbookViewId="0" xr3:uid="{FF0BDA26-1AD6-5648-BD9A-E01AA4DDCA7C}"/>
  </sheetViews>
  <sheetFormatPr defaultRowHeight="12.75"/>
  <cols>
    <col min="1" max="1" width="34.7109375" style="337" customWidth="1"/>
    <col min="2" max="2" width="9.7109375" style="337" customWidth="1"/>
    <col min="3" max="3" width="4.5703125" style="337" customWidth="1"/>
    <col min="4" max="4" width="9.7109375" style="337" customWidth="1"/>
    <col min="5" max="5" width="4.5703125" style="337" customWidth="1"/>
    <col min="6" max="6" width="11.140625" style="337" customWidth="1"/>
    <col min="7" max="7" width="4.5703125" style="337" customWidth="1"/>
    <col min="8" max="8" width="10.5703125" style="337" customWidth="1"/>
    <col min="9" max="9" width="4.5703125" style="337" customWidth="1"/>
    <col min="10" max="10" width="4" bestFit="1" customWidth="1"/>
    <col min="11" max="11" width="37.28515625" bestFit="1" customWidth="1"/>
    <col min="12" max="12" width="11.42578125" style="367" customWidth="1"/>
    <col min="13" max="13" width="4.7109375" customWidth="1"/>
    <col min="14" max="14" width="9.5703125" style="367" customWidth="1"/>
    <col min="15" max="15" width="5.7109375" customWidth="1"/>
    <col min="16" max="16" width="4.5703125" customWidth="1"/>
    <col min="17" max="17" width="33.5703125" bestFit="1" customWidth="1"/>
    <col min="18" max="18" width="10.42578125" customWidth="1"/>
    <col min="19" max="19" width="4.5703125" style="1093" customWidth="1"/>
    <col min="20" max="20" width="10.7109375" style="1093" customWidth="1"/>
    <col min="21" max="21" width="4.5703125" style="1093" customWidth="1"/>
    <col min="22" max="22" width="9.7109375" style="1093" customWidth="1"/>
    <col min="23" max="23" width="4.5703125" style="1093" customWidth="1"/>
  </cols>
  <sheetData>
    <row r="1" spans="1:32">
      <c r="A1" s="336" t="s">
        <v>15</v>
      </c>
      <c r="K1" s="620" t="s">
        <v>330</v>
      </c>
      <c r="Q1" s="144"/>
      <c r="S1" s="620" t="s">
        <v>331</v>
      </c>
    </row>
    <row r="2" spans="1:32" ht="13.5" thickBot="1">
      <c r="A2" s="338"/>
      <c r="Q2" s="145"/>
    </row>
    <row r="3" spans="1:32">
      <c r="A3" s="625"/>
      <c r="B3" s="630"/>
      <c r="C3" s="1244" t="s">
        <v>332</v>
      </c>
      <c r="D3" s="631"/>
      <c r="E3" s="632"/>
      <c r="F3" s="630"/>
      <c r="G3" s="1244" t="s">
        <v>275</v>
      </c>
      <c r="H3" s="631"/>
      <c r="I3" s="632"/>
      <c r="J3" s="1245"/>
      <c r="K3" s="653"/>
      <c r="L3" s="657"/>
      <c r="M3" s="1249" t="s">
        <v>313</v>
      </c>
      <c r="N3" s="658"/>
      <c r="O3" s="659"/>
      <c r="P3" s="1246"/>
      <c r="Q3" s="601"/>
      <c r="R3" s="637"/>
      <c r="S3" s="1248" t="s">
        <v>310</v>
      </c>
      <c r="T3" s="633"/>
      <c r="U3" s="641"/>
      <c r="V3" s="637" t="s">
        <v>333</v>
      </c>
      <c r="W3" s="638" t="s">
        <v>334</v>
      </c>
      <c r="X3" s="633"/>
      <c r="Y3" s="641"/>
      <c r="Z3" s="1040"/>
      <c r="AB3" s="1093"/>
      <c r="AC3" s="1098"/>
      <c r="AD3" s="1110"/>
      <c r="AE3" s="1099"/>
      <c r="AF3" s="1091"/>
    </row>
    <row r="4" spans="1:32">
      <c r="A4" s="504"/>
      <c r="B4" s="621" t="str">
        <f>Summary!C6</f>
        <v>30/06/2004</v>
      </c>
      <c r="C4" s="622"/>
      <c r="D4" s="623" t="str">
        <f>Summary!E6</f>
        <v>31/03/2004</v>
      </c>
      <c r="E4" s="624"/>
      <c r="F4" s="621" t="str">
        <f>Summary!C6</f>
        <v>30/06/2004</v>
      </c>
      <c r="G4" s="622"/>
      <c r="H4" s="623" t="str">
        <f>Summary!E6</f>
        <v>31/03/2004</v>
      </c>
      <c r="I4" s="624"/>
      <c r="J4" s="1247"/>
      <c r="K4" s="175"/>
      <c r="L4" s="649" t="str">
        <f>Summary!C6</f>
        <v>30/06/2004</v>
      </c>
      <c r="M4" s="650"/>
      <c r="N4" s="651" t="str">
        <f>Summary!E6</f>
        <v>31/03/2004</v>
      </c>
      <c r="O4" s="652"/>
      <c r="P4" s="1108"/>
      <c r="Q4" s="490"/>
      <c r="R4" s="628" t="str">
        <f>Summary!C6</f>
        <v>30/06/2004</v>
      </c>
      <c r="S4" s="639"/>
      <c r="T4" s="629" t="str">
        <f>Summary!E6</f>
        <v>31/03/2004</v>
      </c>
      <c r="U4" s="642"/>
      <c r="V4" s="628" t="str">
        <f>Summary!G6</f>
        <v>30/06/2004</v>
      </c>
      <c r="W4" s="639"/>
      <c r="X4" s="629" t="str">
        <f>Summary!I6</f>
        <v>31/03/2004</v>
      </c>
      <c r="Y4" s="642"/>
      <c r="Z4" s="1040"/>
      <c r="AB4" s="1093"/>
      <c r="AC4" s="1091"/>
      <c r="AD4" s="1091"/>
      <c r="AE4" s="1091"/>
      <c r="AF4" s="1091"/>
    </row>
    <row r="5" spans="1:32">
      <c r="A5" s="490"/>
      <c r="B5" s="345" t="s">
        <v>116</v>
      </c>
      <c r="C5" s="346" t="s">
        <v>22</v>
      </c>
      <c r="D5" s="593" t="s">
        <v>116</v>
      </c>
      <c r="E5" s="547" t="s">
        <v>22</v>
      </c>
      <c r="F5" s="345" t="s">
        <v>116</v>
      </c>
      <c r="G5" s="346" t="s">
        <v>22</v>
      </c>
      <c r="H5" s="593" t="s">
        <v>116</v>
      </c>
      <c r="I5" s="547" t="s">
        <v>22</v>
      </c>
      <c r="J5" s="419"/>
      <c r="K5" s="175"/>
      <c r="L5" s="155" t="s">
        <v>116</v>
      </c>
      <c r="M5" s="157" t="s">
        <v>22</v>
      </c>
      <c r="N5" s="645" t="s">
        <v>116</v>
      </c>
      <c r="O5" s="646" t="s">
        <v>22</v>
      </c>
      <c r="P5" s="1109"/>
      <c r="Q5" s="490"/>
      <c r="R5" s="345" t="s">
        <v>116</v>
      </c>
      <c r="S5" s="370" t="s">
        <v>22</v>
      </c>
      <c r="T5" s="593" t="s">
        <v>116</v>
      </c>
      <c r="U5" s="587" t="s">
        <v>22</v>
      </c>
      <c r="V5" s="345" t="s">
        <v>116</v>
      </c>
      <c r="W5" s="370" t="s">
        <v>22</v>
      </c>
      <c r="X5" s="593" t="s">
        <v>116</v>
      </c>
      <c r="Y5" s="587" t="s">
        <v>22</v>
      </c>
      <c r="Z5" s="1041"/>
      <c r="AB5" s="1093"/>
      <c r="AC5" s="1092"/>
      <c r="AD5" s="1092"/>
      <c r="AE5" s="1092"/>
      <c r="AF5" s="1092"/>
    </row>
    <row r="6" spans="1:32">
      <c r="A6" s="491" t="s">
        <v>117</v>
      </c>
      <c r="C6" s="349"/>
      <c r="D6" s="548"/>
      <c r="E6" s="549"/>
      <c r="G6" s="349"/>
      <c r="H6" s="548"/>
      <c r="I6" s="549"/>
      <c r="J6" s="338"/>
      <c r="K6" s="320" t="s">
        <v>117</v>
      </c>
      <c r="L6"/>
      <c r="M6" s="158"/>
      <c r="N6" s="647"/>
      <c r="O6" s="648"/>
      <c r="P6" s="1094"/>
      <c r="Q6" s="491" t="s">
        <v>117</v>
      </c>
      <c r="R6" s="337"/>
      <c r="S6" s="366"/>
      <c r="T6" s="548"/>
      <c r="U6" s="574"/>
      <c r="V6" s="337"/>
      <c r="W6" s="366"/>
      <c r="X6" s="548"/>
      <c r="Y6" s="574"/>
      <c r="Z6" s="1042"/>
      <c r="AB6" s="1091"/>
      <c r="AC6" s="1093"/>
      <c r="AD6" s="1093"/>
      <c r="AE6" s="1093"/>
      <c r="AF6" s="1093"/>
    </row>
    <row r="7" spans="1:32">
      <c r="A7" s="491" t="s">
        <v>204</v>
      </c>
      <c r="B7" s="337">
        <f>'FORGEN '!B7</f>
        <v>7131.9099215200004</v>
      </c>
      <c r="C7" s="366">
        <f t="shared" ref="C7:C12" si="0">B7/$B$13*100</f>
        <v>66.005713696728634</v>
      </c>
      <c r="D7" s="548">
        <v>7585.9470009999995</v>
      </c>
      <c r="E7" s="574">
        <v>63.191414421320694</v>
      </c>
      <c r="F7" s="337">
        <f>FORVARIED!B7</f>
        <v>196.06</v>
      </c>
      <c r="G7" s="366">
        <f t="shared" ref="G7:G12" si="1">F7/$F$13*100</f>
        <v>96.901102159837876</v>
      </c>
      <c r="H7" s="548">
        <v>233</v>
      </c>
      <c r="I7" s="574">
        <v>95.179738562091501</v>
      </c>
      <c r="J7" s="588"/>
      <c r="K7" s="654" t="s">
        <v>119</v>
      </c>
      <c r="L7" s="337">
        <f>'FOR2 FLEX'!B7</f>
        <v>161.0010001</v>
      </c>
      <c r="M7" s="366">
        <f>L7/$L$10*100</f>
        <v>8.2769203925458346</v>
      </c>
      <c r="N7" s="548">
        <v>208.96199999999999</v>
      </c>
      <c r="O7" s="574">
        <v>13.398263679614264</v>
      </c>
      <c r="P7" s="1094"/>
      <c r="Q7" s="491" t="s">
        <v>335</v>
      </c>
      <c r="R7" s="337"/>
      <c r="S7" s="366"/>
      <c r="T7" s="548"/>
      <c r="U7" s="574"/>
      <c r="V7" s="337"/>
      <c r="W7" s="366"/>
      <c r="X7" s="548"/>
      <c r="Y7" s="574"/>
      <c r="Z7" s="1042"/>
      <c r="AB7" s="1111"/>
      <c r="AC7" s="1094"/>
      <c r="AD7" s="1095"/>
      <c r="AE7" s="1094"/>
      <c r="AF7" s="1095"/>
    </row>
    <row r="8" spans="1:32">
      <c r="A8" s="602" t="s">
        <v>205</v>
      </c>
      <c r="B8" s="337">
        <f>'FORGEN '!B8</f>
        <v>218.59470406</v>
      </c>
      <c r="C8" s="366">
        <f t="shared" si="0"/>
        <v>2.0230905340333276</v>
      </c>
      <c r="D8" s="548">
        <v>114.22450000000023</v>
      </c>
      <c r="E8" s="574">
        <v>0.95149725085301307</v>
      </c>
      <c r="F8" s="337">
        <f>FORVARIED!B8</f>
        <v>6.18</v>
      </c>
      <c r="G8" s="366">
        <f t="shared" si="1"/>
        <v>3.0544160529827504</v>
      </c>
      <c r="H8" s="548">
        <v>5.4</v>
      </c>
      <c r="I8" s="574">
        <v>2.2058823529411762</v>
      </c>
      <c r="J8" s="588"/>
      <c r="K8" s="654" t="s">
        <v>278</v>
      </c>
      <c r="L8" s="337">
        <f>'FOR2 FLEX'!B8</f>
        <v>1784.1790000000001</v>
      </c>
      <c r="M8" s="366">
        <f>L8/$L$10*100</f>
        <v>91.723079607454167</v>
      </c>
      <c r="N8" s="548">
        <v>1350.6580000000001</v>
      </c>
      <c r="O8" s="574">
        <v>86.60173632038574</v>
      </c>
      <c r="P8" s="1094"/>
      <c r="Q8" s="492" t="s">
        <v>318</v>
      </c>
      <c r="R8" s="420">
        <f>'FOR3 INC'!B8</f>
        <v>0</v>
      </c>
      <c r="S8" s="425">
        <f>R8/$R$20*100</f>
        <v>0</v>
      </c>
      <c r="T8" s="578">
        <v>0</v>
      </c>
      <c r="U8" s="579">
        <v>0</v>
      </c>
      <c r="V8" s="420">
        <f>FORBOND!B8</f>
        <v>0</v>
      </c>
      <c r="W8" s="425">
        <f>V8/$V$20*100</f>
        <v>0</v>
      </c>
      <c r="X8" s="578">
        <v>0</v>
      </c>
      <c r="Y8" s="579">
        <v>0</v>
      </c>
      <c r="Z8" s="1043"/>
      <c r="AB8" s="1111"/>
      <c r="AC8" s="1094"/>
      <c r="AD8" s="1095"/>
      <c r="AE8" s="1094"/>
      <c r="AF8" s="1095"/>
    </row>
    <row r="9" spans="1:32" ht="13.5" thickBot="1">
      <c r="A9" s="492" t="s">
        <v>206</v>
      </c>
      <c r="B9" s="337">
        <f>'FORGEN '!B9</f>
        <v>0.32999999999999996</v>
      </c>
      <c r="C9" s="366">
        <f t="shared" si="0"/>
        <v>3.0541447886484451E-3</v>
      </c>
      <c r="D9" s="548">
        <v>2.7219999999999995</v>
      </c>
      <c r="E9" s="574">
        <v>2.267443076416965E-2</v>
      </c>
      <c r="F9" s="337">
        <f>FORVARIED!B9</f>
        <v>0</v>
      </c>
      <c r="G9" s="366">
        <f t="shared" si="1"/>
        <v>0</v>
      </c>
      <c r="H9" s="548">
        <v>0</v>
      </c>
      <c r="I9" s="574">
        <v>0</v>
      </c>
      <c r="J9" s="588"/>
      <c r="K9" s="655" t="s">
        <v>121</v>
      </c>
      <c r="L9" s="337">
        <f>'FOR2 FLEX'!B9</f>
        <v>0</v>
      </c>
      <c r="M9" s="366">
        <f>L9/$L$10*100</f>
        <v>0</v>
      </c>
      <c r="N9" s="548">
        <v>0</v>
      </c>
      <c r="O9" s="574">
        <v>0</v>
      </c>
      <c r="P9" s="1094"/>
      <c r="Q9" s="492" t="s">
        <v>319</v>
      </c>
      <c r="R9" s="420">
        <f>'FOR3 INC'!B9</f>
        <v>0</v>
      </c>
      <c r="S9" s="425">
        <f t="shared" ref="S9:S14" si="2">R9/$R$20*100</f>
        <v>0</v>
      </c>
      <c r="T9" s="578">
        <v>0</v>
      </c>
      <c r="U9" s="579">
        <v>0</v>
      </c>
      <c r="V9" s="420">
        <f>FORBOND!B9</f>
        <v>0</v>
      </c>
      <c r="W9" s="425">
        <f t="shared" ref="W9:W14" si="3">V9/$V$20*100</f>
        <v>0</v>
      </c>
      <c r="X9" s="578">
        <v>0</v>
      </c>
      <c r="Y9" s="579">
        <v>0</v>
      </c>
      <c r="Z9" s="1043"/>
      <c r="AB9" s="1112"/>
      <c r="AC9" s="1094"/>
      <c r="AD9" s="1095"/>
      <c r="AE9" s="1094"/>
      <c r="AF9" s="1095"/>
    </row>
    <row r="10" spans="1:32" ht="15.75" thickBot="1">
      <c r="A10" s="626" t="s">
        <v>207</v>
      </c>
      <c r="B10" s="337">
        <f>'FORGEN '!B10</f>
        <v>0</v>
      </c>
      <c r="C10" s="366">
        <f t="shared" si="0"/>
        <v>0</v>
      </c>
      <c r="D10" s="548">
        <v>0</v>
      </c>
      <c r="E10" s="574">
        <v>0</v>
      </c>
      <c r="F10" s="337">
        <f>FORVARIED!B10</f>
        <v>0</v>
      </c>
      <c r="G10" s="366">
        <f t="shared" si="1"/>
        <v>0</v>
      </c>
      <c r="H10" s="548">
        <v>0</v>
      </c>
      <c r="I10" s="574">
        <v>0</v>
      </c>
      <c r="J10" s="588"/>
      <c r="K10" s="322" t="s">
        <v>123</v>
      </c>
      <c r="L10" s="355">
        <f>SUM(L7:L9)</f>
        <v>1945.1800001000001</v>
      </c>
      <c r="M10" s="365">
        <f>SUM(M7:M9)</f>
        <v>100</v>
      </c>
      <c r="N10" s="609">
        <v>1559.62</v>
      </c>
      <c r="O10" s="577">
        <v>100</v>
      </c>
      <c r="P10" s="1094"/>
      <c r="Q10" s="492" t="s">
        <v>320</v>
      </c>
      <c r="R10" s="420">
        <f>'FOR3 INC'!B10</f>
        <v>0</v>
      </c>
      <c r="S10" s="425">
        <f t="shared" si="2"/>
        <v>0</v>
      </c>
      <c r="T10" s="578">
        <v>0</v>
      </c>
      <c r="U10" s="579">
        <v>0</v>
      </c>
      <c r="V10" s="420">
        <f>FORBOND!B10</f>
        <v>0</v>
      </c>
      <c r="W10" s="425">
        <f t="shared" si="3"/>
        <v>0</v>
      </c>
      <c r="X10" s="578">
        <v>0</v>
      </c>
      <c r="Y10" s="579">
        <v>0</v>
      </c>
      <c r="Z10" s="1043"/>
      <c r="AB10" s="1104"/>
      <c r="AC10" s="1094"/>
      <c r="AD10" s="1095"/>
      <c r="AE10" s="1094"/>
      <c r="AF10" s="1095"/>
    </row>
    <row r="11" spans="1:32">
      <c r="A11" s="603" t="s">
        <v>316</v>
      </c>
      <c r="B11" s="337">
        <f>'FORGEN '!B11</f>
        <v>3269.9180444399999</v>
      </c>
      <c r="C11" s="366">
        <f t="shared" si="0"/>
        <v>30.263039862830126</v>
      </c>
      <c r="D11" s="548">
        <v>4046.9580100000003</v>
      </c>
      <c r="E11" s="574">
        <v>33.711414108466862</v>
      </c>
      <c r="F11" s="337">
        <f>FORVARIED!B11</f>
        <v>0.09</v>
      </c>
      <c r="G11" s="366">
        <f t="shared" si="1"/>
        <v>4.4481787179360445E-2</v>
      </c>
      <c r="H11" s="548">
        <v>6.4</v>
      </c>
      <c r="I11" s="574">
        <v>2.6143790849673203</v>
      </c>
      <c r="J11" s="588"/>
      <c r="K11" s="656" t="s">
        <v>125</v>
      </c>
      <c r="L11"/>
      <c r="M11" s="366"/>
      <c r="N11" s="647"/>
      <c r="O11" s="574"/>
      <c r="P11" s="1094"/>
      <c r="Q11" s="492" t="s">
        <v>321</v>
      </c>
      <c r="R11" s="420">
        <f>'FOR3 INC'!B11</f>
        <v>0</v>
      </c>
      <c r="S11" s="425">
        <f t="shared" si="2"/>
        <v>0</v>
      </c>
      <c r="T11" s="578">
        <v>0</v>
      </c>
      <c r="U11" s="579">
        <v>0</v>
      </c>
      <c r="V11" s="420">
        <f>FORBOND!B11</f>
        <v>0</v>
      </c>
      <c r="W11" s="425">
        <f t="shared" si="3"/>
        <v>0</v>
      </c>
      <c r="X11" s="578">
        <v>0</v>
      </c>
      <c r="Y11" s="579">
        <v>0</v>
      </c>
      <c r="Z11" s="1043"/>
      <c r="AB11" s="1091"/>
      <c r="AC11" s="1093"/>
      <c r="AD11" s="1095"/>
      <c r="AE11" s="1093"/>
      <c r="AF11" s="1095"/>
    </row>
    <row r="12" spans="1:32" ht="13.5" thickBot="1">
      <c r="A12" s="604" t="s">
        <v>315</v>
      </c>
      <c r="B12" s="337">
        <f>'FORGEN '!B12</f>
        <v>184.23605305999999</v>
      </c>
      <c r="C12" s="366">
        <f t="shared" si="0"/>
        <v>1.705101761619265</v>
      </c>
      <c r="D12" s="548">
        <v>254.86</v>
      </c>
      <c r="E12" s="574">
        <v>2.1229997885952527</v>
      </c>
      <c r="F12" s="337">
        <f>FORVARIED!B12</f>
        <v>0</v>
      </c>
      <c r="G12" s="366">
        <f t="shared" si="1"/>
        <v>0</v>
      </c>
      <c r="H12" s="548">
        <v>0</v>
      </c>
      <c r="I12" s="574">
        <v>0</v>
      </c>
      <c r="J12" s="588"/>
      <c r="K12" s="492" t="s">
        <v>127</v>
      </c>
      <c r="L12" s="420">
        <f>'FOR2 FLEX'!B12</f>
        <v>0</v>
      </c>
      <c r="M12" s="425">
        <f>L12/$L$27*100</f>
        <v>0</v>
      </c>
      <c r="N12" s="578">
        <v>0</v>
      </c>
      <c r="O12" s="579">
        <v>0</v>
      </c>
      <c r="P12" s="1094"/>
      <c r="Q12" s="492" t="s">
        <v>322</v>
      </c>
      <c r="R12" s="420">
        <f>'FOR3 INC'!B12</f>
        <v>17.600000000000001</v>
      </c>
      <c r="S12" s="425">
        <f t="shared" si="2"/>
        <v>2.7879289014768101</v>
      </c>
      <c r="T12" s="578">
        <v>3.6544220199999997</v>
      </c>
      <c r="U12" s="579">
        <v>0.55264991783895689</v>
      </c>
      <c r="V12" s="420">
        <f>FORBOND!B12</f>
        <v>7.7409999999999997</v>
      </c>
      <c r="W12" s="425">
        <f t="shared" si="3"/>
        <v>0.65703200792410632</v>
      </c>
      <c r="X12" s="578">
        <v>12.469000000000001</v>
      </c>
      <c r="Y12" s="579">
        <v>0.9623280482082438</v>
      </c>
      <c r="Z12" s="1043"/>
      <c r="AB12" s="1101"/>
      <c r="AC12" s="1096"/>
      <c r="AD12" s="1044"/>
      <c r="AE12" s="1096"/>
      <c r="AF12" s="1044"/>
    </row>
    <row r="13" spans="1:32" ht="13.5" thickBot="1">
      <c r="A13" s="362" t="s">
        <v>123</v>
      </c>
      <c r="B13" s="355">
        <f>SUM(B7:B12)</f>
        <v>10804.98872308</v>
      </c>
      <c r="C13" s="365">
        <f>SUM(C7:C12)</f>
        <v>100</v>
      </c>
      <c r="D13" s="609">
        <v>12004.711511000001</v>
      </c>
      <c r="E13" s="577">
        <v>100</v>
      </c>
      <c r="F13" s="355">
        <f>SUM(F7:F12)</f>
        <v>202.33</v>
      </c>
      <c r="G13" s="365">
        <f>SUM(G7:G12)</f>
        <v>99.999999999999986</v>
      </c>
      <c r="H13" s="609">
        <v>244.8</v>
      </c>
      <c r="I13" s="577">
        <v>100</v>
      </c>
      <c r="J13" s="588"/>
      <c r="K13" s="492" t="s">
        <v>129</v>
      </c>
      <c r="L13" s="420">
        <f>'FOR2 FLEX'!B13</f>
        <v>0</v>
      </c>
      <c r="M13" s="425">
        <f t="shared" ref="M13:M24" si="4">L13/$L$27*100</f>
        <v>0</v>
      </c>
      <c r="N13" s="578">
        <v>0</v>
      </c>
      <c r="O13" s="579">
        <v>0</v>
      </c>
      <c r="P13" s="1094"/>
      <c r="Q13" s="492" t="s">
        <v>336</v>
      </c>
      <c r="R13" s="420">
        <f>'FOR3 INC'!B13</f>
        <v>0</v>
      </c>
      <c r="S13" s="425">
        <f t="shared" si="2"/>
        <v>0</v>
      </c>
      <c r="T13" s="578">
        <v>0</v>
      </c>
      <c r="U13" s="579">
        <v>0</v>
      </c>
      <c r="V13" s="420">
        <f>FORBOND!B13</f>
        <v>0</v>
      </c>
      <c r="W13" s="425">
        <f t="shared" si="3"/>
        <v>0</v>
      </c>
      <c r="X13" s="578">
        <v>0</v>
      </c>
      <c r="Y13" s="579">
        <v>0</v>
      </c>
      <c r="Z13" s="1043"/>
      <c r="AB13" s="1101"/>
      <c r="AC13" s="1096"/>
      <c r="AD13" s="1044"/>
      <c r="AE13" s="1096"/>
      <c r="AF13" s="1044"/>
    </row>
    <row r="14" spans="1:32" ht="13.5" thickBot="1">
      <c r="A14" s="565" t="s">
        <v>125</v>
      </c>
      <c r="C14" s="366"/>
      <c r="D14" s="548"/>
      <c r="E14" s="574"/>
      <c r="G14" s="366"/>
      <c r="H14" s="548"/>
      <c r="I14" s="574"/>
      <c r="J14" s="588"/>
      <c r="K14" s="492" t="s">
        <v>130</v>
      </c>
      <c r="L14" s="420">
        <f>'FOR2 FLEX'!B14</f>
        <v>0</v>
      </c>
      <c r="M14" s="425">
        <f t="shared" si="4"/>
        <v>0</v>
      </c>
      <c r="N14" s="578">
        <v>0</v>
      </c>
      <c r="O14" s="579">
        <v>0</v>
      </c>
      <c r="P14" s="1094"/>
      <c r="Q14" s="492" t="s">
        <v>337</v>
      </c>
      <c r="R14" s="420">
        <f>'FOR3 INC'!B14</f>
        <v>0</v>
      </c>
      <c r="S14" s="425">
        <f t="shared" si="2"/>
        <v>0</v>
      </c>
      <c r="T14" s="578">
        <v>0</v>
      </c>
      <c r="U14" s="579">
        <v>0</v>
      </c>
      <c r="V14" s="420">
        <f>FORBOND!B14</f>
        <v>0</v>
      </c>
      <c r="W14" s="425">
        <f t="shared" si="3"/>
        <v>0</v>
      </c>
      <c r="X14" s="578">
        <v>0</v>
      </c>
      <c r="Y14" s="579">
        <v>0</v>
      </c>
      <c r="Z14" s="1043"/>
      <c r="AB14" s="1101"/>
      <c r="AC14" s="1096"/>
      <c r="AD14" s="1044"/>
      <c r="AE14" s="1096"/>
      <c r="AF14" s="1044"/>
    </row>
    <row r="15" spans="1:32" ht="13.5" thickBot="1">
      <c r="A15" s="351" t="s">
        <v>127</v>
      </c>
      <c r="B15" s="337">
        <f>'FORGEN '!B15</f>
        <v>0</v>
      </c>
      <c r="C15" s="425">
        <f>B15/$B$30*100</f>
        <v>0</v>
      </c>
      <c r="D15" s="548">
        <v>0</v>
      </c>
      <c r="E15" s="579">
        <v>0</v>
      </c>
      <c r="F15" s="337">
        <f>FORVARIED!B15</f>
        <v>0</v>
      </c>
      <c r="G15" s="425">
        <f>F15/$F$30*100</f>
        <v>0</v>
      </c>
      <c r="H15" s="548">
        <v>0</v>
      </c>
      <c r="I15" s="579">
        <v>0</v>
      </c>
      <c r="J15" s="1033"/>
      <c r="K15" s="492" t="s">
        <v>284</v>
      </c>
      <c r="L15" s="420">
        <f>'FOR2 FLEX'!B15</f>
        <v>0</v>
      </c>
      <c r="M15" s="425">
        <f t="shared" si="4"/>
        <v>0</v>
      </c>
      <c r="N15" s="578">
        <v>0</v>
      </c>
      <c r="O15" s="579">
        <v>0</v>
      </c>
      <c r="P15" s="1094"/>
      <c r="Q15" s="362" t="s">
        <v>174</v>
      </c>
      <c r="R15" s="452">
        <f t="shared" ref="R15:W15" si="5">SUM(R8:R14)</f>
        <v>17.600000000000001</v>
      </c>
      <c r="S15" s="426">
        <f t="shared" si="5"/>
        <v>2.7879289014768101</v>
      </c>
      <c r="T15" s="627">
        <v>3.6544220199999997</v>
      </c>
      <c r="U15" s="580">
        <v>0.55264991783895689</v>
      </c>
      <c r="V15" s="452">
        <f t="shared" si="5"/>
        <v>7.7409999999999997</v>
      </c>
      <c r="W15" s="426">
        <f t="shared" si="5"/>
        <v>0.65703200792410632</v>
      </c>
      <c r="X15" s="627">
        <v>12.469000000000001</v>
      </c>
      <c r="Y15" s="580">
        <v>0.9623280482082438</v>
      </c>
      <c r="Z15" s="1043"/>
      <c r="AB15" s="1101"/>
      <c r="AC15" s="1096"/>
      <c r="AD15" s="1044"/>
      <c r="AE15" s="1096"/>
      <c r="AF15" s="1044"/>
    </row>
    <row r="16" spans="1:32">
      <c r="A16" s="351" t="s">
        <v>129</v>
      </c>
      <c r="B16" s="337">
        <f>'FORGEN '!B16</f>
        <v>0</v>
      </c>
      <c r="C16" s="425">
        <f t="shared" ref="C16:C27" si="6">B16/$B$30*100</f>
        <v>0</v>
      </c>
      <c r="D16" s="548">
        <v>0</v>
      </c>
      <c r="E16" s="579">
        <v>0</v>
      </c>
      <c r="F16" s="337">
        <f>FORVARIED!B16</f>
        <v>0</v>
      </c>
      <c r="G16" s="425">
        <f t="shared" ref="G16:G27" si="7">F16/$F$30*100</f>
        <v>0</v>
      </c>
      <c r="H16" s="548">
        <v>0</v>
      </c>
      <c r="I16" s="579">
        <v>0</v>
      </c>
      <c r="J16" s="1033"/>
      <c r="K16" s="492" t="s">
        <v>285</v>
      </c>
      <c r="L16" s="420">
        <f>'FOR2 FLEX'!B16</f>
        <v>0</v>
      </c>
      <c r="M16" s="425">
        <f t="shared" si="4"/>
        <v>0</v>
      </c>
      <c r="N16" s="578">
        <v>0</v>
      </c>
      <c r="O16" s="579">
        <v>0</v>
      </c>
      <c r="P16" s="1094"/>
      <c r="Q16" s="492" t="s">
        <v>325</v>
      </c>
      <c r="R16" s="420">
        <f>'FOR3 INC'!B16</f>
        <v>556.49300000000005</v>
      </c>
      <c r="S16" s="425">
        <f>R16/$R$20*100</f>
        <v>88.151302168723547</v>
      </c>
      <c r="T16" s="578">
        <v>655.6</v>
      </c>
      <c r="U16" s="579">
        <v>99.144894637872241</v>
      </c>
      <c r="V16" s="420">
        <f>FORBOND!B16</f>
        <v>1156.2530000000002</v>
      </c>
      <c r="W16" s="425">
        <f>V16/$V$20*100</f>
        <v>98.139159056746138</v>
      </c>
      <c r="X16" s="578">
        <v>1198.9580000000001</v>
      </c>
      <c r="Y16" s="579">
        <v>92.53275419228963</v>
      </c>
      <c r="Z16" s="1043"/>
      <c r="AB16" s="1101"/>
      <c r="AC16" s="1096"/>
      <c r="AD16" s="1044"/>
      <c r="AE16" s="1096"/>
      <c r="AF16" s="1044"/>
    </row>
    <row r="17" spans="1:32">
      <c r="A17" s="351" t="s">
        <v>130</v>
      </c>
      <c r="B17" s="337">
        <f>'FORGEN '!B17</f>
        <v>0</v>
      </c>
      <c r="C17" s="425">
        <f t="shared" si="6"/>
        <v>0</v>
      </c>
      <c r="D17" s="548">
        <v>0</v>
      </c>
      <c r="E17" s="579">
        <v>0</v>
      </c>
      <c r="F17" s="337">
        <f>FORVARIED!B17</f>
        <v>0</v>
      </c>
      <c r="G17" s="425">
        <f t="shared" si="7"/>
        <v>0</v>
      </c>
      <c r="H17" s="548">
        <v>0</v>
      </c>
      <c r="I17" s="579">
        <v>0</v>
      </c>
      <c r="J17" s="1033"/>
      <c r="K17" s="492" t="s">
        <v>136</v>
      </c>
      <c r="L17" s="420">
        <f>'FOR2 FLEX'!B17</f>
        <v>0</v>
      </c>
      <c r="M17" s="425">
        <f t="shared" si="4"/>
        <v>0</v>
      </c>
      <c r="N17" s="578">
        <v>0</v>
      </c>
      <c r="O17" s="579">
        <v>0</v>
      </c>
      <c r="P17" s="1094"/>
      <c r="Q17" s="492" t="s">
        <v>326</v>
      </c>
      <c r="R17" s="420">
        <f>'FOR3 INC'!B17</f>
        <v>57.2</v>
      </c>
      <c r="S17" s="425">
        <f>R17/$R$20*100</f>
        <v>9.0607689297996323</v>
      </c>
      <c r="T17" s="578">
        <v>2</v>
      </c>
      <c r="U17" s="579">
        <v>0.30245544428881094</v>
      </c>
      <c r="V17" s="420">
        <f>FORBOND!B17</f>
        <v>1.482</v>
      </c>
      <c r="W17" s="425">
        <f>V17/$V$20*100</f>
        <v>0.12578755144600512</v>
      </c>
      <c r="X17" s="578">
        <v>14.605</v>
      </c>
      <c r="Y17" s="579">
        <v>1.127179496678274</v>
      </c>
      <c r="Z17" s="1043"/>
      <c r="AB17" s="1101"/>
      <c r="AC17" s="1096"/>
      <c r="AD17" s="1044"/>
      <c r="AE17" s="1096"/>
      <c r="AF17" s="1044"/>
    </row>
    <row r="18" spans="1:32" ht="13.5" thickBot="1">
      <c r="A18" s="351" t="s">
        <v>284</v>
      </c>
      <c r="B18" s="337">
        <f>'FORGEN '!B18</f>
        <v>0</v>
      </c>
      <c r="C18" s="425">
        <f t="shared" si="6"/>
        <v>0</v>
      </c>
      <c r="D18" s="548">
        <v>0</v>
      </c>
      <c r="E18" s="579">
        <v>0</v>
      </c>
      <c r="F18" s="337">
        <f>FORVARIED!B18</f>
        <v>0</v>
      </c>
      <c r="G18" s="425">
        <f t="shared" si="7"/>
        <v>0</v>
      </c>
      <c r="H18" s="548">
        <v>0</v>
      </c>
      <c r="I18" s="579">
        <v>0</v>
      </c>
      <c r="J18" s="1033"/>
      <c r="K18" s="492" t="s">
        <v>138</v>
      </c>
      <c r="L18" s="420">
        <f>'FOR2 FLEX'!B18</f>
        <v>0</v>
      </c>
      <c r="M18" s="425">
        <f t="shared" si="4"/>
        <v>0</v>
      </c>
      <c r="N18" s="578">
        <v>0</v>
      </c>
      <c r="O18" s="579">
        <v>0</v>
      </c>
      <c r="P18" s="1094"/>
      <c r="Q18" s="492" t="s">
        <v>327</v>
      </c>
      <c r="R18" s="420">
        <f>'FOR3 INC'!B18</f>
        <v>0</v>
      </c>
      <c r="S18" s="425">
        <f>R18/$R$20*100</f>
        <v>0</v>
      </c>
      <c r="T18" s="578">
        <v>0</v>
      </c>
      <c r="U18" s="579">
        <v>0</v>
      </c>
      <c r="V18" s="420">
        <f>FORBOND!B18</f>
        <v>12.701000000000001</v>
      </c>
      <c r="W18" s="425">
        <f>V18/$V$20*100</f>
        <v>1.0780213838837458</v>
      </c>
      <c r="X18" s="578">
        <v>69.680000000000007</v>
      </c>
      <c r="Y18" s="579">
        <v>5.3777382628238364</v>
      </c>
      <c r="Z18" s="1043"/>
      <c r="AB18" s="1091"/>
      <c r="AC18" s="1094"/>
      <c r="AD18" s="1044"/>
      <c r="AE18" s="1094"/>
      <c r="AF18" s="1044"/>
    </row>
    <row r="19" spans="1:32" ht="13.5" thickBot="1">
      <c r="A19" s="351" t="s">
        <v>285</v>
      </c>
      <c r="B19" s="337">
        <f>'FORGEN '!B19</f>
        <v>25.396799999999999</v>
      </c>
      <c r="C19" s="425">
        <f t="shared" si="6"/>
        <v>0.35610096430029325</v>
      </c>
      <c r="D19" s="548">
        <v>24.8</v>
      </c>
      <c r="E19" s="579">
        <v>0.32685135261765097</v>
      </c>
      <c r="F19" s="337">
        <f>FORVARIED!B19</f>
        <v>0</v>
      </c>
      <c r="G19" s="425">
        <f t="shared" si="7"/>
        <v>0</v>
      </c>
      <c r="H19" s="548">
        <v>0</v>
      </c>
      <c r="I19" s="579">
        <v>0</v>
      </c>
      <c r="J19" s="1033"/>
      <c r="K19" s="492" t="s">
        <v>140</v>
      </c>
      <c r="L19" s="420">
        <f>'FOR2 FLEX'!B19</f>
        <v>0</v>
      </c>
      <c r="M19" s="425">
        <f t="shared" si="4"/>
        <v>0</v>
      </c>
      <c r="N19" s="578">
        <v>0</v>
      </c>
      <c r="O19" s="579">
        <v>0</v>
      </c>
      <c r="P19" s="1094"/>
      <c r="Q19" s="362" t="s">
        <v>176</v>
      </c>
      <c r="R19" s="452">
        <f t="shared" ref="R19:W19" si="8">SUM(R16:R18)</f>
        <v>613.6930000000001</v>
      </c>
      <c r="S19" s="426">
        <f t="shared" si="8"/>
        <v>97.212071098523182</v>
      </c>
      <c r="T19" s="627">
        <v>657.6</v>
      </c>
      <c r="U19" s="580">
        <v>99.447350082161051</v>
      </c>
      <c r="V19" s="452">
        <f t="shared" si="8"/>
        <v>1170.4360000000001</v>
      </c>
      <c r="W19" s="426">
        <f t="shared" si="8"/>
        <v>99.342967992075899</v>
      </c>
      <c r="X19" s="627">
        <v>1283.2430000000002</v>
      </c>
      <c r="Y19" s="580">
        <v>99.037671951791751</v>
      </c>
      <c r="Z19" s="1043"/>
      <c r="AB19" s="1091"/>
      <c r="AC19" s="1094"/>
      <c r="AD19" s="1044"/>
      <c r="AE19" s="1094"/>
      <c r="AF19" s="1044"/>
    </row>
    <row r="20" spans="1:32" ht="13.5" thickBot="1">
      <c r="A20" s="351" t="s">
        <v>136</v>
      </c>
      <c r="B20" s="337">
        <f>'FORGEN '!B20</f>
        <v>0</v>
      </c>
      <c r="C20" s="425">
        <f t="shared" si="6"/>
        <v>0</v>
      </c>
      <c r="D20" s="548">
        <v>0</v>
      </c>
      <c r="E20" s="579">
        <v>0</v>
      </c>
      <c r="F20" s="337">
        <f>FORVARIED!B20</f>
        <v>0</v>
      </c>
      <c r="G20" s="425">
        <f t="shared" si="7"/>
        <v>0</v>
      </c>
      <c r="H20" s="548">
        <v>0</v>
      </c>
      <c r="I20" s="579">
        <v>0</v>
      </c>
      <c r="J20" s="1033"/>
      <c r="K20" s="492" t="s">
        <v>142</v>
      </c>
      <c r="L20" s="420">
        <f>'FOR2 FLEX'!B20</f>
        <v>0</v>
      </c>
      <c r="M20" s="425">
        <f t="shared" si="4"/>
        <v>0</v>
      </c>
      <c r="N20" s="578">
        <v>0</v>
      </c>
      <c r="O20" s="579">
        <v>0</v>
      </c>
      <c r="P20" s="1094"/>
      <c r="Q20" s="362" t="s">
        <v>338</v>
      </c>
      <c r="R20" s="452">
        <f t="shared" ref="R20:W20" si="9">R15+R19</f>
        <v>631.29300000000012</v>
      </c>
      <c r="S20" s="426">
        <f t="shared" si="9"/>
        <v>99.999999999999986</v>
      </c>
      <c r="T20" s="627">
        <v>661.25442201999999</v>
      </c>
      <c r="U20" s="580">
        <v>100</v>
      </c>
      <c r="V20" s="452">
        <f t="shared" si="9"/>
        <v>1178.1770000000001</v>
      </c>
      <c r="W20" s="426">
        <f t="shared" si="9"/>
        <v>100</v>
      </c>
      <c r="X20" s="627">
        <v>1295.7120000000002</v>
      </c>
      <c r="Y20" s="580">
        <v>100</v>
      </c>
      <c r="Z20" s="1043"/>
      <c r="AB20" s="1091"/>
      <c r="AC20" s="1094"/>
      <c r="AD20" s="1044"/>
      <c r="AE20" s="1094"/>
      <c r="AF20" s="1044"/>
    </row>
    <row r="21" spans="1:32" ht="13.5" thickBot="1">
      <c r="A21" s="351" t="s">
        <v>138</v>
      </c>
      <c r="B21" s="337">
        <f>'FORGEN '!B21</f>
        <v>0</v>
      </c>
      <c r="C21" s="425">
        <f t="shared" si="6"/>
        <v>0</v>
      </c>
      <c r="D21" s="548">
        <v>0</v>
      </c>
      <c r="E21" s="579">
        <v>0</v>
      </c>
      <c r="F21" s="337">
        <f>FORVARIED!B21</f>
        <v>0</v>
      </c>
      <c r="G21" s="425">
        <f t="shared" si="7"/>
        <v>0</v>
      </c>
      <c r="H21" s="548">
        <v>0</v>
      </c>
      <c r="I21" s="579">
        <v>0</v>
      </c>
      <c r="J21" s="1033"/>
      <c r="K21" s="492" t="s">
        <v>144</v>
      </c>
      <c r="L21" s="420">
        <f>'FOR2 FLEX'!B21</f>
        <v>0</v>
      </c>
      <c r="M21" s="425">
        <f t="shared" si="4"/>
        <v>0</v>
      </c>
      <c r="N21" s="578">
        <v>0</v>
      </c>
      <c r="O21" s="579">
        <v>0</v>
      </c>
      <c r="P21" s="1094"/>
      <c r="Q21" s="337"/>
      <c r="R21" s="421"/>
      <c r="S21" s="471"/>
      <c r="T21" s="421"/>
      <c r="U21" s="471"/>
      <c r="V21" s="421"/>
      <c r="W21" s="471"/>
      <c r="X21" s="421"/>
      <c r="Y21" s="471"/>
      <c r="Z21" s="471"/>
      <c r="AB21" s="1091"/>
      <c r="AC21" s="1093"/>
      <c r="AD21" s="1044"/>
      <c r="AE21" s="1093"/>
      <c r="AF21" s="1044"/>
    </row>
    <row r="22" spans="1:32">
      <c r="A22" s="351" t="s">
        <v>140</v>
      </c>
      <c r="B22" s="337">
        <f>'FORGEN '!B22</f>
        <v>0</v>
      </c>
      <c r="C22" s="425">
        <f t="shared" si="6"/>
        <v>0</v>
      </c>
      <c r="D22" s="548">
        <v>0</v>
      </c>
      <c r="E22" s="579">
        <v>0</v>
      </c>
      <c r="F22" s="337">
        <f>FORVARIED!B22</f>
        <v>0</v>
      </c>
      <c r="G22" s="425">
        <f t="shared" si="7"/>
        <v>0</v>
      </c>
      <c r="H22" s="548">
        <v>0</v>
      </c>
      <c r="I22" s="579">
        <v>0</v>
      </c>
      <c r="J22" s="1033"/>
      <c r="K22" s="492" t="s">
        <v>146</v>
      </c>
      <c r="L22" s="420">
        <f>'FOR2 FLEX'!B22</f>
        <v>0</v>
      </c>
      <c r="M22" s="425">
        <f t="shared" si="4"/>
        <v>0</v>
      </c>
      <c r="N22" s="578">
        <v>0</v>
      </c>
      <c r="O22" s="579">
        <v>0</v>
      </c>
      <c r="P22" s="1094"/>
      <c r="Q22" s="411" t="s">
        <v>181</v>
      </c>
      <c r="R22" s="453">
        <f>'FOR3 INC'!B22</f>
        <v>182</v>
      </c>
      <c r="S22" s="454"/>
      <c r="T22" s="634">
        <v>131</v>
      </c>
      <c r="U22" s="643"/>
      <c r="V22" s="453">
        <f>FORBOND!B22</f>
        <v>1732</v>
      </c>
      <c r="W22" s="454"/>
      <c r="X22" s="634">
        <v>1893</v>
      </c>
      <c r="Y22" s="643"/>
      <c r="Z22" s="1043"/>
      <c r="AB22" s="1101"/>
      <c r="AC22" s="1096"/>
      <c r="AD22" s="1044"/>
      <c r="AE22" s="1096"/>
      <c r="AF22" s="1044"/>
    </row>
    <row r="23" spans="1:32" ht="13.5" thickBot="1">
      <c r="A23" s="351" t="s">
        <v>142</v>
      </c>
      <c r="B23" s="337">
        <f>'FORGEN '!B23</f>
        <v>0</v>
      </c>
      <c r="C23" s="425">
        <f t="shared" si="6"/>
        <v>0</v>
      </c>
      <c r="D23" s="548">
        <v>0</v>
      </c>
      <c r="E23" s="579">
        <v>0</v>
      </c>
      <c r="F23" s="337">
        <f>FORVARIED!B23</f>
        <v>0</v>
      </c>
      <c r="G23" s="425">
        <f t="shared" si="7"/>
        <v>0</v>
      </c>
      <c r="H23" s="548">
        <v>0</v>
      </c>
      <c r="I23" s="579">
        <v>0</v>
      </c>
      <c r="J23" s="1033"/>
      <c r="K23" s="492" t="s">
        <v>148</v>
      </c>
      <c r="L23" s="420">
        <f>'FOR2 FLEX'!B23</f>
        <v>0</v>
      </c>
      <c r="M23" s="425">
        <f t="shared" si="4"/>
        <v>0</v>
      </c>
      <c r="N23" s="578">
        <v>0</v>
      </c>
      <c r="O23" s="579">
        <v>0</v>
      </c>
      <c r="P23" s="1094"/>
      <c r="Q23" s="413" t="s">
        <v>182</v>
      </c>
      <c r="R23" s="456">
        <f>R20/R22*1000000</f>
        <v>3468642.8571428577</v>
      </c>
      <c r="S23" s="457"/>
      <c r="T23" s="635">
        <v>5047743.6795419846</v>
      </c>
      <c r="U23" s="644"/>
      <c r="V23" s="456">
        <f>V20/V22*1000000</f>
        <v>680240.76212471141</v>
      </c>
      <c r="W23" s="457"/>
      <c r="X23" s="635">
        <v>684475.43581616483</v>
      </c>
      <c r="Y23" s="644"/>
      <c r="Z23" s="1043"/>
      <c r="AB23" s="1101"/>
      <c r="AC23" s="1096"/>
      <c r="AD23" s="1044"/>
      <c r="AE23" s="1096"/>
      <c r="AF23" s="1044"/>
    </row>
    <row r="24" spans="1:32" ht="13.5" thickBot="1">
      <c r="A24" s="351" t="s">
        <v>144</v>
      </c>
      <c r="B24" s="337">
        <f>'FORGEN '!B24</f>
        <v>0</v>
      </c>
      <c r="C24" s="425">
        <f t="shared" si="6"/>
        <v>0</v>
      </c>
      <c r="D24" s="548">
        <v>0</v>
      </c>
      <c r="E24" s="579">
        <v>0</v>
      </c>
      <c r="F24" s="337">
        <f>FORVARIED!B24</f>
        <v>0</v>
      </c>
      <c r="G24" s="425">
        <f t="shared" si="7"/>
        <v>0</v>
      </c>
      <c r="H24" s="548">
        <v>0</v>
      </c>
      <c r="I24" s="579">
        <v>0</v>
      </c>
      <c r="J24" s="338"/>
      <c r="K24" s="1313" t="s">
        <v>150</v>
      </c>
      <c r="L24" s="420">
        <f>'FOR2 FLEX'!B24</f>
        <v>0</v>
      </c>
      <c r="M24" s="425">
        <f t="shared" si="4"/>
        <v>0</v>
      </c>
      <c r="N24" s="578">
        <v>0</v>
      </c>
      <c r="O24" s="579">
        <v>0</v>
      </c>
      <c r="P24" s="1094"/>
      <c r="Q24" s="337"/>
      <c r="R24" s="421"/>
      <c r="S24" s="471"/>
      <c r="T24" s="421"/>
      <c r="U24" s="471"/>
      <c r="V24" s="421"/>
      <c r="W24" s="471"/>
      <c r="X24" s="421"/>
      <c r="Y24" s="471"/>
      <c r="Z24" s="471"/>
      <c r="AB24" s="1101"/>
      <c r="AC24" s="1096"/>
      <c r="AD24" s="1044"/>
      <c r="AE24" s="1096"/>
      <c r="AF24" s="1044"/>
    </row>
    <row r="25" spans="1:32" ht="13.5" thickBot="1">
      <c r="A25" s="351" t="s">
        <v>146</v>
      </c>
      <c r="B25" s="337">
        <f>'FORGEN '!B25</f>
        <v>0</v>
      </c>
      <c r="C25" s="425">
        <f t="shared" si="6"/>
        <v>0</v>
      </c>
      <c r="D25" s="548">
        <v>0</v>
      </c>
      <c r="E25" s="579">
        <v>0</v>
      </c>
      <c r="F25" s="337">
        <f>FORVARIED!B25</f>
        <v>0</v>
      </c>
      <c r="G25" s="425">
        <f t="shared" si="7"/>
        <v>0</v>
      </c>
      <c r="H25" s="548">
        <v>0</v>
      </c>
      <c r="I25" s="579">
        <v>0</v>
      </c>
      <c r="J25" s="513"/>
      <c r="K25" s="164" t="s">
        <v>152</v>
      </c>
      <c r="L25" s="355">
        <f>SUM(L12:L24)</f>
        <v>0</v>
      </c>
      <c r="M25" s="426">
        <f>SUM(M12:M24)</f>
        <v>0</v>
      </c>
      <c r="N25" s="609">
        <v>0</v>
      </c>
      <c r="O25" s="580">
        <v>0</v>
      </c>
      <c r="P25" s="1097"/>
      <c r="Q25" s="562" t="s">
        <v>339</v>
      </c>
      <c r="R25" s="637"/>
      <c r="S25" s="1248" t="s">
        <v>310</v>
      </c>
      <c r="T25" s="633"/>
      <c r="U25" s="641"/>
      <c r="V25" s="637"/>
      <c r="W25" s="1248" t="s">
        <v>84</v>
      </c>
      <c r="X25" s="633"/>
      <c r="Y25" s="641"/>
      <c r="Z25" s="1040"/>
      <c r="AB25" s="1101"/>
      <c r="AC25" s="1096"/>
      <c r="AD25" s="1044"/>
      <c r="AE25" s="1096"/>
      <c r="AF25" s="1044"/>
    </row>
    <row r="26" spans="1:32" ht="13.5" thickBot="1">
      <c r="A26" s="351" t="s">
        <v>148</v>
      </c>
      <c r="B26" s="337">
        <f>'FORGEN '!B26</f>
        <v>0</v>
      </c>
      <c r="C26" s="425">
        <f t="shared" si="6"/>
        <v>0</v>
      </c>
      <c r="D26" s="548">
        <v>0</v>
      </c>
      <c r="E26" s="579">
        <v>0</v>
      </c>
      <c r="F26" s="337">
        <f>FORVARIED!B26</f>
        <v>0</v>
      </c>
      <c r="G26" s="425">
        <f t="shared" si="7"/>
        <v>0</v>
      </c>
      <c r="H26" s="548">
        <v>0</v>
      </c>
      <c r="I26" s="579">
        <v>0</v>
      </c>
      <c r="J26" s="513"/>
      <c r="K26" s="164" t="s">
        <v>154</v>
      </c>
      <c r="L26" s="355">
        <f>'FOR2 FLEX'!B26</f>
        <v>161.001</v>
      </c>
      <c r="M26" s="426">
        <f>L26/$L$27*100</f>
        <v>100</v>
      </c>
      <c r="N26" s="609">
        <v>208.96199999999999</v>
      </c>
      <c r="O26" s="580">
        <v>100</v>
      </c>
      <c r="P26" s="1097"/>
      <c r="Q26" s="490"/>
      <c r="R26" s="628" t="str">
        <f>Summary!C6</f>
        <v>30/06/2004</v>
      </c>
      <c r="S26" s="640"/>
      <c r="T26" s="629" t="str">
        <f>Summary!E6</f>
        <v>31/03/2004</v>
      </c>
      <c r="U26" s="642"/>
      <c r="V26" s="628" t="str">
        <f>Summary!G6</f>
        <v>30/06/2004</v>
      </c>
      <c r="W26" s="640"/>
      <c r="X26" s="629" t="str">
        <f>Summary!I6</f>
        <v>31/03/2004</v>
      </c>
      <c r="Y26" s="642"/>
      <c r="Z26" s="1040"/>
      <c r="AB26" s="1101"/>
      <c r="AC26" s="1096"/>
      <c r="AD26" s="1044"/>
      <c r="AE26" s="1096"/>
      <c r="AF26" s="1044"/>
    </row>
    <row r="27" spans="1:32" ht="13.5" thickBot="1">
      <c r="A27" s="351" t="s">
        <v>150</v>
      </c>
      <c r="B27" s="337">
        <f>'FORGEN '!B27</f>
        <v>0</v>
      </c>
      <c r="C27" s="425">
        <f t="shared" si="6"/>
        <v>0</v>
      </c>
      <c r="D27" s="548">
        <v>0</v>
      </c>
      <c r="E27" s="579">
        <v>0</v>
      </c>
      <c r="F27" s="337">
        <f>FORVARIED!B27</f>
        <v>0</v>
      </c>
      <c r="G27" s="425">
        <f t="shared" si="7"/>
        <v>0</v>
      </c>
      <c r="H27" s="548">
        <v>0</v>
      </c>
      <c r="I27" s="579">
        <v>0</v>
      </c>
      <c r="J27" s="338"/>
      <c r="K27" s="164" t="s">
        <v>156</v>
      </c>
      <c r="L27" s="355">
        <f>SUM(L25:L26)</f>
        <v>161.001</v>
      </c>
      <c r="M27" s="426">
        <f>SUM(M25:M26)</f>
        <v>100</v>
      </c>
      <c r="N27" s="609">
        <v>208.96199999999999</v>
      </c>
      <c r="O27" s="580">
        <v>100</v>
      </c>
      <c r="P27" s="1094"/>
      <c r="Q27" s="490"/>
      <c r="R27" s="345" t="s">
        <v>116</v>
      </c>
      <c r="S27" s="370" t="s">
        <v>22</v>
      </c>
      <c r="T27" s="593" t="s">
        <v>116</v>
      </c>
      <c r="U27" s="587" t="s">
        <v>22</v>
      </c>
      <c r="V27" s="345" t="s">
        <v>116</v>
      </c>
      <c r="W27" s="370" t="s">
        <v>22</v>
      </c>
      <c r="X27" s="593" t="s">
        <v>116</v>
      </c>
      <c r="Y27" s="587" t="s">
        <v>22</v>
      </c>
      <c r="Z27" s="1041"/>
      <c r="AB27" s="1101"/>
      <c r="AC27" s="1096"/>
      <c r="AD27" s="1044"/>
      <c r="AE27" s="1096"/>
      <c r="AF27" s="1044"/>
    </row>
    <row r="28" spans="1:32" ht="13.5" thickBot="1">
      <c r="A28" s="362" t="s">
        <v>152</v>
      </c>
      <c r="B28" s="355">
        <f>SUM(B15:B27)</f>
        <v>25.396799999999999</v>
      </c>
      <c r="C28" s="426">
        <f>SUM(C15:C27)</f>
        <v>0.35610096430029325</v>
      </c>
      <c r="D28" s="609">
        <v>24.8</v>
      </c>
      <c r="E28" s="580">
        <v>0.32685135261765097</v>
      </c>
      <c r="F28" s="355">
        <f>SUM(F15:F27)</f>
        <v>0</v>
      </c>
      <c r="G28" s="426">
        <f>SUM(G15:G27)</f>
        <v>0</v>
      </c>
      <c r="H28" s="609">
        <v>0</v>
      </c>
      <c r="I28" s="580">
        <v>0</v>
      </c>
      <c r="J28" s="588"/>
      <c r="K28" s="320" t="s">
        <v>335</v>
      </c>
      <c r="L28"/>
      <c r="M28" s="425"/>
      <c r="N28" s="647"/>
      <c r="O28" s="579"/>
      <c r="P28" s="1094"/>
      <c r="Q28" s="491" t="s">
        <v>186</v>
      </c>
      <c r="R28" s="421">
        <f>'FOR3 INC'!B28</f>
        <v>74.8</v>
      </c>
      <c r="S28" s="425">
        <f t="shared" ref="S28:S35" si="10">R28/$R$36*100</f>
        <v>53.812949640287769</v>
      </c>
      <c r="T28" s="575">
        <v>5.7</v>
      </c>
      <c r="U28" s="579">
        <v>6.9343065693430654</v>
      </c>
      <c r="V28" s="421">
        <f>FORBOND!B28</f>
        <v>89.02300000000001</v>
      </c>
      <c r="W28" s="425">
        <f t="shared" ref="W28:W35" si="11">V28/$V$36*100</f>
        <v>32.282782129387876</v>
      </c>
      <c r="X28" s="575">
        <v>113.574</v>
      </c>
      <c r="Y28" s="579">
        <v>33.416206451157329</v>
      </c>
      <c r="Z28" s="1044"/>
      <c r="AB28" s="1101"/>
      <c r="AC28" s="1096"/>
      <c r="AD28" s="1044"/>
      <c r="AE28" s="1096"/>
      <c r="AF28" s="1044"/>
    </row>
    <row r="29" spans="1:32" ht="13.5" thickBot="1">
      <c r="A29" s="362" t="s">
        <v>154</v>
      </c>
      <c r="B29" s="355">
        <f>'FORGEN '!B29</f>
        <v>7106.5131205199996</v>
      </c>
      <c r="C29" s="426">
        <f>B29/$B$30*100</f>
        <v>99.643899035699704</v>
      </c>
      <c r="D29" s="609">
        <v>7562.7470000000003</v>
      </c>
      <c r="E29" s="580">
        <v>99.673148647382348</v>
      </c>
      <c r="F29" s="337">
        <f>FORVARIED!B29</f>
        <v>196.06</v>
      </c>
      <c r="G29" s="426">
        <f>F29/$F$30*100</f>
        <v>100</v>
      </c>
      <c r="H29" s="609">
        <v>233</v>
      </c>
      <c r="I29" s="580">
        <v>100</v>
      </c>
      <c r="J29" s="588"/>
      <c r="K29" s="321" t="s">
        <v>318</v>
      </c>
      <c r="L29" s="420">
        <f>'FOR2 FLEX'!B29</f>
        <v>0</v>
      </c>
      <c r="M29" s="425">
        <f t="shared" ref="M29:M35" si="12">L29/$L$41*100</f>
        <v>0</v>
      </c>
      <c r="N29" s="578">
        <v>0</v>
      </c>
      <c r="O29" s="579">
        <v>0</v>
      </c>
      <c r="P29" s="1094"/>
      <c r="Q29" s="563" t="s">
        <v>188</v>
      </c>
      <c r="R29" s="421">
        <f>'FOR3 INC'!B29</f>
        <v>2.4</v>
      </c>
      <c r="S29" s="425">
        <f t="shared" si="10"/>
        <v>1.7266187050359711</v>
      </c>
      <c r="T29" s="575">
        <v>5.9</v>
      </c>
      <c r="U29" s="579">
        <v>7.1776155717761565</v>
      </c>
      <c r="V29" s="421">
        <f>FORBOND!B29</f>
        <v>0.10100000000000001</v>
      </c>
      <c r="W29" s="425">
        <f t="shared" si="11"/>
        <v>3.6626051639106469E-2</v>
      </c>
      <c r="X29" s="575">
        <v>0.57999999999999996</v>
      </c>
      <c r="Y29" s="579">
        <v>0.17064997043047925</v>
      </c>
      <c r="Z29" s="1044"/>
      <c r="AB29" s="1091"/>
      <c r="AC29" s="1094"/>
      <c r="AD29" s="1044"/>
      <c r="AE29" s="1094"/>
      <c r="AF29" s="1044"/>
    </row>
    <row r="30" spans="1:32" ht="13.5" thickBot="1">
      <c r="A30" s="362" t="s">
        <v>156</v>
      </c>
      <c r="B30" s="355">
        <f>SUM(B28:B29)</f>
        <v>7131.90992052</v>
      </c>
      <c r="C30" s="426">
        <f>SUM(C28:C29)</f>
        <v>100</v>
      </c>
      <c r="D30" s="609">
        <v>7587.5470000000005</v>
      </c>
      <c r="E30" s="580">
        <v>100</v>
      </c>
      <c r="F30" s="355">
        <f>SUM(F28:F29)</f>
        <v>196.06</v>
      </c>
      <c r="G30" s="426">
        <f>SUM(G28:G29)</f>
        <v>100</v>
      </c>
      <c r="H30" s="609">
        <v>233</v>
      </c>
      <c r="I30" s="580">
        <v>100</v>
      </c>
      <c r="J30" s="588"/>
      <c r="K30" s="321" t="s">
        <v>319</v>
      </c>
      <c r="L30" s="420">
        <f>'FOR2 FLEX'!B30</f>
        <v>0</v>
      </c>
      <c r="M30" s="425">
        <f t="shared" si="12"/>
        <v>0</v>
      </c>
      <c r="N30" s="578">
        <v>0</v>
      </c>
      <c r="O30" s="579">
        <v>0</v>
      </c>
      <c r="P30" s="1094"/>
      <c r="Q30" s="563" t="s">
        <v>189</v>
      </c>
      <c r="R30" s="421">
        <f>'FOR3 INC'!B30</f>
        <v>6.6</v>
      </c>
      <c r="S30" s="425">
        <f t="shared" si="10"/>
        <v>4.7482014388489207</v>
      </c>
      <c r="T30" s="575">
        <v>2.5</v>
      </c>
      <c r="U30" s="579">
        <v>3.0413625304136258</v>
      </c>
      <c r="V30" s="421">
        <f>FORBOND!B30</f>
        <v>6.976</v>
      </c>
      <c r="W30" s="425">
        <f t="shared" si="11"/>
        <v>2.5297360023208588</v>
      </c>
      <c r="X30" s="575">
        <v>3.286</v>
      </c>
      <c r="Y30" s="579">
        <v>0.96682034971474973</v>
      </c>
      <c r="Z30" s="1044"/>
      <c r="AB30" s="1101"/>
      <c r="AC30" s="1096"/>
      <c r="AD30" s="1044"/>
      <c r="AE30" s="1096"/>
      <c r="AF30" s="1044"/>
    </row>
    <row r="31" spans="1:32" ht="13.5" thickBot="1">
      <c r="K31" s="321" t="s">
        <v>320</v>
      </c>
      <c r="L31" s="420">
        <f>'FOR2 FLEX'!B31</f>
        <v>0</v>
      </c>
      <c r="M31" s="425">
        <f t="shared" si="12"/>
        <v>0</v>
      </c>
      <c r="N31" s="578">
        <v>0</v>
      </c>
      <c r="O31" s="579">
        <v>0</v>
      </c>
      <c r="Q31" s="563" t="s">
        <v>190</v>
      </c>
      <c r="R31" s="421">
        <f>'FOR3 INC'!B31</f>
        <v>13.4</v>
      </c>
      <c r="S31" s="425">
        <f t="shared" si="10"/>
        <v>9.6402877697841731</v>
      </c>
      <c r="T31" s="575">
        <v>19.7</v>
      </c>
      <c r="U31" s="579">
        <v>23.965936739659369</v>
      </c>
      <c r="V31" s="421">
        <f>FORBOND!B31</f>
        <v>4.7779999999999996</v>
      </c>
      <c r="W31" s="425">
        <f t="shared" si="11"/>
        <v>1.7326660864519874</v>
      </c>
      <c r="X31" s="575">
        <v>26.251000000000001</v>
      </c>
      <c r="Y31" s="579">
        <v>7.7236765065008814</v>
      </c>
      <c r="Z31" s="1044"/>
      <c r="AA31" s="1096"/>
      <c r="AB31" s="1044"/>
    </row>
    <row r="32" spans="1:32">
      <c r="A32" s="411" t="s">
        <v>181</v>
      </c>
      <c r="B32" s="411">
        <f>'FORGEN '!B31</f>
        <v>139179</v>
      </c>
      <c r="C32" s="386"/>
      <c r="D32" s="1074">
        <v>175066</v>
      </c>
      <c r="E32" s="679"/>
      <c r="F32" s="359">
        <f>FORVARIED!B32</f>
        <v>952</v>
      </c>
      <c r="G32" s="386"/>
      <c r="H32" s="1074">
        <v>1215</v>
      </c>
      <c r="I32" s="1312"/>
      <c r="K32" s="321" t="s">
        <v>321</v>
      </c>
      <c r="L32" s="420">
        <f>'FOR2 FLEX'!B32</f>
        <v>0</v>
      </c>
      <c r="M32" s="425">
        <f t="shared" si="12"/>
        <v>0</v>
      </c>
      <c r="N32" s="578">
        <v>0</v>
      </c>
      <c r="O32" s="579">
        <v>0</v>
      </c>
      <c r="Q32" s="563" t="s">
        <v>191</v>
      </c>
      <c r="R32" s="421">
        <f>'FOR3 INC'!B32</f>
        <v>20.9</v>
      </c>
      <c r="S32" s="425">
        <f t="shared" si="10"/>
        <v>15.035971223021583</v>
      </c>
      <c r="T32" s="575">
        <v>24.9</v>
      </c>
      <c r="U32" s="579">
        <v>30.29197080291971</v>
      </c>
      <c r="V32" s="421">
        <f>FORBOND!B32</f>
        <v>93.344999999999999</v>
      </c>
      <c r="W32" s="425">
        <f t="shared" si="11"/>
        <v>33.850087032201913</v>
      </c>
      <c r="X32" s="575">
        <v>150.24700000000001</v>
      </c>
      <c r="Y32" s="579">
        <v>44.206286391841758</v>
      </c>
      <c r="Z32" s="1044"/>
      <c r="AA32" s="1096"/>
      <c r="AB32" s="1044"/>
    </row>
    <row r="33" spans="1:28" ht="13.5" thickBot="1">
      <c r="A33" s="413" t="s">
        <v>182</v>
      </c>
      <c r="B33" s="413">
        <f>B13/B32*1000000</f>
        <v>77633.757413690269</v>
      </c>
      <c r="C33" s="387"/>
      <c r="D33" s="1075">
        <v>68572.48986667885</v>
      </c>
      <c r="E33" s="1076"/>
      <c r="F33" s="413">
        <f>F13/F32*1000000</f>
        <v>212531.51260504202</v>
      </c>
      <c r="G33" s="387"/>
      <c r="H33" s="1075">
        <v>201481.48148148149</v>
      </c>
      <c r="I33" s="1076"/>
      <c r="K33" s="321" t="s">
        <v>322</v>
      </c>
      <c r="L33" s="420">
        <f>'FOR2 FLEX'!B33</f>
        <v>0</v>
      </c>
      <c r="M33" s="425">
        <f t="shared" si="12"/>
        <v>0</v>
      </c>
      <c r="N33" s="578">
        <v>0</v>
      </c>
      <c r="O33" s="579">
        <v>0</v>
      </c>
      <c r="Q33" s="563" t="s">
        <v>192</v>
      </c>
      <c r="R33" s="421">
        <f>'FOR3 INC'!B33</f>
        <v>20.9</v>
      </c>
      <c r="S33" s="425">
        <f t="shared" si="10"/>
        <v>15.035971223021583</v>
      </c>
      <c r="T33" s="575">
        <v>15.5</v>
      </c>
      <c r="U33" s="579">
        <v>18.856447688564479</v>
      </c>
      <c r="V33" s="421">
        <f>FORBOND!B33</f>
        <v>81.537000000000006</v>
      </c>
      <c r="W33" s="425">
        <f t="shared" si="11"/>
        <v>29.56810269799826</v>
      </c>
      <c r="X33" s="575">
        <v>45.939</v>
      </c>
      <c r="Y33" s="579">
        <v>13.516360330354804</v>
      </c>
      <c r="Z33" s="1044"/>
      <c r="AA33" s="1094"/>
      <c r="AB33" s="1044"/>
    </row>
    <row r="34" spans="1:28" ht="13.5" thickBot="1">
      <c r="K34" s="321" t="s">
        <v>323</v>
      </c>
      <c r="L34" s="420">
        <f>'FOR2 FLEX'!B34</f>
        <v>2.2999999999999998</v>
      </c>
      <c r="M34" s="425">
        <f t="shared" si="12"/>
        <v>2.9132362254591508</v>
      </c>
      <c r="N34" s="578">
        <v>1.1499999999999999</v>
      </c>
      <c r="O34" s="579">
        <v>1.0038845969185108</v>
      </c>
      <c r="Q34" s="563" t="s">
        <v>193</v>
      </c>
      <c r="R34" s="421">
        <f>'FOR3 INC'!B34</f>
        <v>0</v>
      </c>
      <c r="S34" s="425">
        <f t="shared" si="10"/>
        <v>0</v>
      </c>
      <c r="T34" s="575">
        <v>8</v>
      </c>
      <c r="U34" s="579">
        <v>9.7323600973236033</v>
      </c>
      <c r="V34" s="421">
        <f>FORBOND!B34</f>
        <v>0</v>
      </c>
      <c r="W34" s="425">
        <f t="shared" si="11"/>
        <v>0</v>
      </c>
      <c r="X34" s="575">
        <v>0</v>
      </c>
      <c r="Y34" s="579">
        <v>0</v>
      </c>
      <c r="Z34" s="1044"/>
      <c r="AA34" s="1094"/>
      <c r="AB34" s="1044"/>
    </row>
    <row r="35" spans="1:28" ht="13.5" thickBot="1">
      <c r="A35" s="359" t="s">
        <v>260</v>
      </c>
      <c r="B35" s="359">
        <f>[3]FOR!$C$10</f>
        <v>688.29449999999986</v>
      </c>
      <c r="C35" s="372" t="s">
        <v>2</v>
      </c>
      <c r="D35" s="681">
        <v>1011.8396999999999</v>
      </c>
      <c r="E35" s="682" t="s">
        <v>2</v>
      </c>
      <c r="F35" s="359">
        <f>[3]FOR!$K$34</f>
        <v>1.2</v>
      </c>
      <c r="G35" s="372" t="s">
        <v>2</v>
      </c>
      <c r="H35" s="681">
        <v>1.4</v>
      </c>
      <c r="I35" s="682" t="s">
        <v>2</v>
      </c>
      <c r="K35" s="321" t="s">
        <v>324</v>
      </c>
      <c r="L35" s="420">
        <f>'FOR2 FLEX'!B35</f>
        <v>0</v>
      </c>
      <c r="M35" s="425">
        <f t="shared" si="12"/>
        <v>0</v>
      </c>
      <c r="N35" s="578">
        <v>2.9</v>
      </c>
      <c r="O35" s="579">
        <v>2.5315350704901576</v>
      </c>
      <c r="Q35" s="563" t="s">
        <v>194</v>
      </c>
      <c r="R35" s="421">
        <f>'FOR3 INC'!B35</f>
        <v>0</v>
      </c>
      <c r="S35" s="425">
        <f t="shared" si="10"/>
        <v>0</v>
      </c>
      <c r="T35" s="575">
        <v>0</v>
      </c>
      <c r="U35" s="579">
        <v>0</v>
      </c>
      <c r="V35" s="421">
        <f>FORBOND!B35</f>
        <v>0</v>
      </c>
      <c r="W35" s="425">
        <f t="shared" si="11"/>
        <v>0</v>
      </c>
      <c r="X35" s="575">
        <v>0</v>
      </c>
      <c r="Y35" s="579">
        <v>0</v>
      </c>
      <c r="Z35" s="1044"/>
      <c r="AA35" s="1093"/>
      <c r="AB35" s="1044"/>
    </row>
    <row r="36" spans="1:28" ht="13.5" thickBot="1">
      <c r="A36" s="363" t="s">
        <v>261</v>
      </c>
      <c r="B36" s="359">
        <f>[3]FOR!$C$12</f>
        <v>1313.9844000000001</v>
      </c>
      <c r="C36" s="373"/>
      <c r="D36" s="683">
        <v>953.66269999999986</v>
      </c>
      <c r="E36" s="684"/>
      <c r="F36" s="363">
        <f>[3]FOR!$K$36</f>
        <v>5</v>
      </c>
      <c r="G36" s="373"/>
      <c r="H36" s="683">
        <v>8</v>
      </c>
      <c r="I36" s="684"/>
      <c r="K36" s="164" t="s">
        <v>174</v>
      </c>
      <c r="L36" s="355">
        <f>SUM(L29:L35)</f>
        <v>2.2999999999999998</v>
      </c>
      <c r="M36" s="426">
        <f>SUM(M29:M35)</f>
        <v>2.9132362254591508</v>
      </c>
      <c r="N36" s="609">
        <v>4.05</v>
      </c>
      <c r="O36" s="580">
        <v>3.5354196674086684</v>
      </c>
      <c r="Q36" s="362" t="s">
        <v>18</v>
      </c>
      <c r="R36" s="452">
        <f t="shared" ref="R36:W36" si="13">SUM(R28:R35)</f>
        <v>139</v>
      </c>
      <c r="S36" s="426">
        <f t="shared" si="13"/>
        <v>100.00000000000003</v>
      </c>
      <c r="T36" s="627">
        <v>82.2</v>
      </c>
      <c r="U36" s="580">
        <v>100</v>
      </c>
      <c r="V36" s="452">
        <f t="shared" si="13"/>
        <v>275.76</v>
      </c>
      <c r="W36" s="426">
        <f t="shared" si="13"/>
        <v>100</v>
      </c>
      <c r="X36" s="627">
        <v>339.87700000000001</v>
      </c>
      <c r="Y36" s="580">
        <v>100</v>
      </c>
      <c r="Z36" s="1044"/>
      <c r="AA36" s="1097"/>
      <c r="AB36" s="1044"/>
    </row>
    <row r="37" spans="1:28" ht="13.5" thickBot="1">
      <c r="A37" s="362" t="s">
        <v>262</v>
      </c>
      <c r="B37" s="355">
        <f>B35-B36</f>
        <v>-625.68990000000019</v>
      </c>
      <c r="C37" s="365"/>
      <c r="D37" s="685">
        <v>58.177000000000021</v>
      </c>
      <c r="E37" s="686"/>
      <c r="F37" s="355">
        <f>F35-F36</f>
        <v>-3.8</v>
      </c>
      <c r="G37" s="365"/>
      <c r="H37" s="685">
        <v>-6.6</v>
      </c>
      <c r="I37" s="686"/>
      <c r="K37" s="321" t="s">
        <v>325</v>
      </c>
      <c r="L37" s="420">
        <f>'FOR2 FLEX'!B37</f>
        <v>65.7</v>
      </c>
      <c r="M37" s="425">
        <f>L37/$L$41*100</f>
        <v>83.217226092463576</v>
      </c>
      <c r="N37" s="578">
        <v>71.602999999999994</v>
      </c>
      <c r="O37" s="579">
        <v>62.505346776657497</v>
      </c>
      <c r="Q37" s="337"/>
      <c r="R37" s="421"/>
      <c r="S37" s="471"/>
      <c r="T37" s="421"/>
      <c r="U37" s="471"/>
      <c r="V37" s="421"/>
      <c r="W37" s="471"/>
      <c r="X37" s="421"/>
      <c r="Y37" s="471"/>
      <c r="Z37" s="1113"/>
      <c r="AA37" s="1097"/>
      <c r="AB37" s="1113"/>
    </row>
    <row r="38" spans="1:28">
      <c r="K38" s="321" t="s">
        <v>326</v>
      </c>
      <c r="L38" s="420">
        <f>'FOR2 FLEX'!B38</f>
        <v>10.95</v>
      </c>
      <c r="M38" s="425">
        <f>L38/$L$41*100</f>
        <v>13.869537682077263</v>
      </c>
      <c r="N38" s="578">
        <v>38.902000000000001</v>
      </c>
      <c r="O38" s="579">
        <v>33.959233555933835</v>
      </c>
      <c r="Q38" s="359" t="s">
        <v>260</v>
      </c>
      <c r="R38" s="359">
        <f>[3]FOR!$C$64</f>
        <v>90.686000000000007</v>
      </c>
      <c r="S38" s="372"/>
      <c r="T38" s="681">
        <v>149.69999999999999</v>
      </c>
      <c r="U38" s="682"/>
      <c r="V38" s="359">
        <f>[3]FOR!$C$76</f>
        <v>74.974000000000004</v>
      </c>
      <c r="W38" s="372"/>
      <c r="X38" s="681">
        <v>79.27</v>
      </c>
      <c r="Y38" s="682"/>
      <c r="Z38" s="1093"/>
      <c r="AA38" s="1093"/>
      <c r="AB38" s="1093"/>
    </row>
    <row r="39" spans="1:28" ht="13.5" thickBot="1">
      <c r="F39" s="1106"/>
      <c r="G39" s="1106"/>
      <c r="H39" s="1107"/>
      <c r="I39" s="1108"/>
      <c r="K39" s="321" t="s">
        <v>327</v>
      </c>
      <c r="L39" s="420">
        <f>'FOR2 FLEX'!B39</f>
        <v>0</v>
      </c>
      <c r="M39" s="425">
        <f>L39/$L$41*100</f>
        <v>0</v>
      </c>
      <c r="N39" s="578">
        <v>0</v>
      </c>
      <c r="O39" s="579">
        <v>0</v>
      </c>
      <c r="Q39" s="363" t="s">
        <v>261</v>
      </c>
      <c r="R39" s="363">
        <f>[3]FOR!$C$66</f>
        <v>100.86199999999999</v>
      </c>
      <c r="S39" s="373"/>
      <c r="T39" s="683">
        <v>136.19999999999999</v>
      </c>
      <c r="U39" s="684"/>
      <c r="V39" s="495">
        <f>[3]FOR!$C$78</f>
        <v>134.31899999999999</v>
      </c>
      <c r="W39" s="373"/>
      <c r="X39" s="683">
        <v>114.89</v>
      </c>
      <c r="Y39" s="684"/>
      <c r="Z39" s="1095"/>
      <c r="AA39" s="1094"/>
      <c r="AB39" s="1094"/>
    </row>
    <row r="40" spans="1:28" ht="13.5" thickBot="1">
      <c r="F40" s="1108"/>
      <c r="G40" s="1108"/>
      <c r="H40" s="1108"/>
      <c r="I40" s="1108"/>
      <c r="K40" s="164" t="s">
        <v>176</v>
      </c>
      <c r="L40" s="355">
        <f>SUM(L37:L39)</f>
        <v>76.650000000000006</v>
      </c>
      <c r="M40" s="426">
        <f>SUM(M37:M39)</f>
        <v>97.086763774540842</v>
      </c>
      <c r="N40" s="609">
        <v>110.505</v>
      </c>
      <c r="O40" s="580">
        <v>96.464580332591339</v>
      </c>
      <c r="Q40" s="362" t="s">
        <v>262</v>
      </c>
      <c r="R40" s="355">
        <f>R38-R39</f>
        <v>-10.175999999999988</v>
      </c>
      <c r="S40" s="365"/>
      <c r="T40" s="685">
        <v>13.5</v>
      </c>
      <c r="U40" s="686"/>
      <c r="V40" s="1019">
        <f>[5]FOR!$C$81</f>
        <v>-84.932000000000016</v>
      </c>
      <c r="W40" s="365"/>
      <c r="X40" s="685">
        <v>-84.932000000000016</v>
      </c>
      <c r="Y40" s="686"/>
      <c r="Z40" s="1095"/>
      <c r="AA40" s="1094"/>
      <c r="AB40" s="1094"/>
    </row>
    <row r="41" spans="1:28" ht="13.5" thickBot="1">
      <c r="F41" s="1109"/>
      <c r="G41" s="1109"/>
      <c r="H41" s="1109"/>
      <c r="I41" s="1109"/>
      <c r="K41" s="164" t="s">
        <v>178</v>
      </c>
      <c r="L41" s="355">
        <f>L36+L40</f>
        <v>78.95</v>
      </c>
      <c r="M41" s="426">
        <f>M36+M40</f>
        <v>99.999999999999986</v>
      </c>
      <c r="N41" s="609">
        <v>114.55500000000001</v>
      </c>
      <c r="O41" s="580">
        <v>100</v>
      </c>
      <c r="Q41" s="367"/>
      <c r="S41"/>
      <c r="T41"/>
      <c r="U41"/>
      <c r="V41"/>
      <c r="W41"/>
      <c r="X41" s="1105"/>
      <c r="Y41" s="1094"/>
      <c r="Z41" s="1095"/>
      <c r="AA41" s="1094"/>
      <c r="AB41" s="1094"/>
    </row>
    <row r="42" spans="1:28" ht="13.5" thickBot="1">
      <c r="F42" s="1094"/>
      <c r="G42" s="1094"/>
      <c r="H42" s="1094"/>
      <c r="I42" s="1094"/>
      <c r="L42"/>
      <c r="M42" s="471"/>
      <c r="N42"/>
      <c r="O42" s="471"/>
    </row>
    <row r="43" spans="1:28">
      <c r="F43" s="1094"/>
      <c r="G43" s="1095"/>
      <c r="H43" s="1094"/>
      <c r="I43" s="1095"/>
      <c r="K43" s="160" t="s">
        <v>181</v>
      </c>
      <c r="L43" s="411">
        <f>'FOR2 FLEX'!B43</f>
        <v>14281</v>
      </c>
      <c r="M43" s="454"/>
      <c r="N43" s="616">
        <v>19830</v>
      </c>
      <c r="O43" s="643"/>
    </row>
    <row r="44" spans="1:28" ht="13.5" thickBot="1">
      <c r="F44" s="1094"/>
      <c r="G44" s="1095"/>
      <c r="H44" s="1094"/>
      <c r="I44" s="1095"/>
      <c r="J44" s="1091"/>
      <c r="K44" s="413" t="s">
        <v>182</v>
      </c>
      <c r="L44" s="413">
        <f>L10/L43*1000000</f>
        <v>136207.54849800435</v>
      </c>
      <c r="M44" s="479"/>
      <c r="N44" s="617">
        <v>78649.520927887046</v>
      </c>
      <c r="O44" s="636"/>
      <c r="S44" s="1091"/>
      <c r="T44" s="1098"/>
      <c r="U44" s="1114"/>
      <c r="V44" s="1099"/>
      <c r="W44" s="1091"/>
    </row>
    <row r="45" spans="1:28" ht="13.5" thickBot="1">
      <c r="F45" s="1094"/>
      <c r="G45" s="1095"/>
      <c r="H45" s="1094"/>
      <c r="I45" s="1095"/>
      <c r="J45" s="1093"/>
      <c r="L45"/>
      <c r="N45"/>
      <c r="S45" s="1091"/>
      <c r="T45" s="1091"/>
      <c r="U45" s="1091"/>
      <c r="V45" s="1091"/>
      <c r="W45" s="1091"/>
    </row>
    <row r="46" spans="1:28">
      <c r="F46" s="1094"/>
      <c r="G46" s="1095"/>
      <c r="H46" s="1094"/>
      <c r="I46" s="1095"/>
      <c r="J46" s="1093"/>
      <c r="K46" s="359" t="s">
        <v>260</v>
      </c>
      <c r="L46" s="359">
        <f>[3]FOR!$C$48</f>
        <v>460.988</v>
      </c>
      <c r="M46" s="372"/>
      <c r="N46" s="681">
        <v>268.00599999999997</v>
      </c>
      <c r="O46" s="682"/>
      <c r="T46" s="1092"/>
      <c r="U46" s="1092"/>
      <c r="V46" s="1092"/>
      <c r="W46" s="1092"/>
    </row>
    <row r="47" spans="1:28" ht="13.5" thickBot="1">
      <c r="F47" s="1094"/>
      <c r="G47" s="1095"/>
      <c r="H47" s="1094"/>
      <c r="I47" s="1095"/>
      <c r="J47" s="1091"/>
      <c r="K47" s="363" t="s">
        <v>261</v>
      </c>
      <c r="L47" s="363">
        <f>[3]FOR!$C$50</f>
        <v>130.916</v>
      </c>
      <c r="M47" s="373"/>
      <c r="N47" s="683">
        <v>107.374</v>
      </c>
      <c r="O47" s="684"/>
    </row>
    <row r="48" spans="1:28" ht="13.5" thickBot="1">
      <c r="F48" s="1094"/>
      <c r="G48" s="1095"/>
      <c r="H48" s="1094"/>
      <c r="I48" s="1095"/>
      <c r="J48" s="1091"/>
      <c r="K48" s="362" t="s">
        <v>262</v>
      </c>
      <c r="L48" s="355">
        <f>L46-L47</f>
        <v>330.072</v>
      </c>
      <c r="M48" s="365"/>
      <c r="N48" s="685">
        <v>160.63199999999998</v>
      </c>
      <c r="O48" s="686"/>
      <c r="S48" s="1091"/>
      <c r="T48" s="1094"/>
      <c r="U48" s="1095"/>
      <c r="V48" s="1094"/>
      <c r="W48" s="1095"/>
    </row>
    <row r="49" spans="6:23">
      <c r="F49" s="1094"/>
      <c r="G49" s="1095"/>
      <c r="H49" s="1094"/>
      <c r="I49" s="1095"/>
      <c r="J49" s="1100"/>
      <c r="S49" s="1100"/>
      <c r="T49" s="1094"/>
      <c r="U49" s="1095"/>
      <c r="V49" s="1094"/>
      <c r="W49" s="1095"/>
    </row>
    <row r="50" spans="6:23">
      <c r="F50" s="1094"/>
      <c r="G50" s="1095"/>
      <c r="H50" s="1094"/>
      <c r="I50" s="1095"/>
      <c r="J50" s="1101"/>
      <c r="S50" s="1101"/>
      <c r="T50" s="1094"/>
      <c r="U50" s="1095"/>
      <c r="V50" s="1094"/>
      <c r="W50" s="1095"/>
    </row>
    <row r="51" spans="6:23">
      <c r="F51" s="1094"/>
      <c r="G51" s="1044"/>
      <c r="H51" s="1094"/>
      <c r="I51" s="1044"/>
      <c r="J51" s="1101"/>
      <c r="K51" s="1098"/>
      <c r="L51" s="1099"/>
      <c r="M51" s="1099"/>
      <c r="N51" s="1091"/>
      <c r="S51" s="1101"/>
      <c r="T51" s="1094"/>
      <c r="U51" s="1095"/>
      <c r="V51" s="1094"/>
      <c r="W51" s="1095"/>
    </row>
    <row r="52" spans="6:23">
      <c r="F52" s="1094"/>
      <c r="G52" s="1044"/>
      <c r="H52" s="1094"/>
      <c r="I52" s="1044"/>
      <c r="J52" s="1102"/>
      <c r="K52" s="1091"/>
      <c r="L52" s="1091"/>
      <c r="M52" s="1091"/>
      <c r="N52" s="1091"/>
      <c r="S52" s="1102"/>
      <c r="T52" s="1094"/>
      <c r="U52" s="1095"/>
      <c r="V52" s="1094"/>
      <c r="W52" s="1095"/>
    </row>
    <row r="53" spans="6:23">
      <c r="F53" s="1094"/>
      <c r="G53" s="1044"/>
      <c r="H53" s="1094"/>
      <c r="I53" s="1044"/>
      <c r="J53" s="1103"/>
      <c r="K53" s="1092"/>
      <c r="L53" s="1092"/>
      <c r="M53" s="1092"/>
      <c r="N53" s="1092"/>
      <c r="S53" s="1103"/>
      <c r="T53" s="1094"/>
      <c r="U53" s="1095"/>
      <c r="V53" s="1094"/>
      <c r="W53" s="1095"/>
    </row>
    <row r="54" spans="6:23" ht="15">
      <c r="F54" s="1094"/>
      <c r="G54" s="1044"/>
      <c r="H54" s="1094"/>
      <c r="I54" s="1044"/>
      <c r="J54" s="1104"/>
      <c r="K54" s="1093"/>
      <c r="L54" s="1093"/>
      <c r="M54" s="1093"/>
      <c r="N54" s="1093"/>
      <c r="S54" s="1104"/>
      <c r="T54" s="1094"/>
      <c r="U54" s="1095"/>
      <c r="V54" s="1094"/>
      <c r="W54" s="1095"/>
    </row>
    <row r="55" spans="6:23">
      <c r="F55" s="1094"/>
      <c r="G55" s="1044"/>
      <c r="H55" s="1094"/>
      <c r="I55" s="1044"/>
      <c r="J55" s="1091"/>
      <c r="K55" s="1094"/>
      <c r="L55" s="1095"/>
      <c r="M55" s="1094"/>
      <c r="N55" s="1095"/>
      <c r="S55" s="1091"/>
      <c r="T55" s="1094"/>
      <c r="U55" s="1095"/>
      <c r="V55" s="1094"/>
      <c r="W55" s="1095"/>
    </row>
    <row r="56" spans="6:23">
      <c r="F56" s="1094"/>
      <c r="G56" s="1044"/>
      <c r="H56" s="1094"/>
      <c r="I56" s="1044"/>
      <c r="J56" s="1101"/>
      <c r="K56" s="1094"/>
      <c r="L56" s="1095"/>
      <c r="M56" s="1094"/>
      <c r="N56" s="1095"/>
      <c r="S56" s="1101"/>
      <c r="T56" s="1096"/>
      <c r="U56" s="1044"/>
      <c r="V56" s="1096"/>
      <c r="W56" s="1044"/>
    </row>
    <row r="57" spans="6:23">
      <c r="F57" s="1094"/>
      <c r="G57" s="1044"/>
      <c r="H57" s="1094"/>
      <c r="I57" s="1044"/>
      <c r="J57" s="1101"/>
      <c r="K57" s="1094"/>
      <c r="L57" s="1095"/>
      <c r="M57" s="1094"/>
      <c r="N57" s="1095"/>
      <c r="S57" s="1101"/>
      <c r="T57" s="1096"/>
      <c r="U57" s="1044"/>
      <c r="V57" s="1096"/>
      <c r="W57" s="1044"/>
    </row>
    <row r="58" spans="6:23">
      <c r="F58" s="1094"/>
      <c r="G58" s="1044"/>
      <c r="H58" s="1094"/>
      <c r="I58" s="1044"/>
      <c r="J58" s="1101"/>
      <c r="K58" s="1094"/>
      <c r="L58" s="1095"/>
      <c r="M58" s="1094"/>
      <c r="N58" s="1095"/>
      <c r="S58" s="1101"/>
      <c r="T58" s="1096"/>
      <c r="U58" s="1044"/>
      <c r="V58" s="1096"/>
      <c r="W58" s="1044"/>
    </row>
    <row r="59" spans="6:23">
      <c r="F59" s="1094"/>
      <c r="G59" s="1044"/>
      <c r="H59" s="1094"/>
      <c r="I59" s="1044"/>
      <c r="J59" s="1101"/>
      <c r="K59" s="1094"/>
      <c r="L59" s="1095"/>
      <c r="M59" s="1094"/>
      <c r="N59" s="1095"/>
      <c r="S59" s="1101"/>
      <c r="T59" s="1096"/>
      <c r="U59" s="1044"/>
      <c r="V59" s="1096"/>
      <c r="W59" s="1044"/>
    </row>
    <row r="60" spans="6:23">
      <c r="F60" s="1094"/>
      <c r="G60" s="1094"/>
      <c r="H60" s="1094"/>
      <c r="I60" s="1094"/>
      <c r="J60" s="1101"/>
      <c r="K60" s="1094"/>
      <c r="L60" s="1095"/>
      <c r="M60" s="1094"/>
      <c r="N60" s="1095"/>
      <c r="S60" s="1101"/>
      <c r="T60" s="1096"/>
      <c r="U60" s="1044"/>
      <c r="V60" s="1096"/>
      <c r="W60" s="1044"/>
    </row>
    <row r="61" spans="6:23">
      <c r="F61" s="1097"/>
      <c r="G61" s="1097"/>
      <c r="H61" s="1097"/>
      <c r="I61" s="1097"/>
      <c r="J61" s="1101"/>
      <c r="K61" s="1094"/>
      <c r="L61" s="1095"/>
      <c r="M61" s="1094"/>
      <c r="N61" s="1095"/>
      <c r="S61" s="1101"/>
      <c r="T61" s="1096"/>
      <c r="U61" s="1044"/>
      <c r="V61" s="1096"/>
      <c r="W61" s="1044"/>
    </row>
    <row r="62" spans="6:23">
      <c r="F62" s="1097"/>
      <c r="G62" s="1097"/>
      <c r="H62" s="1097"/>
      <c r="I62" s="1097"/>
      <c r="J62" s="1091"/>
      <c r="K62" s="1093"/>
      <c r="L62" s="1095"/>
      <c r="M62" s="1093"/>
      <c r="N62" s="1095"/>
      <c r="S62" s="1091"/>
      <c r="T62" s="1096"/>
      <c r="U62" s="1044"/>
      <c r="V62" s="1096"/>
      <c r="W62" s="1044"/>
    </row>
    <row r="63" spans="6:23">
      <c r="F63" s="1094"/>
      <c r="G63" s="1094"/>
      <c r="H63" s="1094"/>
      <c r="I63" s="1094"/>
      <c r="J63" s="1091"/>
      <c r="K63" s="1096"/>
      <c r="L63" s="1044"/>
      <c r="M63" s="1096"/>
      <c r="N63" s="1044"/>
      <c r="S63" s="1091"/>
      <c r="T63" s="1096"/>
      <c r="U63" s="1044"/>
      <c r="V63" s="1096"/>
      <c r="W63" s="1044"/>
    </row>
    <row r="64" spans="6:23">
      <c r="F64" s="1094"/>
      <c r="G64" s="1095"/>
      <c r="H64" s="1094"/>
      <c r="I64" s="1094"/>
      <c r="J64" s="1091"/>
      <c r="K64" s="1096"/>
      <c r="L64" s="1044"/>
      <c r="M64" s="1096"/>
      <c r="N64" s="1044"/>
      <c r="S64" s="1091"/>
      <c r="T64" s="1096"/>
      <c r="U64" s="1044"/>
      <c r="V64" s="1096"/>
      <c r="W64" s="1044"/>
    </row>
    <row r="65" spans="6:23">
      <c r="F65" s="1094"/>
      <c r="G65" s="1095"/>
      <c r="H65" s="1094"/>
      <c r="I65" s="1094"/>
      <c r="J65" s="1093"/>
      <c r="K65" s="1096"/>
      <c r="L65" s="1044"/>
      <c r="M65" s="1096"/>
      <c r="N65" s="1044"/>
    </row>
    <row r="66" spans="6:23">
      <c r="F66" s="1094"/>
      <c r="G66" s="1095"/>
      <c r="H66" s="1094"/>
      <c r="I66" s="1094"/>
      <c r="J66" s="1097"/>
      <c r="K66" s="1096"/>
      <c r="L66" s="1044"/>
      <c r="M66" s="1096"/>
      <c r="N66" s="1044"/>
      <c r="S66" s="1097"/>
      <c r="T66" s="1097"/>
      <c r="U66" s="1097"/>
      <c r="V66" s="1097"/>
      <c r="W66" s="1097"/>
    </row>
    <row r="67" spans="6:23">
      <c r="J67" s="1097"/>
      <c r="K67" s="1096"/>
      <c r="L67" s="1044"/>
      <c r="M67" s="1096"/>
      <c r="N67" s="1044"/>
      <c r="S67" s="1097"/>
      <c r="T67" s="1097"/>
      <c r="U67" s="1097"/>
      <c r="V67" s="1097"/>
      <c r="W67" s="1097"/>
    </row>
    <row r="68" spans="6:23">
      <c r="J68" s="1094"/>
      <c r="K68" s="1096"/>
      <c r="L68" s="1044"/>
      <c r="M68" s="1096"/>
      <c r="N68" s="1044"/>
      <c r="U68" s="1095"/>
      <c r="W68" s="1095"/>
    </row>
    <row r="69" spans="6:23">
      <c r="J69" s="1094"/>
      <c r="K69" s="1094"/>
      <c r="L69" s="1044"/>
      <c r="M69" s="1094"/>
      <c r="N69" s="1044"/>
      <c r="S69" s="1094"/>
      <c r="T69" s="1094"/>
      <c r="U69" s="1095"/>
      <c r="V69" s="1094"/>
      <c r="W69" s="1094"/>
    </row>
    <row r="70" spans="6:23">
      <c r="J70" s="1094"/>
      <c r="K70" s="1094"/>
      <c r="L70" s="1044"/>
      <c r="M70" s="1094"/>
      <c r="N70" s="1044"/>
      <c r="S70" s="1094"/>
      <c r="T70" s="1094"/>
      <c r="U70" s="1095"/>
      <c r="V70" s="1094"/>
      <c r="W70" s="1094"/>
    </row>
    <row r="71" spans="6:23">
      <c r="J71" s="1105"/>
      <c r="K71" s="1094"/>
      <c r="L71" s="1044"/>
      <c r="M71" s="1094"/>
      <c r="N71" s="1044"/>
      <c r="S71" s="1105"/>
      <c r="T71" s="1094"/>
      <c r="U71" s="1095"/>
      <c r="V71" s="1094"/>
      <c r="W71" s="1094"/>
    </row>
    <row r="72" spans="6:23">
      <c r="K72" s="1093"/>
      <c r="L72" s="1093"/>
      <c r="M72" s="1093"/>
      <c r="N72" s="1093"/>
    </row>
    <row r="73" spans="6:23">
      <c r="K73" s="1097"/>
      <c r="L73" s="1097"/>
      <c r="M73" s="1097"/>
      <c r="N73" s="1097"/>
    </row>
    <row r="74" spans="6:23">
      <c r="K74" s="1097"/>
      <c r="L74" s="1097"/>
      <c r="M74" s="1097"/>
      <c r="N74" s="1097"/>
    </row>
    <row r="75" spans="6:23">
      <c r="K75" s="1094"/>
      <c r="L75" s="1094"/>
      <c r="M75" s="1094"/>
      <c r="N75" s="1094"/>
    </row>
    <row r="76" spans="6:23">
      <c r="K76" s="1094"/>
      <c r="L76" s="1095"/>
      <c r="M76" s="1094"/>
      <c r="N76" s="1094"/>
    </row>
    <row r="77" spans="6:23">
      <c r="K77" s="1094"/>
      <c r="L77" s="1095"/>
      <c r="M77" s="1094"/>
      <c r="N77" s="1094"/>
    </row>
    <row r="78" spans="6:23">
      <c r="K78" s="1094"/>
      <c r="L78" s="1095"/>
      <c r="M78" s="1094"/>
      <c r="N78" s="1094"/>
    </row>
  </sheetData>
  <sheetProtection password="DF8A" sheet="1" objects="1" scenarios="1"/>
  <phoneticPr fontId="0" type="noConversion"/>
  <pageMargins left="0.75" right="0.75" top="1" bottom="1" header="0.5" footer="0.5"/>
  <pageSetup paperSize="9" scale="45" orientation="landscape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40"/>
  <sheetViews>
    <sheetView workbookViewId="0" xr3:uid="{C67EF94B-0B3B-5838-830C-E3A509766221}"/>
  </sheetViews>
  <sheetFormatPr defaultRowHeight="12.75"/>
  <cols>
    <col min="1" max="1" width="36.42578125" style="1093" customWidth="1"/>
    <col min="2" max="2" width="12.7109375" style="1093" customWidth="1"/>
    <col min="3" max="3" width="5" style="1093" customWidth="1"/>
    <col min="4" max="4" width="12.7109375" style="1093" customWidth="1"/>
    <col min="5" max="5" width="5" style="1093" customWidth="1"/>
    <col min="6" max="6" width="12.7109375" style="1093" customWidth="1"/>
    <col min="7" max="7" width="5" style="1093" customWidth="1"/>
    <col min="8" max="8" width="12.7109375" style="1093" customWidth="1"/>
    <col min="9" max="9" width="6.7109375" style="1093" customWidth="1"/>
    <col min="10" max="10" width="12.7109375" style="1093" customWidth="1"/>
    <col min="11" max="11" width="6.7109375" style="1093" customWidth="1"/>
    <col min="12" max="12" width="33.42578125" style="1093" bestFit="1" customWidth="1"/>
    <col min="13" max="13" width="12.7109375" style="1093" customWidth="1"/>
    <col min="14" max="14" width="5" style="1093" customWidth="1"/>
    <col min="15" max="15" width="12.7109375" style="1093" customWidth="1"/>
    <col min="16" max="16" width="5" style="1093" customWidth="1"/>
    <col min="17" max="16384" width="9.140625" style="1093"/>
  </cols>
  <sheetData>
    <row r="1" spans="1:16">
      <c r="A1" s="1091" t="s">
        <v>16</v>
      </c>
      <c r="B1" s="1098"/>
      <c r="C1" s="1099"/>
      <c r="D1" s="1099"/>
      <c r="E1" s="1091"/>
      <c r="F1" s="1098"/>
      <c r="G1" s="1099"/>
      <c r="H1" s="1099"/>
      <c r="I1" s="1091"/>
      <c r="J1" s="1098"/>
      <c r="K1" s="1099"/>
      <c r="L1" s="620" t="s">
        <v>331</v>
      </c>
      <c r="M1"/>
      <c r="N1" s="367"/>
      <c r="O1" s="1093" t="str">
        <f>Summary!V1</f>
        <v>QUARTER ENDED 30 JUNE 2004</v>
      </c>
      <c r="P1" s="367"/>
    </row>
    <row r="2" spans="1:16" ht="13.5" thickBot="1">
      <c r="B2" s="1091"/>
      <c r="C2" s="1091"/>
      <c r="D2" s="1091"/>
      <c r="E2" s="1091"/>
      <c r="F2" s="1091"/>
      <c r="G2" s="1091"/>
      <c r="H2" s="1091"/>
      <c r="I2" s="1091"/>
      <c r="J2" s="1091"/>
      <c r="K2" s="1091"/>
      <c r="L2"/>
      <c r="M2"/>
      <c r="N2" s="367"/>
      <c r="O2"/>
      <c r="P2" s="367"/>
    </row>
    <row r="3" spans="1:16">
      <c r="A3" s="1073"/>
      <c r="B3" s="657" t="s">
        <v>199</v>
      </c>
      <c r="C3" s="658"/>
      <c r="D3" s="658" t="s">
        <v>334</v>
      </c>
      <c r="E3" s="1211"/>
      <c r="F3" s="1334"/>
      <c r="G3" s="1189" t="s">
        <v>310</v>
      </c>
      <c r="H3" s="658"/>
      <c r="I3" s="659"/>
      <c r="J3" s="1092"/>
      <c r="K3" s="1092"/>
      <c r="L3" s="601"/>
      <c r="M3" s="1212"/>
      <c r="N3" s="638" t="s">
        <v>275</v>
      </c>
      <c r="O3" s="633"/>
      <c r="P3" s="641"/>
    </row>
    <row r="4" spans="1:16">
      <c r="A4" s="175"/>
      <c r="B4" s="649" t="str">
        <f>Summary!C6</f>
        <v>30/06/2004</v>
      </c>
      <c r="C4" s="650"/>
      <c r="D4" s="651" t="str">
        <f>Summary!E6</f>
        <v>31/03/2004</v>
      </c>
      <c r="E4" s="652"/>
      <c r="F4" s="649" t="str">
        <f>Summary!C6</f>
        <v>30/06/2004</v>
      </c>
      <c r="G4" s="650"/>
      <c r="H4" s="651" t="str">
        <f>Summary!E6</f>
        <v>31/03/2004</v>
      </c>
      <c r="I4" s="652"/>
      <c r="L4" s="490"/>
      <c r="M4" s="628" t="str">
        <f>Summary!C6</f>
        <v>30/06/2004</v>
      </c>
      <c r="N4" s="639"/>
      <c r="O4" s="629" t="str">
        <f>Summary!E6</f>
        <v>31/03/2004</v>
      </c>
      <c r="P4" s="642"/>
    </row>
    <row r="5" spans="1:16">
      <c r="A5" s="175"/>
      <c r="B5" s="155" t="s">
        <v>116</v>
      </c>
      <c r="C5" s="157" t="s">
        <v>22</v>
      </c>
      <c r="D5" s="645" t="s">
        <v>116</v>
      </c>
      <c r="E5" s="646" t="s">
        <v>22</v>
      </c>
      <c r="F5" s="155" t="s">
        <v>116</v>
      </c>
      <c r="G5" s="157" t="s">
        <v>22</v>
      </c>
      <c r="H5" s="645" t="s">
        <v>116</v>
      </c>
      <c r="I5" s="646" t="s">
        <v>22</v>
      </c>
      <c r="J5" s="1094"/>
      <c r="K5" s="1095"/>
      <c r="L5" s="490"/>
      <c r="M5" s="345" t="s">
        <v>116</v>
      </c>
      <c r="N5" s="370" t="s">
        <v>22</v>
      </c>
      <c r="O5" s="593" t="s">
        <v>116</v>
      </c>
      <c r="P5" s="587" t="s">
        <v>22</v>
      </c>
    </row>
    <row r="6" spans="1:16">
      <c r="A6" s="320" t="s">
        <v>117</v>
      </c>
      <c r="B6"/>
      <c r="C6" s="158"/>
      <c r="D6" s="647"/>
      <c r="E6" s="648"/>
      <c r="F6"/>
      <c r="G6" s="158"/>
      <c r="H6" s="647"/>
      <c r="I6" s="648"/>
      <c r="J6" s="1094"/>
      <c r="K6" s="1095"/>
      <c r="L6" s="491" t="s">
        <v>117</v>
      </c>
      <c r="M6" s="337"/>
      <c r="N6" s="366"/>
      <c r="O6" s="548"/>
      <c r="P6" s="574"/>
    </row>
    <row r="7" spans="1:16">
      <c r="A7" s="320" t="s">
        <v>204</v>
      </c>
      <c r="B7" s="337">
        <f>'Reg Equity'!B7</f>
        <v>498.70000000000005</v>
      </c>
      <c r="C7" s="366">
        <f t="shared" ref="C7:C12" si="0">B7/$B$13*100</f>
        <v>71.238277539301038</v>
      </c>
      <c r="D7" s="548">
        <v>495.1</v>
      </c>
      <c r="E7" s="574">
        <v>67.870263749520205</v>
      </c>
      <c r="F7" s="337">
        <f>'Reg Equity'!B40</f>
        <v>0</v>
      </c>
      <c r="G7" s="366">
        <f t="shared" ref="G7:G12" si="1">F7/$F$13*100</f>
        <v>0</v>
      </c>
      <c r="H7" s="663">
        <v>0</v>
      </c>
      <c r="I7" s="664">
        <v>0</v>
      </c>
      <c r="J7" s="1094"/>
      <c r="K7" s="1095"/>
      <c r="L7" s="491" t="s">
        <v>335</v>
      </c>
      <c r="M7" s="337"/>
      <c r="N7" s="366"/>
      <c r="O7" s="548"/>
      <c r="P7" s="574"/>
    </row>
    <row r="8" spans="1:16">
      <c r="A8" s="660" t="s">
        <v>205</v>
      </c>
      <c r="B8" s="337">
        <f>'Reg Equity'!B8</f>
        <v>5.918000000000001</v>
      </c>
      <c r="C8" s="366">
        <f t="shared" si="0"/>
        <v>0.84537422594261802</v>
      </c>
      <c r="D8" s="548">
        <v>14.465999999999999</v>
      </c>
      <c r="E8" s="574">
        <v>1.9830564237539066</v>
      </c>
      <c r="F8" s="337">
        <f>'Reg Equity'!B41</f>
        <v>0.41000000000000003</v>
      </c>
      <c r="G8" s="366">
        <f t="shared" si="1"/>
        <v>3.9084842707340326</v>
      </c>
      <c r="H8" s="663">
        <v>0.22</v>
      </c>
      <c r="I8" s="664">
        <v>9.2050209205020916</v>
      </c>
      <c r="J8" s="1094"/>
      <c r="K8" s="1095"/>
      <c r="L8" s="492" t="s">
        <v>318</v>
      </c>
      <c r="M8" s="420">
        <f>'Reg FIx'!B8</f>
        <v>0</v>
      </c>
      <c r="N8" s="425">
        <f>M8/$M$20*100</f>
        <v>0</v>
      </c>
      <c r="O8" s="578">
        <v>0</v>
      </c>
      <c r="P8" s="579">
        <v>0</v>
      </c>
    </row>
    <row r="9" spans="1:16">
      <c r="A9" s="321" t="s">
        <v>314</v>
      </c>
      <c r="B9" s="337">
        <f>'Reg Equity'!B9</f>
        <v>0</v>
      </c>
      <c r="C9" s="366">
        <f t="shared" si="0"/>
        <v>0</v>
      </c>
      <c r="D9" s="548">
        <v>0</v>
      </c>
      <c r="E9" s="574">
        <v>0</v>
      </c>
      <c r="F9" s="337">
        <f>'Reg Equity'!B42</f>
        <v>0</v>
      </c>
      <c r="G9" s="366">
        <f t="shared" si="1"/>
        <v>0</v>
      </c>
      <c r="H9" s="663">
        <v>0</v>
      </c>
      <c r="I9" s="664">
        <v>0</v>
      </c>
      <c r="J9" s="1094"/>
      <c r="K9" s="1095"/>
      <c r="L9" s="492" t="s">
        <v>319</v>
      </c>
      <c r="M9" s="420">
        <f>'Reg FIx'!B9</f>
        <v>0</v>
      </c>
      <c r="N9" s="425">
        <f t="shared" ref="N9:N14" si="2">M9/$M$20*100</f>
        <v>0</v>
      </c>
      <c r="O9" s="578">
        <v>0</v>
      </c>
      <c r="P9" s="579">
        <v>0</v>
      </c>
    </row>
    <row r="10" spans="1:16">
      <c r="A10" s="321" t="s">
        <v>315</v>
      </c>
      <c r="B10" s="337">
        <f>'Reg Equity'!B10</f>
        <v>0.04</v>
      </c>
      <c r="C10" s="366">
        <f t="shared" si="0"/>
        <v>5.7139183909605809E-3</v>
      </c>
      <c r="D10" s="548">
        <v>39.4</v>
      </c>
      <c r="E10" s="574">
        <v>5.4011076383177059</v>
      </c>
      <c r="F10" s="337">
        <f>'Reg Equity'!B43</f>
        <v>0</v>
      </c>
      <c r="G10" s="366">
        <f t="shared" si="1"/>
        <v>0</v>
      </c>
      <c r="H10" s="663">
        <v>0</v>
      </c>
      <c r="I10" s="664">
        <v>0</v>
      </c>
      <c r="J10" s="1094"/>
      <c r="K10" s="1095"/>
      <c r="L10" s="492" t="s">
        <v>320</v>
      </c>
      <c r="M10" s="420">
        <f>'Reg FIx'!B10</f>
        <v>0</v>
      </c>
      <c r="N10" s="425">
        <f t="shared" si="2"/>
        <v>0</v>
      </c>
      <c r="O10" s="578">
        <v>0</v>
      </c>
      <c r="P10" s="579">
        <v>0</v>
      </c>
    </row>
    <row r="11" spans="1:16">
      <c r="A11" s="661" t="s">
        <v>316</v>
      </c>
      <c r="B11" s="337">
        <f>'Reg Equity'!B11</f>
        <v>164.74699999999999</v>
      </c>
      <c r="C11" s="366">
        <f t="shared" si="0"/>
        <v>23.533772828889568</v>
      </c>
      <c r="D11" s="548">
        <v>180.51400000000001</v>
      </c>
      <c r="E11" s="574">
        <v>24.745572188408183</v>
      </c>
      <c r="F11" s="337">
        <f>'Reg Equity'!B44</f>
        <v>10.08</v>
      </c>
      <c r="G11" s="366">
        <f t="shared" si="1"/>
        <v>96.091515729265964</v>
      </c>
      <c r="H11" s="663">
        <v>2.17</v>
      </c>
      <c r="I11" s="664">
        <v>90.794979079497892</v>
      </c>
      <c r="J11" s="1094"/>
      <c r="K11" s="1095"/>
      <c r="L11" s="492" t="s">
        <v>321</v>
      </c>
      <c r="M11" s="420">
        <f>'Reg FIx'!B11</f>
        <v>0</v>
      </c>
      <c r="N11" s="425">
        <f t="shared" si="2"/>
        <v>0</v>
      </c>
      <c r="O11" s="578">
        <v>0</v>
      </c>
      <c r="P11" s="579">
        <v>0</v>
      </c>
    </row>
    <row r="12" spans="1:16" ht="13.5" thickBot="1">
      <c r="A12" s="662" t="s">
        <v>315</v>
      </c>
      <c r="B12" s="337">
        <f>'Reg Equity'!B12</f>
        <v>30.64</v>
      </c>
      <c r="C12" s="366">
        <f t="shared" si="0"/>
        <v>4.3768614874758045</v>
      </c>
      <c r="D12" s="548">
        <v>0</v>
      </c>
      <c r="E12" s="574">
        <v>0</v>
      </c>
      <c r="F12" s="337">
        <f>'Reg Equity'!B45</f>
        <v>0</v>
      </c>
      <c r="G12" s="366">
        <f t="shared" si="1"/>
        <v>0</v>
      </c>
      <c r="H12" s="663">
        <v>0</v>
      </c>
      <c r="I12" s="664">
        <v>0</v>
      </c>
      <c r="K12" s="1095"/>
      <c r="L12" s="492" t="s">
        <v>322</v>
      </c>
      <c r="M12" s="420">
        <f>'Reg FIx'!B12</f>
        <v>0</v>
      </c>
      <c r="N12" s="425">
        <f t="shared" si="2"/>
        <v>0</v>
      </c>
      <c r="O12" s="578">
        <v>0</v>
      </c>
      <c r="P12" s="579">
        <v>0</v>
      </c>
    </row>
    <row r="13" spans="1:16" ht="15.75" thickBot="1">
      <c r="A13" s="322" t="s">
        <v>123</v>
      </c>
      <c r="B13" s="355">
        <f t="shared" ref="B13:G13" si="3">SUM(B7:B12)</f>
        <v>700.04500000000007</v>
      </c>
      <c r="C13" s="365">
        <f t="shared" si="3"/>
        <v>100</v>
      </c>
      <c r="D13" s="609">
        <v>729.48</v>
      </c>
      <c r="E13" s="577">
        <v>100</v>
      </c>
      <c r="F13" s="355">
        <f t="shared" si="3"/>
        <v>10.49</v>
      </c>
      <c r="G13" s="365">
        <f t="shared" si="3"/>
        <v>100</v>
      </c>
      <c r="H13" s="550">
        <v>2.39</v>
      </c>
      <c r="I13" s="665">
        <v>100</v>
      </c>
      <c r="J13" s="1096"/>
      <c r="K13" s="1044"/>
      <c r="L13" s="492" t="s">
        <v>336</v>
      </c>
      <c r="M13" s="420">
        <f>'Reg FIx'!B13</f>
        <v>0</v>
      </c>
      <c r="N13" s="425">
        <f t="shared" si="2"/>
        <v>0</v>
      </c>
      <c r="O13" s="578">
        <v>0</v>
      </c>
      <c r="P13" s="579">
        <v>0</v>
      </c>
    </row>
    <row r="14" spans="1:16" ht="13.5" thickBot="1">
      <c r="A14" s="656" t="s">
        <v>125</v>
      </c>
      <c r="B14"/>
      <c r="C14" s="366"/>
      <c r="D14" s="647"/>
      <c r="E14" s="574"/>
      <c r="F14"/>
      <c r="G14" s="366"/>
      <c r="H14" s="663"/>
      <c r="I14" s="664"/>
      <c r="J14" s="1096"/>
      <c r="K14" s="1044"/>
      <c r="L14" s="492" t="s">
        <v>337</v>
      </c>
      <c r="M14" s="420">
        <f>'Reg FIx'!B14</f>
        <v>0</v>
      </c>
      <c r="N14" s="425">
        <f t="shared" si="2"/>
        <v>0</v>
      </c>
      <c r="O14" s="578">
        <v>0</v>
      </c>
      <c r="P14" s="579">
        <v>0</v>
      </c>
    </row>
    <row r="15" spans="1:16" ht="13.5" thickBot="1">
      <c r="A15" s="351" t="s">
        <v>127</v>
      </c>
      <c r="B15" s="420">
        <f>'Reg Equity'!B15</f>
        <v>0</v>
      </c>
      <c r="C15" s="425">
        <f>B15/$B$30*100</f>
        <v>0</v>
      </c>
      <c r="D15" s="578">
        <v>0</v>
      </c>
      <c r="E15" s="579">
        <v>0</v>
      </c>
      <c r="F15" s="420"/>
      <c r="G15" s="425"/>
      <c r="H15" s="578"/>
      <c r="I15" s="666"/>
      <c r="J15" s="1096"/>
      <c r="K15" s="1044"/>
      <c r="L15" s="362" t="s">
        <v>174</v>
      </c>
      <c r="M15" s="452">
        <f>SUM(M8:M14)</f>
        <v>0</v>
      </c>
      <c r="N15" s="426">
        <f>SUM(N8:N14)</f>
        <v>0</v>
      </c>
      <c r="O15" s="627">
        <v>0</v>
      </c>
      <c r="P15" s="580">
        <v>0</v>
      </c>
    </row>
    <row r="16" spans="1:16">
      <c r="A16" s="351" t="s">
        <v>129</v>
      </c>
      <c r="B16" s="420">
        <f>'Reg Equity'!B16</f>
        <v>0</v>
      </c>
      <c r="C16" s="425">
        <f t="shared" ref="C16:C27" si="4">B16/$B$30*100</f>
        <v>0</v>
      </c>
      <c r="D16" s="578">
        <v>0</v>
      </c>
      <c r="E16" s="579">
        <v>0</v>
      </c>
      <c r="F16" s="420"/>
      <c r="G16" s="425"/>
      <c r="H16" s="578"/>
      <c r="I16" s="666"/>
      <c r="J16" s="1096"/>
      <c r="K16" s="1044"/>
      <c r="L16" s="492" t="s">
        <v>325</v>
      </c>
      <c r="M16" s="420">
        <f>'Reg FIx'!B16</f>
        <v>0</v>
      </c>
      <c r="N16" s="425">
        <f>M16/$M$20*100</f>
        <v>0</v>
      </c>
      <c r="O16" s="578">
        <v>0</v>
      </c>
      <c r="P16" s="579">
        <v>0</v>
      </c>
    </row>
    <row r="17" spans="1:16">
      <c r="A17" s="351" t="s">
        <v>130</v>
      </c>
      <c r="B17" s="420">
        <f>'Reg Equity'!B17</f>
        <v>0</v>
      </c>
      <c r="C17" s="425">
        <f t="shared" si="4"/>
        <v>0</v>
      </c>
      <c r="D17" s="578">
        <v>0</v>
      </c>
      <c r="E17" s="579">
        <v>0</v>
      </c>
      <c r="F17" s="420"/>
      <c r="G17" s="425"/>
      <c r="H17" s="578"/>
      <c r="I17" s="666"/>
      <c r="J17" s="1096"/>
      <c r="K17" s="1044"/>
      <c r="L17" s="492" t="s">
        <v>326</v>
      </c>
      <c r="M17" s="420">
        <f>'Reg FIx'!B17</f>
        <v>0</v>
      </c>
      <c r="N17" s="425">
        <f>M17/$M$20*100</f>
        <v>0</v>
      </c>
      <c r="O17" s="578">
        <v>0</v>
      </c>
      <c r="P17" s="579">
        <v>0</v>
      </c>
    </row>
    <row r="18" spans="1:16" ht="13.5" thickBot="1">
      <c r="A18" s="351" t="s">
        <v>284</v>
      </c>
      <c r="B18" s="420">
        <f>'Reg Equity'!B18</f>
        <v>0</v>
      </c>
      <c r="C18" s="425">
        <f t="shared" si="4"/>
        <v>0</v>
      </c>
      <c r="D18" s="578">
        <v>0</v>
      </c>
      <c r="E18" s="579">
        <v>0</v>
      </c>
      <c r="F18" s="420"/>
      <c r="G18" s="425"/>
      <c r="H18" s="578"/>
      <c r="I18" s="666"/>
      <c r="J18" s="1096"/>
      <c r="K18" s="1044"/>
      <c r="L18" s="492" t="s">
        <v>327</v>
      </c>
      <c r="M18" s="420">
        <f>'Reg FIx'!B18</f>
        <v>849.19999999999993</v>
      </c>
      <c r="N18" s="425">
        <f>M18/$M$20*100</f>
        <v>100</v>
      </c>
      <c r="O18" s="578">
        <v>963.92</v>
      </c>
      <c r="P18" s="579">
        <v>100</v>
      </c>
    </row>
    <row r="19" spans="1:16" ht="13.5" thickBot="1">
      <c r="A19" s="351" t="s">
        <v>285</v>
      </c>
      <c r="B19" s="420">
        <f>'Reg Equity'!B19</f>
        <v>0</v>
      </c>
      <c r="C19" s="425">
        <f t="shared" si="4"/>
        <v>0</v>
      </c>
      <c r="D19" s="578">
        <v>0</v>
      </c>
      <c r="E19" s="579">
        <v>0</v>
      </c>
      <c r="F19" s="420"/>
      <c r="G19" s="425"/>
      <c r="H19" s="578"/>
      <c r="I19" s="666"/>
      <c r="J19" s="1094"/>
      <c r="K19" s="1044"/>
      <c r="L19" s="362" t="s">
        <v>176</v>
      </c>
      <c r="M19" s="452">
        <f>SUM(M16:M18)</f>
        <v>849.19999999999993</v>
      </c>
      <c r="N19" s="426">
        <f>SUM(N16:N18)</f>
        <v>100</v>
      </c>
      <c r="O19" s="627">
        <v>963.92</v>
      </c>
      <c r="P19" s="580">
        <v>100</v>
      </c>
    </row>
    <row r="20" spans="1:16" ht="13.5" thickBot="1">
      <c r="A20" s="351" t="s">
        <v>136</v>
      </c>
      <c r="B20" s="420">
        <f>'Reg Equity'!B20</f>
        <v>0</v>
      </c>
      <c r="C20" s="425">
        <f t="shared" si="4"/>
        <v>0</v>
      </c>
      <c r="D20" s="578">
        <v>0</v>
      </c>
      <c r="E20" s="579">
        <v>0</v>
      </c>
      <c r="F20" s="420"/>
      <c r="G20" s="425"/>
      <c r="H20" s="578"/>
      <c r="I20" s="666"/>
      <c r="J20" s="1094"/>
      <c r="K20" s="1044"/>
      <c r="L20" s="362" t="s">
        <v>338</v>
      </c>
      <c r="M20" s="452">
        <f>M15+M19</f>
        <v>849.19999999999993</v>
      </c>
      <c r="N20" s="426">
        <f>N15+N19</f>
        <v>100</v>
      </c>
      <c r="O20" s="627">
        <v>963.92</v>
      </c>
      <c r="P20" s="580">
        <v>100</v>
      </c>
    </row>
    <row r="21" spans="1:16" ht="13.5" thickBot="1">
      <c r="A21" s="351" t="s">
        <v>138</v>
      </c>
      <c r="B21" s="420">
        <f>'Reg Equity'!B21</f>
        <v>0</v>
      </c>
      <c r="C21" s="425">
        <f t="shared" si="4"/>
        <v>0</v>
      </c>
      <c r="D21" s="578">
        <v>0</v>
      </c>
      <c r="E21" s="579">
        <v>0</v>
      </c>
      <c r="F21" s="420"/>
      <c r="G21" s="425"/>
      <c r="H21" s="578"/>
      <c r="I21" s="666"/>
      <c r="J21" s="1094"/>
      <c r="K21" s="1044"/>
      <c r="L21" s="337"/>
      <c r="M21" s="421"/>
      <c r="N21" s="471"/>
      <c r="O21" s="421"/>
      <c r="P21" s="471"/>
    </row>
    <row r="22" spans="1:16">
      <c r="A22" s="351" t="s">
        <v>140</v>
      </c>
      <c r="B22" s="420">
        <f>'Reg Equity'!B22</f>
        <v>0</v>
      </c>
      <c r="C22" s="425">
        <f t="shared" si="4"/>
        <v>0</v>
      </c>
      <c r="D22" s="578">
        <v>0</v>
      </c>
      <c r="E22" s="579">
        <v>0</v>
      </c>
      <c r="F22" s="420"/>
      <c r="G22" s="425"/>
      <c r="H22" s="578"/>
      <c r="I22" s="666"/>
      <c r="L22" s="411" t="s">
        <v>181</v>
      </c>
      <c r="M22" s="453">
        <f>'Reg FIx'!B22</f>
        <v>4</v>
      </c>
      <c r="N22" s="454"/>
      <c r="O22" s="634">
        <v>4</v>
      </c>
      <c r="P22" s="643"/>
    </row>
    <row r="23" spans="1:16" ht="13.5" thickBot="1">
      <c r="A23" s="351" t="s">
        <v>142</v>
      </c>
      <c r="B23" s="420">
        <f>'Reg Equity'!B23</f>
        <v>0</v>
      </c>
      <c r="C23" s="425">
        <f t="shared" si="4"/>
        <v>0</v>
      </c>
      <c r="D23" s="578">
        <v>0</v>
      </c>
      <c r="E23" s="579">
        <v>0</v>
      </c>
      <c r="F23" s="420"/>
      <c r="G23" s="425"/>
      <c r="H23" s="578"/>
      <c r="I23" s="666"/>
      <c r="J23" s="1097"/>
      <c r="K23" s="1097"/>
      <c r="L23" s="413" t="s">
        <v>182</v>
      </c>
      <c r="M23" s="456">
        <f>M20/M22*1000000</f>
        <v>212299999.99999997</v>
      </c>
      <c r="N23" s="457"/>
      <c r="O23" s="635">
        <v>240980000</v>
      </c>
      <c r="P23" s="644"/>
    </row>
    <row r="24" spans="1:16" ht="13.5" thickBot="1">
      <c r="A24" s="351" t="s">
        <v>144</v>
      </c>
      <c r="B24" s="420">
        <f>'Reg Equity'!B24</f>
        <v>0</v>
      </c>
      <c r="C24" s="425">
        <f t="shared" si="4"/>
        <v>0</v>
      </c>
      <c r="D24" s="578">
        <v>0</v>
      </c>
      <c r="E24" s="579">
        <v>0</v>
      </c>
      <c r="F24" s="420"/>
      <c r="G24" s="425"/>
      <c r="H24" s="578"/>
      <c r="I24" s="666"/>
      <c r="J24" s="1097"/>
      <c r="K24" s="1097"/>
      <c r="L24" s="337"/>
      <c r="M24" s="421"/>
      <c r="N24" s="471"/>
      <c r="O24" s="421"/>
      <c r="P24" s="471"/>
    </row>
    <row r="25" spans="1:16">
      <c r="A25" s="351" t="s">
        <v>146</v>
      </c>
      <c r="B25" s="420">
        <f>'Reg Equity'!B25</f>
        <v>0</v>
      </c>
      <c r="C25" s="425">
        <f t="shared" si="4"/>
        <v>0</v>
      </c>
      <c r="D25" s="578">
        <v>0</v>
      </c>
      <c r="E25" s="579">
        <v>0</v>
      </c>
      <c r="F25" s="420"/>
      <c r="G25" s="425"/>
      <c r="H25" s="578"/>
      <c r="I25" s="666"/>
      <c r="J25" s="1094"/>
      <c r="K25" s="1094"/>
      <c r="L25" s="562" t="s">
        <v>339</v>
      </c>
      <c r="M25" s="637"/>
      <c r="N25" s="638" t="s">
        <v>275</v>
      </c>
      <c r="O25" s="633"/>
      <c r="P25" s="641"/>
    </row>
    <row r="26" spans="1:16">
      <c r="A26" s="351" t="s">
        <v>148</v>
      </c>
      <c r="B26" s="420">
        <f>'Reg Equity'!B26</f>
        <v>0</v>
      </c>
      <c r="C26" s="425">
        <f t="shared" si="4"/>
        <v>0</v>
      </c>
      <c r="D26" s="578">
        <v>0</v>
      </c>
      <c r="E26" s="579">
        <v>0</v>
      </c>
      <c r="F26" s="420"/>
      <c r="G26" s="425"/>
      <c r="H26" s="578"/>
      <c r="I26" s="666"/>
      <c r="J26" s="1094"/>
      <c r="K26" s="1095"/>
      <c r="L26" s="490"/>
      <c r="M26" s="628" t="str">
        <f>Summary!C6</f>
        <v>30/06/2004</v>
      </c>
      <c r="N26" s="639"/>
      <c r="O26" s="629" t="str">
        <f>Summary!E6</f>
        <v>31/03/2004</v>
      </c>
      <c r="P26" s="642"/>
    </row>
    <row r="27" spans="1:16" ht="13.5" thickBot="1">
      <c r="A27" s="351" t="s">
        <v>150</v>
      </c>
      <c r="B27" s="420">
        <f>'Reg Equity'!B27</f>
        <v>0</v>
      </c>
      <c r="C27" s="425">
        <f t="shared" si="4"/>
        <v>0</v>
      </c>
      <c r="D27" s="578">
        <v>0</v>
      </c>
      <c r="E27" s="579">
        <v>0</v>
      </c>
      <c r="F27" s="420"/>
      <c r="G27" s="425"/>
      <c r="H27" s="578"/>
      <c r="I27" s="666"/>
      <c r="J27" s="1094"/>
      <c r="K27" s="1095"/>
      <c r="L27" s="490"/>
      <c r="M27" s="345" t="s">
        <v>116</v>
      </c>
      <c r="N27" s="370" t="s">
        <v>22</v>
      </c>
      <c r="O27" s="593" t="s">
        <v>116</v>
      </c>
      <c r="P27" s="587" t="s">
        <v>22</v>
      </c>
    </row>
    <row r="28" spans="1:16" ht="13.5" thickBot="1">
      <c r="A28" s="164" t="s">
        <v>152</v>
      </c>
      <c r="B28" s="355">
        <f>SUM(B15:B27)</f>
        <v>0</v>
      </c>
      <c r="C28" s="426">
        <f>SUM(C15:C27)</f>
        <v>0</v>
      </c>
      <c r="D28" s="609">
        <v>0</v>
      </c>
      <c r="E28" s="580">
        <v>0</v>
      </c>
      <c r="F28" s="355"/>
      <c r="G28" s="426"/>
      <c r="H28" s="576"/>
      <c r="I28" s="667"/>
      <c r="J28" s="1094"/>
      <c r="K28" s="1095"/>
      <c r="L28" s="491" t="s">
        <v>186</v>
      </c>
      <c r="M28" s="421"/>
      <c r="N28" s="425"/>
      <c r="O28" s="575"/>
      <c r="P28" s="579"/>
    </row>
    <row r="29" spans="1:16" ht="13.5" thickBot="1">
      <c r="A29" s="164" t="s">
        <v>154</v>
      </c>
      <c r="B29" s="355">
        <f>'Reg Equity'!B29</f>
        <v>498.70000000000005</v>
      </c>
      <c r="C29" s="426">
        <f>B29/$B$30*100</f>
        <v>100</v>
      </c>
      <c r="D29" s="609">
        <v>495.1</v>
      </c>
      <c r="E29" s="580">
        <v>100</v>
      </c>
      <c r="F29" s="355"/>
      <c r="G29" s="426"/>
      <c r="H29" s="576"/>
      <c r="I29" s="667"/>
      <c r="L29" s="563" t="s">
        <v>188</v>
      </c>
      <c r="M29" s="421"/>
      <c r="N29" s="425"/>
      <c r="O29" s="575"/>
      <c r="P29" s="579"/>
    </row>
    <row r="30" spans="1:16" ht="13.5" thickBot="1">
      <c r="A30" s="164" t="s">
        <v>156</v>
      </c>
      <c r="B30" s="355">
        <f>SUM(B28:B29)</f>
        <v>498.70000000000005</v>
      </c>
      <c r="C30" s="426">
        <f>SUM(C28:C29)</f>
        <v>100</v>
      </c>
      <c r="D30" s="609">
        <v>495.1</v>
      </c>
      <c r="E30" s="580">
        <v>100</v>
      </c>
      <c r="F30" s="355"/>
      <c r="G30" s="426"/>
      <c r="H30" s="576"/>
      <c r="I30" s="667"/>
      <c r="L30" s="563" t="s">
        <v>189</v>
      </c>
      <c r="M30" s="421"/>
      <c r="N30" s="425"/>
      <c r="O30" s="575"/>
      <c r="P30" s="579"/>
    </row>
    <row r="31" spans="1:16" ht="13.5" thickBot="1">
      <c r="A31"/>
      <c r="B31"/>
      <c r="C31"/>
      <c r="D31"/>
      <c r="E31"/>
      <c r="F31"/>
      <c r="G31"/>
      <c r="H31"/>
      <c r="I31"/>
      <c r="L31" s="563" t="s">
        <v>190</v>
      </c>
      <c r="M31" s="421"/>
      <c r="N31" s="425"/>
      <c r="O31" s="575"/>
      <c r="P31" s="579"/>
    </row>
    <row r="32" spans="1:16">
      <c r="A32" s="411" t="s">
        <v>181</v>
      </c>
      <c r="B32" s="411">
        <f>'Reg Equity'!B32</f>
        <v>7722</v>
      </c>
      <c r="C32" s="386"/>
      <c r="D32" s="616">
        <v>9267</v>
      </c>
      <c r="E32" s="581"/>
      <c r="F32" s="411">
        <f>'Reg Equity'!B65</f>
        <v>99</v>
      </c>
      <c r="G32" s="386"/>
      <c r="H32" s="616">
        <v>164</v>
      </c>
      <c r="I32" s="581"/>
      <c r="L32" s="563" t="s">
        <v>191</v>
      </c>
      <c r="M32" s="421"/>
      <c r="N32" s="425"/>
      <c r="O32" s="575"/>
      <c r="P32" s="579"/>
    </row>
    <row r="33" spans="1:16" ht="13.5" thickBot="1">
      <c r="A33" s="413" t="s">
        <v>182</v>
      </c>
      <c r="B33" s="413">
        <f>B13/B32*1000000</f>
        <v>90655.918155918174</v>
      </c>
      <c r="C33" s="387"/>
      <c r="D33" s="617">
        <v>78718.0317254775</v>
      </c>
      <c r="E33" s="582"/>
      <c r="F33" s="413">
        <f>F13/F32*1000000</f>
        <v>105959.59595959596</v>
      </c>
      <c r="G33" s="387"/>
      <c r="H33" s="617">
        <v>14573.170731707318</v>
      </c>
      <c r="I33" s="582"/>
      <c r="L33" s="563" t="s">
        <v>192</v>
      </c>
      <c r="M33" s="421"/>
      <c r="N33" s="425"/>
      <c r="O33" s="575"/>
      <c r="P33" s="579"/>
    </row>
    <row r="34" spans="1:16" ht="13.5" thickBot="1">
      <c r="A34" s="337"/>
      <c r="B34" s="337"/>
      <c r="C34" s="337"/>
      <c r="D34" s="337"/>
      <c r="E34" s="337"/>
      <c r="F34" s="337"/>
      <c r="G34" s="337"/>
      <c r="H34"/>
      <c r="I34" s="367"/>
      <c r="L34" s="563" t="s">
        <v>193</v>
      </c>
      <c r="M34" s="421"/>
      <c r="N34" s="425"/>
      <c r="O34" s="575"/>
      <c r="P34" s="579"/>
    </row>
    <row r="35" spans="1:16" ht="13.5" thickBot="1">
      <c r="A35" s="359" t="s">
        <v>260</v>
      </c>
      <c r="B35" s="359">
        <f>[3]WW!$C$63</f>
        <v>86</v>
      </c>
      <c r="C35" s="372"/>
      <c r="D35" s="681">
        <v>14.5</v>
      </c>
      <c r="E35" s="682"/>
      <c r="F35" s="359">
        <f>[3]WW!$C$74</f>
        <v>9.1999999999999993</v>
      </c>
      <c r="G35" s="372"/>
      <c r="H35" s="681">
        <v>0</v>
      </c>
      <c r="I35" s="682"/>
      <c r="L35" s="563" t="s">
        <v>194</v>
      </c>
      <c r="M35" s="421"/>
      <c r="N35" s="425"/>
      <c r="O35" s="575"/>
      <c r="P35" s="579"/>
    </row>
    <row r="36" spans="1:16" ht="13.5" thickBot="1">
      <c r="A36" s="363" t="s">
        <v>261</v>
      </c>
      <c r="B36" s="363">
        <f>[3]WW!$C$65</f>
        <v>109.19999999999999</v>
      </c>
      <c r="C36" s="373"/>
      <c r="D36" s="683">
        <v>25.9</v>
      </c>
      <c r="E36" s="684"/>
      <c r="F36" s="363">
        <f>[3]WW!$C$76</f>
        <v>0.89</v>
      </c>
      <c r="G36" s="373"/>
      <c r="H36" s="683">
        <v>0</v>
      </c>
      <c r="I36" s="684"/>
      <c r="L36" s="362" t="s">
        <v>18</v>
      </c>
      <c r="M36" s="452"/>
      <c r="N36" s="426"/>
      <c r="O36" s="627"/>
      <c r="P36" s="580"/>
    </row>
    <row r="37" spans="1:16" ht="13.5" thickBot="1">
      <c r="A37" s="362" t="s">
        <v>262</v>
      </c>
      <c r="B37" s="355">
        <f>B35-B36</f>
        <v>-23.199999999999989</v>
      </c>
      <c r="C37" s="365"/>
      <c r="D37" s="685">
        <v>-11.4</v>
      </c>
      <c r="E37" s="686"/>
      <c r="F37" s="355">
        <f>F35-F36</f>
        <v>8.3099999999999987</v>
      </c>
      <c r="G37" s="365"/>
      <c r="H37" s="685">
        <v>0</v>
      </c>
      <c r="I37" s="686"/>
      <c r="L37" s="337"/>
      <c r="M37" s="421"/>
      <c r="N37" s="471"/>
      <c r="O37" s="421"/>
      <c r="P37" s="471"/>
    </row>
    <row r="38" spans="1:16">
      <c r="L38" s="359" t="s">
        <v>260</v>
      </c>
      <c r="M38" s="359">
        <f>[3]WW!$H$74</f>
        <v>53.010000000000005</v>
      </c>
      <c r="N38" s="372"/>
      <c r="O38" s="681">
        <v>75.900000000000006</v>
      </c>
      <c r="P38" s="682"/>
    </row>
    <row r="39" spans="1:16" ht="13.5" thickBot="1">
      <c r="L39" s="363" t="s">
        <v>261</v>
      </c>
      <c r="M39" s="363">
        <f>[3]WW!$H$76</f>
        <v>145.49</v>
      </c>
      <c r="N39" s="373"/>
      <c r="O39" s="683">
        <v>117.9</v>
      </c>
      <c r="P39" s="684"/>
    </row>
    <row r="40" spans="1:16" ht="13.5" thickBot="1">
      <c r="L40" s="362" t="s">
        <v>262</v>
      </c>
      <c r="M40" s="355">
        <f>M38-M39</f>
        <v>-92.48</v>
      </c>
      <c r="N40" s="365"/>
      <c r="O40" s="685">
        <v>-42</v>
      </c>
      <c r="P40" s="686"/>
    </row>
  </sheetData>
  <sheetProtection password="DF8A" sheet="1" objects="1" scenarios="1"/>
  <phoneticPr fontId="0" type="noConversion"/>
  <pageMargins left="0.75" right="0.75" top="1" bottom="1" header="0.5" footer="0.5"/>
  <pageSetup paperSize="9" scale="60" orientation="landscape" horizontalDpi="4294967292" verticalDpi="300" r:id="rId1"/>
  <headerFooter alignWithMargins="0">
    <oddHeader>&amp;CASSOCIATION OF COLLECTIVE INVESTMENTS
QUARTERLY REPORT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131"/>
  <sheetViews>
    <sheetView workbookViewId="0" xr3:uid="{274F5AE0-5452-572F-8038-C13FFDA59D49}">
      <selection activeCell="A4" sqref="A4"/>
    </sheetView>
  </sheetViews>
  <sheetFormatPr defaultRowHeight="12.75"/>
  <cols>
    <col min="1" max="1" width="49" style="769" customWidth="1"/>
    <col min="2" max="9" width="12" style="769" customWidth="1"/>
    <col min="10" max="16384" width="9.140625" style="755"/>
  </cols>
  <sheetData>
    <row r="1" spans="1:10" s="750" customFormat="1" ht="15">
      <c r="A1" s="1536" t="s">
        <v>340</v>
      </c>
      <c r="B1" s="1537"/>
      <c r="C1" s="1537"/>
      <c r="D1" s="1537"/>
      <c r="E1" s="1537"/>
      <c r="F1" s="1537"/>
      <c r="G1" s="1537"/>
      <c r="H1" s="1537"/>
      <c r="I1" s="1537"/>
      <c r="J1" s="1537"/>
    </row>
    <row r="2" spans="1:10" s="750" customFormat="1" ht="15">
      <c r="A2" s="1536" t="s">
        <v>341</v>
      </c>
      <c r="B2" s="1537"/>
      <c r="C2" s="1537"/>
      <c r="D2" s="1537"/>
      <c r="E2" s="1537"/>
      <c r="F2" s="1537"/>
      <c r="G2" s="1537"/>
      <c r="H2" s="1537"/>
      <c r="I2" s="1537"/>
      <c r="J2" s="1537"/>
    </row>
    <row r="3" spans="1:10" s="750" customFormat="1" ht="15">
      <c r="A3" s="751"/>
      <c r="B3" s="752"/>
      <c r="C3" s="752"/>
      <c r="D3" s="752"/>
      <c r="E3" s="752"/>
      <c r="F3" s="752"/>
      <c r="G3" s="752"/>
      <c r="H3" s="752"/>
      <c r="I3" s="752"/>
    </row>
    <row r="4" spans="1:10">
      <c r="A4" s="753"/>
      <c r="B4" s="754"/>
      <c r="C4" s="754"/>
      <c r="D4" s="754"/>
      <c r="E4" s="754"/>
      <c r="F4" s="754"/>
      <c r="G4" s="754"/>
      <c r="H4" s="754"/>
      <c r="I4" s="754"/>
    </row>
    <row r="5" spans="1:10">
      <c r="A5" s="756" t="s">
        <v>342</v>
      </c>
      <c r="B5" s="757"/>
      <c r="C5" s="757"/>
      <c r="D5" s="758" t="s">
        <v>343</v>
      </c>
      <c r="E5" s="758"/>
      <c r="F5" s="757"/>
      <c r="G5" s="757"/>
      <c r="H5" s="759"/>
      <c r="I5" s="760"/>
    </row>
    <row r="6" spans="1:10" ht="13.5" thickBot="1">
      <c r="A6" s="1066"/>
      <c r="B6" s="761">
        <v>1</v>
      </c>
      <c r="C6" s="761">
        <v>3</v>
      </c>
      <c r="D6" s="761">
        <v>5</v>
      </c>
      <c r="E6" s="761">
        <v>7</v>
      </c>
      <c r="F6" s="761">
        <v>10</v>
      </c>
      <c r="G6" s="761">
        <v>15</v>
      </c>
      <c r="H6" s="761">
        <v>20</v>
      </c>
      <c r="I6" s="762">
        <v>25</v>
      </c>
    </row>
    <row r="7" spans="1:10" ht="13.5" thickBot="1">
      <c r="A7" s="763" t="s">
        <v>344</v>
      </c>
      <c r="B7" s="764"/>
      <c r="C7" s="764"/>
      <c r="D7" s="764"/>
      <c r="E7" s="764"/>
      <c r="F7" s="764"/>
      <c r="G7" s="764"/>
      <c r="H7" s="764"/>
      <c r="I7" s="764"/>
    </row>
    <row r="8" spans="1:10">
      <c r="A8" s="765" t="s">
        <v>345</v>
      </c>
      <c r="B8" s="764"/>
      <c r="C8" s="764"/>
      <c r="D8" s="764"/>
      <c r="E8" s="764"/>
      <c r="F8" s="764"/>
      <c r="G8" s="764"/>
      <c r="H8" s="764"/>
      <c r="I8" s="764"/>
    </row>
    <row r="9" spans="1:10">
      <c r="A9" s="754" t="s">
        <v>346</v>
      </c>
      <c r="B9" s="766">
        <v>24.89</v>
      </c>
      <c r="C9" s="766">
        <v>6.62</v>
      </c>
      <c r="D9" s="766">
        <v>10.76</v>
      </c>
      <c r="E9" s="766">
        <v>7.6</v>
      </c>
      <c r="F9" s="766">
        <v>9.42</v>
      </c>
      <c r="G9" s="766">
        <v>12.66</v>
      </c>
      <c r="H9" s="766">
        <v>15.93</v>
      </c>
      <c r="I9" s="766">
        <v>19.07</v>
      </c>
    </row>
    <row r="10" spans="1:10">
      <c r="A10" s="754" t="s">
        <v>347</v>
      </c>
      <c r="B10" s="766">
        <v>1.63</v>
      </c>
      <c r="C10" s="766">
        <v>5.41</v>
      </c>
      <c r="D10" s="766">
        <v>5.54</v>
      </c>
      <c r="E10" s="766">
        <v>5.72</v>
      </c>
      <c r="F10" s="766">
        <v>6.56</v>
      </c>
      <c r="G10" s="766">
        <v>8.41</v>
      </c>
      <c r="H10" s="766">
        <v>10.199999999999999</v>
      </c>
      <c r="I10" s="766">
        <v>10.91</v>
      </c>
    </row>
    <row r="11" spans="1:10">
      <c r="A11" s="754" t="s">
        <v>348</v>
      </c>
      <c r="B11" s="766">
        <v>5.95</v>
      </c>
      <c r="C11" s="766">
        <v>6.54</v>
      </c>
      <c r="D11" s="766">
        <v>7.11</v>
      </c>
      <c r="E11" s="766">
        <v>7.27</v>
      </c>
      <c r="F11" s="766">
        <v>7.55</v>
      </c>
      <c r="G11" s="766">
        <v>9.74</v>
      </c>
      <c r="H11" s="766">
        <v>11.49</v>
      </c>
      <c r="I11" s="766">
        <v>11.76</v>
      </c>
    </row>
    <row r="12" spans="1:10">
      <c r="A12" s="754" t="s">
        <v>349</v>
      </c>
      <c r="B12" s="766">
        <v>5.51</v>
      </c>
      <c r="C12" s="766">
        <v>7.02</v>
      </c>
      <c r="D12" s="766">
        <v>7.07</v>
      </c>
      <c r="E12" s="766">
        <v>7.07</v>
      </c>
      <c r="F12" s="766">
        <v>7.3</v>
      </c>
      <c r="G12" s="766">
        <v>9.2899999999999991</v>
      </c>
      <c r="H12" s="766">
        <v>10.94</v>
      </c>
      <c r="I12" s="766" t="s">
        <v>350</v>
      </c>
    </row>
    <row r="13" spans="1:10">
      <c r="A13" s="754" t="s">
        <v>351</v>
      </c>
      <c r="B13" s="766">
        <v>29.63</v>
      </c>
      <c r="C13" s="766">
        <v>10.97</v>
      </c>
      <c r="D13" s="766">
        <v>12.49</v>
      </c>
      <c r="E13" s="766">
        <v>8.41</v>
      </c>
      <c r="F13" s="766">
        <v>11.81</v>
      </c>
      <c r="G13" s="766">
        <v>14.41</v>
      </c>
      <c r="H13" s="766">
        <v>16.47</v>
      </c>
      <c r="I13" s="766">
        <v>19.190000000000001</v>
      </c>
    </row>
    <row r="14" spans="1:10">
      <c r="A14" s="767"/>
      <c r="B14" s="766"/>
      <c r="C14" s="766"/>
      <c r="D14" s="766"/>
      <c r="E14" s="766"/>
      <c r="F14" s="766"/>
      <c r="G14" s="766"/>
      <c r="H14" s="766"/>
      <c r="I14" s="766"/>
    </row>
    <row r="15" spans="1:10">
      <c r="A15" s="768" t="s">
        <v>352</v>
      </c>
      <c r="B15" s="766"/>
      <c r="C15" s="766"/>
      <c r="D15" s="766"/>
      <c r="E15" s="766"/>
      <c r="F15" s="766"/>
      <c r="G15" s="766"/>
      <c r="H15" s="766"/>
      <c r="I15" s="766"/>
    </row>
    <row r="16" spans="1:10">
      <c r="A16" s="754" t="s">
        <v>346</v>
      </c>
      <c r="B16" s="766">
        <v>24.89</v>
      </c>
      <c r="C16" s="766">
        <v>6.62</v>
      </c>
      <c r="D16" s="766">
        <v>10.76</v>
      </c>
      <c r="E16" s="766">
        <v>7.6</v>
      </c>
      <c r="F16" s="766">
        <v>9.42</v>
      </c>
      <c r="G16" s="766">
        <v>12.66</v>
      </c>
      <c r="H16" s="766">
        <v>15.93</v>
      </c>
      <c r="I16" s="766">
        <v>19.07</v>
      </c>
    </row>
    <row r="17" spans="1:9">
      <c r="A17" s="754" t="s">
        <v>347</v>
      </c>
      <c r="B17" s="766">
        <v>1.63</v>
      </c>
      <c r="C17" s="766">
        <v>5.41</v>
      </c>
      <c r="D17" s="766">
        <v>5.54</v>
      </c>
      <c r="E17" s="766">
        <v>5.72</v>
      </c>
      <c r="F17" s="766">
        <v>6.56</v>
      </c>
      <c r="G17" s="766">
        <v>8.41</v>
      </c>
      <c r="H17" s="766">
        <v>10.199999999999999</v>
      </c>
      <c r="I17" s="766">
        <v>10.91</v>
      </c>
    </row>
    <row r="18" spans="1:9">
      <c r="A18" s="754" t="s">
        <v>348</v>
      </c>
      <c r="B18" s="766">
        <v>5.95</v>
      </c>
      <c r="C18" s="766">
        <v>6.54</v>
      </c>
      <c r="D18" s="766">
        <v>7.11</v>
      </c>
      <c r="E18" s="766">
        <v>7.27</v>
      </c>
      <c r="F18" s="766">
        <v>7.55</v>
      </c>
      <c r="G18" s="766">
        <v>9.74</v>
      </c>
      <c r="H18" s="766">
        <v>11.49</v>
      </c>
      <c r="I18" s="766">
        <v>11.76</v>
      </c>
    </row>
    <row r="19" spans="1:9">
      <c r="A19" s="754" t="s">
        <v>349</v>
      </c>
      <c r="B19" s="766">
        <v>5.51</v>
      </c>
      <c r="C19" s="766">
        <v>7.02</v>
      </c>
      <c r="D19" s="766">
        <v>7.07</v>
      </c>
      <c r="E19" s="766">
        <v>7.07</v>
      </c>
      <c r="F19" s="766">
        <v>7.3</v>
      </c>
      <c r="G19" s="766">
        <v>9.2899999999999991</v>
      </c>
      <c r="H19" s="766">
        <v>10.94</v>
      </c>
      <c r="I19" s="766" t="s">
        <v>350</v>
      </c>
    </row>
    <row r="20" spans="1:9">
      <c r="A20" s="754" t="s">
        <v>351</v>
      </c>
      <c r="B20" s="766">
        <v>32.86</v>
      </c>
      <c r="C20" s="766">
        <v>7.62</v>
      </c>
      <c r="D20" s="766">
        <v>2.3199999999999998</v>
      </c>
      <c r="E20" s="766">
        <v>4.2699999999999996</v>
      </c>
      <c r="F20" s="766">
        <v>4.8499999999999996</v>
      </c>
      <c r="G20" s="766">
        <v>9.75</v>
      </c>
      <c r="H20" s="766">
        <v>12</v>
      </c>
      <c r="I20" s="766">
        <v>14.8</v>
      </c>
    </row>
    <row r="21" spans="1:9">
      <c r="A21" s="754"/>
      <c r="B21" s="766"/>
      <c r="C21" s="766"/>
      <c r="D21" s="766"/>
      <c r="E21" s="766"/>
      <c r="F21" s="766"/>
      <c r="G21" s="766"/>
      <c r="H21" s="766"/>
      <c r="I21" s="766"/>
    </row>
    <row r="22" spans="1:9">
      <c r="A22" s="768" t="s">
        <v>353</v>
      </c>
      <c r="B22" s="766"/>
      <c r="C22" s="766"/>
      <c r="D22" s="766"/>
      <c r="E22" s="766"/>
      <c r="F22" s="766"/>
      <c r="G22" s="766"/>
      <c r="H22" s="766"/>
      <c r="I22" s="766"/>
    </row>
    <row r="23" spans="1:9">
      <c r="A23" s="754" t="s">
        <v>346</v>
      </c>
      <c r="B23" s="766">
        <v>24.89</v>
      </c>
      <c r="C23" s="766">
        <v>6.62</v>
      </c>
      <c r="D23" s="766">
        <v>10.76</v>
      </c>
      <c r="E23" s="766">
        <v>7.6</v>
      </c>
      <c r="F23" s="766">
        <v>9.42</v>
      </c>
      <c r="G23" s="766">
        <v>12.66</v>
      </c>
      <c r="H23" s="766">
        <v>15.93</v>
      </c>
      <c r="I23" s="766">
        <v>19.07</v>
      </c>
    </row>
    <row r="24" spans="1:9">
      <c r="A24" s="754" t="s">
        <v>347</v>
      </c>
      <c r="B24" s="766">
        <v>1.63</v>
      </c>
      <c r="C24" s="766">
        <v>5.41</v>
      </c>
      <c r="D24" s="766">
        <v>5.54</v>
      </c>
      <c r="E24" s="766">
        <v>5.72</v>
      </c>
      <c r="F24" s="766">
        <v>6.56</v>
      </c>
      <c r="G24" s="766">
        <v>8.41</v>
      </c>
      <c r="H24" s="766">
        <v>10.199999999999999</v>
      </c>
      <c r="I24" s="766">
        <v>10.91</v>
      </c>
    </row>
    <row r="25" spans="1:9">
      <c r="A25" s="754" t="s">
        <v>348</v>
      </c>
      <c r="B25" s="766">
        <v>5.95</v>
      </c>
      <c r="C25" s="766">
        <v>6.54</v>
      </c>
      <c r="D25" s="766">
        <v>7.11</v>
      </c>
      <c r="E25" s="766">
        <v>7.27</v>
      </c>
      <c r="F25" s="766">
        <v>7.55</v>
      </c>
      <c r="G25" s="766">
        <v>9.74</v>
      </c>
      <c r="H25" s="766">
        <v>11.49</v>
      </c>
      <c r="I25" s="766">
        <v>11.76</v>
      </c>
    </row>
    <row r="26" spans="1:9">
      <c r="A26" s="754" t="s">
        <v>349</v>
      </c>
      <c r="B26" s="766">
        <v>5.51</v>
      </c>
      <c r="C26" s="766">
        <v>7.02</v>
      </c>
      <c r="D26" s="766">
        <v>7.07</v>
      </c>
      <c r="E26" s="766">
        <v>7.07</v>
      </c>
      <c r="F26" s="766">
        <v>7.3</v>
      </c>
      <c r="G26" s="766">
        <v>9.2899999999999991</v>
      </c>
      <c r="H26" s="766">
        <v>10.94</v>
      </c>
      <c r="I26" s="766" t="s">
        <v>350</v>
      </c>
    </row>
    <row r="27" spans="1:9">
      <c r="A27" s="754" t="s">
        <v>351</v>
      </c>
      <c r="B27" s="766">
        <v>39.44</v>
      </c>
      <c r="C27" s="766">
        <v>20.72</v>
      </c>
      <c r="D27" s="766">
        <v>19.02</v>
      </c>
      <c r="E27" s="766"/>
      <c r="F27" s="766"/>
      <c r="G27" s="766"/>
      <c r="H27" s="766"/>
      <c r="I27" s="766"/>
    </row>
    <row r="28" spans="1:9">
      <c r="A28" s="754"/>
      <c r="B28" s="766"/>
      <c r="C28" s="766"/>
      <c r="D28" s="766"/>
      <c r="E28" s="766"/>
      <c r="F28" s="766"/>
      <c r="G28" s="766"/>
      <c r="H28" s="766"/>
      <c r="I28" s="766"/>
    </row>
    <row r="29" spans="1:9">
      <c r="A29" s="768" t="s">
        <v>354</v>
      </c>
      <c r="B29" s="766"/>
      <c r="C29" s="766"/>
      <c r="D29" s="766"/>
      <c r="E29" s="766"/>
      <c r="F29" s="766"/>
      <c r="G29" s="766"/>
      <c r="H29" s="766"/>
      <c r="I29" s="766"/>
    </row>
    <row r="30" spans="1:9">
      <c r="A30" s="754" t="s">
        <v>355</v>
      </c>
      <c r="B30" s="766">
        <v>23.43</v>
      </c>
      <c r="C30" s="766">
        <v>4.75</v>
      </c>
      <c r="D30" s="766">
        <v>11.3</v>
      </c>
      <c r="E30" s="766">
        <v>7.87</v>
      </c>
      <c r="F30" s="766" t="s">
        <v>350</v>
      </c>
      <c r="G30" s="766" t="s">
        <v>350</v>
      </c>
      <c r="H30" s="766" t="s">
        <v>350</v>
      </c>
      <c r="I30" s="766" t="s">
        <v>350</v>
      </c>
    </row>
    <row r="31" spans="1:9">
      <c r="A31" s="754" t="s">
        <v>347</v>
      </c>
      <c r="B31" s="766">
        <v>1.63</v>
      </c>
      <c r="C31" s="766">
        <v>5.41</v>
      </c>
      <c r="D31" s="766">
        <v>5.54</v>
      </c>
      <c r="E31" s="766">
        <v>5.72</v>
      </c>
      <c r="F31" s="766">
        <v>6.56</v>
      </c>
      <c r="G31" s="766">
        <v>8.41</v>
      </c>
      <c r="H31" s="766">
        <v>10.199999999999999</v>
      </c>
      <c r="I31" s="766">
        <v>10.91</v>
      </c>
    </row>
    <row r="32" spans="1:9">
      <c r="A32" s="754" t="s">
        <v>348</v>
      </c>
      <c r="B32" s="766">
        <v>5.95</v>
      </c>
      <c r="C32" s="766">
        <v>6.54</v>
      </c>
      <c r="D32" s="766">
        <v>7.11</v>
      </c>
      <c r="E32" s="766">
        <v>7.27</v>
      </c>
      <c r="F32" s="766">
        <v>7.55</v>
      </c>
      <c r="G32" s="766">
        <v>9.74</v>
      </c>
      <c r="H32" s="766">
        <v>11.49</v>
      </c>
      <c r="I32" s="766">
        <v>11.76</v>
      </c>
    </row>
    <row r="33" spans="1:9">
      <c r="A33" s="754" t="s">
        <v>349</v>
      </c>
      <c r="B33" s="766">
        <v>5.51</v>
      </c>
      <c r="C33" s="766">
        <v>7.02</v>
      </c>
      <c r="D33" s="766">
        <v>7.07</v>
      </c>
      <c r="E33" s="766">
        <v>7.07</v>
      </c>
      <c r="F33" s="766">
        <v>7.3</v>
      </c>
      <c r="G33" s="766">
        <v>9.2899999999999991</v>
      </c>
      <c r="H33" s="766">
        <v>10.94</v>
      </c>
      <c r="I33" s="766" t="s">
        <v>350</v>
      </c>
    </row>
    <row r="34" spans="1:9">
      <c r="A34" s="754" t="s">
        <v>351</v>
      </c>
      <c r="B34" s="766">
        <v>24.13</v>
      </c>
      <c r="C34" s="766">
        <v>5.92</v>
      </c>
      <c r="D34" s="766">
        <v>10.11</v>
      </c>
      <c r="E34" s="766">
        <v>7.55</v>
      </c>
      <c r="F34" s="766"/>
      <c r="G34" s="766"/>
      <c r="H34" s="766"/>
      <c r="I34" s="766"/>
    </row>
    <row r="35" spans="1:9">
      <c r="A35" s="754"/>
      <c r="B35" s="766"/>
      <c r="C35" s="766"/>
      <c r="D35" s="766"/>
      <c r="E35" s="766"/>
      <c r="F35" s="766"/>
      <c r="G35" s="766"/>
      <c r="H35" s="766"/>
      <c r="I35" s="766"/>
    </row>
    <row r="36" spans="1:9">
      <c r="A36" s="768" t="s">
        <v>356</v>
      </c>
      <c r="B36" s="766"/>
      <c r="C36" s="766"/>
      <c r="D36" s="766"/>
      <c r="E36" s="766"/>
      <c r="F36" s="766"/>
      <c r="G36" s="766"/>
      <c r="H36" s="766"/>
      <c r="I36" s="766"/>
    </row>
    <row r="37" spans="1:9">
      <c r="A37" s="754" t="s">
        <v>357</v>
      </c>
      <c r="B37" s="766">
        <v>35.5</v>
      </c>
      <c r="C37" s="766" t="s">
        <v>350</v>
      </c>
      <c r="D37" s="766" t="s">
        <v>350</v>
      </c>
      <c r="E37" s="766" t="s">
        <v>350</v>
      </c>
      <c r="F37" s="766" t="s">
        <v>350</v>
      </c>
      <c r="G37" s="766" t="s">
        <v>350</v>
      </c>
      <c r="H37" s="766" t="s">
        <v>350</v>
      </c>
      <c r="I37" s="766" t="s">
        <v>350</v>
      </c>
    </row>
    <row r="38" spans="1:9">
      <c r="A38" s="754" t="s">
        <v>347</v>
      </c>
      <c r="B38" s="766">
        <v>1.63</v>
      </c>
      <c r="C38" s="766">
        <v>5.41</v>
      </c>
      <c r="D38" s="766">
        <v>5.54</v>
      </c>
      <c r="E38" s="766">
        <v>5.72</v>
      </c>
      <c r="F38" s="766">
        <v>6.56</v>
      </c>
      <c r="G38" s="766">
        <v>8.41</v>
      </c>
      <c r="H38" s="766">
        <v>10.199999999999999</v>
      </c>
      <c r="I38" s="766">
        <v>10.91</v>
      </c>
    </row>
    <row r="39" spans="1:9">
      <c r="A39" s="754" t="s">
        <v>348</v>
      </c>
      <c r="B39" s="766">
        <v>5.95</v>
      </c>
      <c r="C39" s="766">
        <v>6.54</v>
      </c>
      <c r="D39" s="766">
        <v>7.11</v>
      </c>
      <c r="E39" s="766">
        <v>7.27</v>
      </c>
      <c r="F39" s="766">
        <v>7.55</v>
      </c>
      <c r="G39" s="766">
        <v>9.74</v>
      </c>
      <c r="H39" s="766">
        <v>11.49</v>
      </c>
      <c r="I39" s="766">
        <v>11.76</v>
      </c>
    </row>
    <row r="40" spans="1:9">
      <c r="A40" s="754" t="s">
        <v>349</v>
      </c>
      <c r="B40" s="766">
        <v>5.51</v>
      </c>
      <c r="C40" s="766">
        <v>7.02</v>
      </c>
      <c r="D40" s="766">
        <v>7.07</v>
      </c>
      <c r="E40" s="766">
        <v>7.07</v>
      </c>
      <c r="F40" s="766">
        <v>7.3</v>
      </c>
      <c r="G40" s="766">
        <v>9.2899999999999991</v>
      </c>
      <c r="H40" s="766">
        <v>10.94</v>
      </c>
      <c r="I40" s="766" t="s">
        <v>350</v>
      </c>
    </row>
    <row r="41" spans="1:9">
      <c r="A41" s="754" t="s">
        <v>351</v>
      </c>
      <c r="B41" s="766">
        <v>46.47</v>
      </c>
      <c r="C41" s="766">
        <v>21.4</v>
      </c>
      <c r="D41" s="766">
        <v>-0.06</v>
      </c>
      <c r="E41" s="766">
        <v>5.84</v>
      </c>
      <c r="F41" s="766"/>
      <c r="G41" s="766"/>
      <c r="H41" s="766"/>
      <c r="I41" s="766"/>
    </row>
    <row r="42" spans="1:9">
      <c r="A42" s="754"/>
      <c r="B42" s="766"/>
      <c r="C42" s="766"/>
      <c r="D42" s="766"/>
      <c r="E42" s="766"/>
      <c r="F42" s="766"/>
      <c r="G42" s="766"/>
      <c r="H42" s="766"/>
      <c r="I42" s="766"/>
    </row>
    <row r="43" spans="1:9">
      <c r="A43" s="768" t="s">
        <v>358</v>
      </c>
      <c r="B43" s="766"/>
      <c r="C43" s="766"/>
      <c r="D43" s="766"/>
      <c r="E43" s="766"/>
      <c r="F43" s="766"/>
      <c r="G43" s="766"/>
      <c r="H43" s="766"/>
      <c r="I43" s="766"/>
    </row>
    <row r="44" spans="1:9">
      <c r="A44" s="754" t="s">
        <v>347</v>
      </c>
      <c r="B44" s="766">
        <v>1.63</v>
      </c>
      <c r="C44" s="766">
        <v>5.41</v>
      </c>
      <c r="D44" s="766">
        <v>5.54</v>
      </c>
      <c r="E44" s="766">
        <v>5.72</v>
      </c>
      <c r="F44" s="766">
        <v>6.56</v>
      </c>
      <c r="G44" s="766">
        <v>8.41</v>
      </c>
      <c r="H44" s="766">
        <v>10.199999999999999</v>
      </c>
      <c r="I44" s="766">
        <v>10.91</v>
      </c>
    </row>
    <row r="45" spans="1:9">
      <c r="A45" s="754" t="s">
        <v>348</v>
      </c>
      <c r="B45" s="766">
        <v>5.95</v>
      </c>
      <c r="C45" s="766">
        <v>6.54</v>
      </c>
      <c r="D45" s="766">
        <v>7.11</v>
      </c>
      <c r="E45" s="766">
        <v>7.27</v>
      </c>
      <c r="F45" s="766">
        <v>7.55</v>
      </c>
      <c r="G45" s="766">
        <v>9.74</v>
      </c>
      <c r="H45" s="766">
        <v>11.49</v>
      </c>
      <c r="I45" s="766">
        <v>11.76</v>
      </c>
    </row>
    <row r="46" spans="1:9">
      <c r="A46" s="754" t="s">
        <v>349</v>
      </c>
      <c r="B46" s="766">
        <v>5.51</v>
      </c>
      <c r="C46" s="766">
        <v>7.02</v>
      </c>
      <c r="D46" s="766">
        <v>7.07</v>
      </c>
      <c r="E46" s="766">
        <v>7.07</v>
      </c>
      <c r="F46" s="766">
        <v>7.3</v>
      </c>
      <c r="G46" s="766">
        <v>9.2899999999999991</v>
      </c>
      <c r="H46" s="766">
        <v>10.94</v>
      </c>
      <c r="I46" s="766" t="s">
        <v>350</v>
      </c>
    </row>
    <row r="48" spans="1:9">
      <c r="A48" s="768" t="s">
        <v>359</v>
      </c>
      <c r="B48" s="766"/>
      <c r="C48" s="766"/>
      <c r="D48" s="766"/>
      <c r="E48" s="766"/>
      <c r="F48" s="766"/>
      <c r="G48" s="766"/>
      <c r="H48" s="766"/>
      <c r="I48" s="766"/>
    </row>
    <row r="49" spans="1:9">
      <c r="A49" s="754" t="s">
        <v>360</v>
      </c>
      <c r="B49" s="766">
        <v>10.93</v>
      </c>
      <c r="C49" s="766">
        <v>10.06</v>
      </c>
      <c r="D49" s="766">
        <v>21.44</v>
      </c>
      <c r="E49" s="766">
        <v>16.48</v>
      </c>
      <c r="F49" s="766">
        <v>13.14</v>
      </c>
      <c r="G49" s="766">
        <v>13.71</v>
      </c>
      <c r="H49" s="766">
        <v>16.73</v>
      </c>
      <c r="I49" s="766">
        <v>19.71</v>
      </c>
    </row>
    <row r="50" spans="1:9">
      <c r="A50" s="754" t="s">
        <v>347</v>
      </c>
      <c r="B50" s="766">
        <v>1.63</v>
      </c>
      <c r="C50" s="766">
        <v>5.41</v>
      </c>
      <c r="D50" s="766">
        <v>5.54</v>
      </c>
      <c r="E50" s="766">
        <v>5.72</v>
      </c>
      <c r="F50" s="766">
        <v>6.56</v>
      </c>
      <c r="G50" s="766">
        <v>8.41</v>
      </c>
      <c r="H50" s="766">
        <v>10.199999999999999</v>
      </c>
      <c r="I50" s="766">
        <v>10.91</v>
      </c>
    </row>
    <row r="51" spans="1:9">
      <c r="A51" s="754" t="s">
        <v>348</v>
      </c>
      <c r="B51" s="766">
        <v>5.95</v>
      </c>
      <c r="C51" s="766">
        <v>6.54</v>
      </c>
      <c r="D51" s="766">
        <v>7.11</v>
      </c>
      <c r="E51" s="766">
        <v>7.27</v>
      </c>
      <c r="F51" s="766">
        <v>7.55</v>
      </c>
      <c r="G51" s="766">
        <v>9.74</v>
      </c>
      <c r="H51" s="766">
        <v>11.49</v>
      </c>
      <c r="I51" s="766">
        <v>11.76</v>
      </c>
    </row>
    <row r="52" spans="1:9">
      <c r="A52" s="754" t="s">
        <v>349</v>
      </c>
      <c r="B52" s="766">
        <v>5.51</v>
      </c>
      <c r="C52" s="766">
        <v>7.02</v>
      </c>
      <c r="D52" s="766">
        <v>7.07</v>
      </c>
      <c r="E52" s="766">
        <v>7.07</v>
      </c>
      <c r="F52" s="766">
        <v>7.3</v>
      </c>
      <c r="G52" s="766">
        <v>9.2899999999999991</v>
      </c>
      <c r="H52" s="766">
        <v>10.94</v>
      </c>
      <c r="I52" s="766" t="s">
        <v>350</v>
      </c>
    </row>
    <row r="53" spans="1:9">
      <c r="A53" s="754" t="s">
        <v>351</v>
      </c>
      <c r="B53" s="766">
        <v>12.35</v>
      </c>
      <c r="C53" s="766">
        <v>15.03</v>
      </c>
      <c r="D53" s="766">
        <v>24.45</v>
      </c>
      <c r="E53" s="766">
        <v>19.66</v>
      </c>
      <c r="F53" s="766">
        <v>16.079999999999998</v>
      </c>
      <c r="G53" s="766">
        <v>15.97</v>
      </c>
      <c r="H53" s="766"/>
      <c r="I53" s="766"/>
    </row>
    <row r="54" spans="1:9">
      <c r="A54" s="754"/>
      <c r="B54" s="766"/>
      <c r="C54" s="766"/>
      <c r="D54" s="766"/>
      <c r="E54" s="766"/>
      <c r="F54" s="766"/>
      <c r="G54" s="766"/>
      <c r="H54" s="766"/>
      <c r="I54" s="766"/>
    </row>
    <row r="55" spans="1:9">
      <c r="A55" s="768" t="s">
        <v>361</v>
      </c>
      <c r="B55" s="766"/>
      <c r="C55" s="766"/>
      <c r="D55" s="766"/>
      <c r="E55" s="766"/>
      <c r="F55" s="766"/>
      <c r="G55" s="766"/>
      <c r="H55" s="766"/>
      <c r="I55" s="766"/>
    </row>
    <row r="56" spans="1:9">
      <c r="A56" s="754" t="s">
        <v>362</v>
      </c>
      <c r="B56" s="766">
        <v>45.57</v>
      </c>
      <c r="C56" s="766">
        <v>6.48</v>
      </c>
      <c r="D56" s="766">
        <v>5.39</v>
      </c>
      <c r="E56" s="766">
        <v>3.16</v>
      </c>
      <c r="F56" s="766">
        <v>5.93</v>
      </c>
      <c r="G56" s="766">
        <v>10.84</v>
      </c>
      <c r="H56" s="766">
        <v>13.74</v>
      </c>
      <c r="I56" s="766">
        <v>16.350000000000001</v>
      </c>
    </row>
    <row r="57" spans="1:9">
      <c r="A57" s="754" t="s">
        <v>347</v>
      </c>
      <c r="B57" s="766">
        <v>1.63</v>
      </c>
      <c r="C57" s="766">
        <v>5.41</v>
      </c>
      <c r="D57" s="766">
        <v>5.54</v>
      </c>
      <c r="E57" s="766">
        <v>5.72</v>
      </c>
      <c r="F57" s="766">
        <v>6.56</v>
      </c>
      <c r="G57" s="766">
        <v>8.41</v>
      </c>
      <c r="H57" s="766">
        <v>10.199999999999999</v>
      </c>
      <c r="I57" s="766">
        <v>10.91</v>
      </c>
    </row>
    <row r="58" spans="1:9">
      <c r="A58" s="754" t="s">
        <v>348</v>
      </c>
      <c r="B58" s="766">
        <v>5.95</v>
      </c>
      <c r="C58" s="766">
        <v>6.54</v>
      </c>
      <c r="D58" s="766">
        <v>7.11</v>
      </c>
      <c r="E58" s="766">
        <v>7.27</v>
      </c>
      <c r="F58" s="766">
        <v>7.55</v>
      </c>
      <c r="G58" s="766">
        <v>9.74</v>
      </c>
      <c r="H58" s="766">
        <v>11.49</v>
      </c>
      <c r="I58" s="766">
        <v>11.76</v>
      </c>
    </row>
    <row r="59" spans="1:9">
      <c r="A59" s="754" t="s">
        <v>349</v>
      </c>
      <c r="B59" s="766">
        <v>5.51</v>
      </c>
      <c r="C59" s="766">
        <v>7.02</v>
      </c>
      <c r="D59" s="766">
        <v>7.07</v>
      </c>
      <c r="E59" s="766">
        <v>7.07</v>
      </c>
      <c r="F59" s="766">
        <v>7.3</v>
      </c>
      <c r="G59" s="766">
        <v>9.2899999999999991</v>
      </c>
      <c r="H59" s="766">
        <v>10.94</v>
      </c>
      <c r="I59" s="766" t="s">
        <v>350</v>
      </c>
    </row>
    <row r="60" spans="1:9">
      <c r="A60" s="754" t="s">
        <v>351</v>
      </c>
      <c r="B60" s="766">
        <v>40.64</v>
      </c>
      <c r="C60" s="766">
        <v>15.79</v>
      </c>
      <c r="D60" s="766">
        <v>10.36</v>
      </c>
      <c r="E60" s="766">
        <v>5.5</v>
      </c>
      <c r="F60" s="766">
        <v>10.08</v>
      </c>
      <c r="G60" s="766"/>
      <c r="H60" s="766"/>
      <c r="I60" s="766"/>
    </row>
    <row r="61" spans="1:9">
      <c r="A61" s="754"/>
      <c r="B61" s="766"/>
      <c r="C61" s="766"/>
      <c r="D61" s="766"/>
      <c r="E61" s="766"/>
      <c r="F61" s="766"/>
      <c r="G61" s="766"/>
      <c r="H61" s="766"/>
      <c r="I61" s="766"/>
    </row>
    <row r="62" spans="1:9">
      <c r="A62" s="768" t="s">
        <v>363</v>
      </c>
      <c r="B62" s="766"/>
      <c r="C62" s="766"/>
      <c r="D62" s="766"/>
      <c r="E62" s="766"/>
      <c r="F62" s="766"/>
      <c r="G62" s="766"/>
      <c r="H62" s="766"/>
      <c r="I62" s="766"/>
    </row>
    <row r="63" spans="1:9">
      <c r="A63" s="754" t="s">
        <v>364</v>
      </c>
      <c r="B63" s="766">
        <v>36.909999999999997</v>
      </c>
      <c r="C63" s="766">
        <v>4.17</v>
      </c>
      <c r="D63" s="766">
        <v>4.45</v>
      </c>
      <c r="E63" s="766">
        <v>2.83</v>
      </c>
      <c r="F63" s="766">
        <v>7.28</v>
      </c>
      <c r="G63" s="766">
        <v>12.17</v>
      </c>
      <c r="H63" s="766">
        <v>14.32</v>
      </c>
      <c r="I63" s="766">
        <v>17.09</v>
      </c>
    </row>
    <row r="64" spans="1:9">
      <c r="A64" s="754" t="s">
        <v>347</v>
      </c>
      <c r="B64" s="766">
        <v>1.63</v>
      </c>
      <c r="C64" s="766">
        <v>5.41</v>
      </c>
      <c r="D64" s="766">
        <v>5.54</v>
      </c>
      <c r="E64" s="766">
        <v>5.72</v>
      </c>
      <c r="F64" s="766">
        <v>6.56</v>
      </c>
      <c r="G64" s="766">
        <v>8.41</v>
      </c>
      <c r="H64" s="766">
        <v>10.199999999999999</v>
      </c>
      <c r="I64" s="766">
        <v>10.91</v>
      </c>
    </row>
    <row r="65" spans="1:10">
      <c r="A65" s="754" t="s">
        <v>348</v>
      </c>
      <c r="B65" s="766">
        <v>5.95</v>
      </c>
      <c r="C65" s="766">
        <v>6.54</v>
      </c>
      <c r="D65" s="766">
        <v>7.11</v>
      </c>
      <c r="E65" s="766">
        <v>7.27</v>
      </c>
      <c r="F65" s="766">
        <v>7.55</v>
      </c>
      <c r="G65" s="766">
        <v>9.74</v>
      </c>
      <c r="H65" s="766">
        <v>11.49</v>
      </c>
      <c r="I65" s="766">
        <v>11.76</v>
      </c>
    </row>
    <row r="66" spans="1:10">
      <c r="A66" s="754" t="s">
        <v>349</v>
      </c>
      <c r="B66" s="766">
        <v>5.51</v>
      </c>
      <c r="C66" s="766">
        <v>7.02</v>
      </c>
      <c r="D66" s="766">
        <v>7.07</v>
      </c>
      <c r="E66" s="766">
        <v>7.07</v>
      </c>
      <c r="F66" s="766">
        <v>7.3</v>
      </c>
      <c r="G66" s="766">
        <v>9.2899999999999991</v>
      </c>
      <c r="H66" s="766">
        <v>10.94</v>
      </c>
      <c r="I66" s="766" t="s">
        <v>350</v>
      </c>
    </row>
    <row r="67" spans="1:10">
      <c r="A67" s="754" t="s">
        <v>351</v>
      </c>
      <c r="B67" s="766">
        <v>34.020000000000003</v>
      </c>
      <c r="C67" s="766">
        <v>3.65</v>
      </c>
      <c r="D67" s="766">
        <v>4.47</v>
      </c>
      <c r="E67" s="766"/>
      <c r="F67" s="766"/>
      <c r="G67" s="766"/>
      <c r="H67" s="766"/>
      <c r="I67" s="766"/>
    </row>
    <row r="68" spans="1:10">
      <c r="A68" s="754"/>
      <c r="B68" s="766"/>
      <c r="C68" s="766"/>
      <c r="D68" s="766"/>
      <c r="E68" s="766"/>
      <c r="F68" s="766"/>
      <c r="G68" s="766"/>
      <c r="H68" s="766"/>
      <c r="I68" s="766"/>
    </row>
    <row r="69" spans="1:10">
      <c r="A69" s="765" t="s">
        <v>365</v>
      </c>
      <c r="B69" s="766"/>
      <c r="C69" s="766"/>
      <c r="D69" s="766"/>
      <c r="E69" s="766"/>
      <c r="F69" s="766"/>
      <c r="G69" s="766"/>
      <c r="H69" s="766"/>
      <c r="I69" s="766"/>
    </row>
    <row r="70" spans="1:10">
      <c r="A70" s="754" t="s">
        <v>366</v>
      </c>
      <c r="B70" s="766">
        <v>26.47</v>
      </c>
      <c r="C70" s="766">
        <v>0.97</v>
      </c>
      <c r="D70" s="766">
        <v>3.51</v>
      </c>
      <c r="E70" s="766">
        <v>2.98</v>
      </c>
      <c r="F70" s="766">
        <v>11.31</v>
      </c>
      <c r="G70" s="766">
        <v>17.690000000000001</v>
      </c>
      <c r="H70" s="766">
        <v>16.920000000000002</v>
      </c>
      <c r="I70" s="766">
        <v>20.239999999999998</v>
      </c>
    </row>
    <row r="71" spans="1:10">
      <c r="A71" s="754" t="s">
        <v>347</v>
      </c>
      <c r="B71" s="766">
        <v>1.63</v>
      </c>
      <c r="C71" s="766">
        <v>5.41</v>
      </c>
      <c r="D71" s="766">
        <v>5.54</v>
      </c>
      <c r="E71" s="766">
        <v>5.72</v>
      </c>
      <c r="F71" s="766">
        <v>6.56</v>
      </c>
      <c r="G71" s="766">
        <v>8.41</v>
      </c>
      <c r="H71" s="766">
        <v>10.199999999999999</v>
      </c>
      <c r="I71" s="766">
        <v>10.91</v>
      </c>
    </row>
    <row r="72" spans="1:10">
      <c r="A72" s="754" t="s">
        <v>348</v>
      </c>
      <c r="B72" s="766">
        <v>5.95</v>
      </c>
      <c r="C72" s="766">
        <v>6.54</v>
      </c>
      <c r="D72" s="766">
        <v>7.11</v>
      </c>
      <c r="E72" s="766">
        <v>7.27</v>
      </c>
      <c r="F72" s="766">
        <v>7.55</v>
      </c>
      <c r="G72" s="766">
        <v>9.74</v>
      </c>
      <c r="H72" s="766">
        <v>11.49</v>
      </c>
      <c r="I72" s="766">
        <v>11.76</v>
      </c>
    </row>
    <row r="73" spans="1:10">
      <c r="A73" s="754" t="s">
        <v>349</v>
      </c>
      <c r="B73" s="766">
        <v>5.51</v>
      </c>
      <c r="C73" s="766">
        <v>7.02</v>
      </c>
      <c r="D73" s="766">
        <v>7.07</v>
      </c>
      <c r="E73" s="766">
        <v>7.07</v>
      </c>
      <c r="F73" s="766">
        <v>7.3</v>
      </c>
      <c r="G73" s="766">
        <v>9.2899999999999991</v>
      </c>
      <c r="H73" s="766">
        <v>10.94</v>
      </c>
      <c r="I73" s="766" t="s">
        <v>350</v>
      </c>
    </row>
    <row r="74" spans="1:10">
      <c r="A74" s="754" t="s">
        <v>351</v>
      </c>
      <c r="B74" s="766">
        <v>28.58</v>
      </c>
      <c r="C74" s="766">
        <v>2.71</v>
      </c>
      <c r="D74" s="766">
        <v>3.26</v>
      </c>
      <c r="E74" s="766">
        <v>0.9</v>
      </c>
      <c r="F74" s="766">
        <v>10.37</v>
      </c>
      <c r="G74" s="766"/>
      <c r="H74" s="766"/>
      <c r="I74" s="766"/>
    </row>
    <row r="75" spans="1:10">
      <c r="A75" s="754"/>
      <c r="B75" s="766"/>
      <c r="C75" s="766"/>
      <c r="D75" s="766"/>
      <c r="E75" s="766"/>
      <c r="F75" s="766"/>
      <c r="G75" s="766"/>
      <c r="H75" s="766"/>
      <c r="I75" s="766"/>
    </row>
    <row r="76" spans="1:10" s="749" customFormat="1">
      <c r="A76" s="765" t="s">
        <v>367</v>
      </c>
      <c r="B76" s="764"/>
      <c r="C76" s="764"/>
      <c r="D76" s="764"/>
      <c r="E76" s="764"/>
      <c r="F76" s="764"/>
      <c r="G76" s="764"/>
      <c r="H76" s="764"/>
      <c r="I76" s="764"/>
      <c r="J76" s="755"/>
    </row>
    <row r="77" spans="1:10">
      <c r="A77" s="754" t="s">
        <v>347</v>
      </c>
      <c r="B77" s="766">
        <v>1.63</v>
      </c>
      <c r="C77" s="766">
        <v>5.41</v>
      </c>
      <c r="D77" s="766">
        <v>5.54</v>
      </c>
      <c r="E77" s="766">
        <v>5.72</v>
      </c>
      <c r="F77" s="766">
        <v>6.56</v>
      </c>
      <c r="G77" s="766">
        <v>8.41</v>
      </c>
      <c r="H77" s="766">
        <v>10.199999999999999</v>
      </c>
      <c r="I77" s="766">
        <v>10.91</v>
      </c>
    </row>
    <row r="78" spans="1:10">
      <c r="A78" s="754" t="s">
        <v>348</v>
      </c>
      <c r="B78" s="766">
        <v>5.95</v>
      </c>
      <c r="C78" s="766">
        <v>6.54</v>
      </c>
      <c r="D78" s="766">
        <v>7.11</v>
      </c>
      <c r="E78" s="766">
        <v>7.27</v>
      </c>
      <c r="F78" s="766">
        <v>7.55</v>
      </c>
      <c r="G78" s="766">
        <v>9.74</v>
      </c>
      <c r="H78" s="766">
        <v>11.49</v>
      </c>
      <c r="I78" s="766">
        <v>11.76</v>
      </c>
    </row>
    <row r="79" spans="1:10">
      <c r="A79" s="754" t="s">
        <v>349</v>
      </c>
      <c r="B79" s="766">
        <v>5.51</v>
      </c>
      <c r="C79" s="766">
        <v>7.02</v>
      </c>
      <c r="D79" s="766">
        <v>7.07</v>
      </c>
      <c r="E79" s="766">
        <v>7.07</v>
      </c>
      <c r="F79" s="766">
        <v>7.3</v>
      </c>
      <c r="G79" s="766">
        <v>9.2899999999999991</v>
      </c>
      <c r="H79" s="766">
        <v>10.94</v>
      </c>
      <c r="I79" s="766" t="s">
        <v>350</v>
      </c>
    </row>
    <row r="80" spans="1:10" s="749" customFormat="1">
      <c r="A80" s="754" t="s">
        <v>351</v>
      </c>
      <c r="B80" s="766">
        <v>14.39</v>
      </c>
      <c r="C80" s="766">
        <v>11.35</v>
      </c>
      <c r="D80" s="766"/>
      <c r="E80" s="766"/>
      <c r="F80" s="766"/>
      <c r="G80" s="766"/>
      <c r="H80" s="766"/>
      <c r="I80" s="766"/>
      <c r="J80" s="755"/>
    </row>
    <row r="81" spans="1:10" s="749" customFormat="1">
      <c r="A81" s="754"/>
      <c r="B81" s="766"/>
      <c r="C81" s="766"/>
      <c r="D81" s="766"/>
      <c r="E81" s="766"/>
      <c r="F81" s="766"/>
      <c r="G81" s="766"/>
      <c r="H81" s="766"/>
      <c r="I81" s="766"/>
      <c r="J81" s="755"/>
    </row>
    <row r="82" spans="1:10" s="749" customFormat="1">
      <c r="A82" s="765" t="s">
        <v>368</v>
      </c>
      <c r="B82" s="764"/>
      <c r="C82" s="764"/>
      <c r="D82" s="764"/>
      <c r="E82" s="764"/>
      <c r="F82" s="764"/>
      <c r="G82" s="764"/>
      <c r="H82" s="764"/>
      <c r="I82" s="764"/>
      <c r="J82" s="755"/>
    </row>
    <row r="83" spans="1:10">
      <c r="A83" s="754" t="s">
        <v>347</v>
      </c>
      <c r="B83" s="766">
        <v>1.63</v>
      </c>
      <c r="C83" s="766">
        <v>5.41</v>
      </c>
      <c r="D83" s="766">
        <v>5.54</v>
      </c>
      <c r="E83" s="766">
        <v>5.72</v>
      </c>
      <c r="F83" s="766">
        <v>6.56</v>
      </c>
      <c r="G83" s="766">
        <v>8.41</v>
      </c>
      <c r="H83" s="766">
        <v>10.199999999999999</v>
      </c>
      <c r="I83" s="766">
        <v>10.91</v>
      </c>
    </row>
    <row r="84" spans="1:10">
      <c r="A84" s="754" t="s">
        <v>348</v>
      </c>
      <c r="B84" s="766">
        <v>5.95</v>
      </c>
      <c r="C84" s="766">
        <v>6.54</v>
      </c>
      <c r="D84" s="766">
        <v>7.11</v>
      </c>
      <c r="E84" s="766">
        <v>7.27</v>
      </c>
      <c r="F84" s="766">
        <v>7.55</v>
      </c>
      <c r="G84" s="766">
        <v>9.74</v>
      </c>
      <c r="H84" s="766">
        <v>11.49</v>
      </c>
      <c r="I84" s="766">
        <v>11.76</v>
      </c>
    </row>
    <row r="85" spans="1:10">
      <c r="A85" s="754" t="s">
        <v>349</v>
      </c>
      <c r="B85" s="766">
        <v>5.51</v>
      </c>
      <c r="C85" s="766">
        <v>7.02</v>
      </c>
      <c r="D85" s="766">
        <v>7.07</v>
      </c>
      <c r="E85" s="766">
        <v>7.07</v>
      </c>
      <c r="F85" s="766">
        <v>7.3</v>
      </c>
      <c r="G85" s="766">
        <v>9.2899999999999991</v>
      </c>
      <c r="H85" s="766">
        <v>10.94</v>
      </c>
      <c r="I85" s="766" t="s">
        <v>350</v>
      </c>
    </row>
    <row r="86" spans="1:10" s="749" customFormat="1">
      <c r="A86" s="754" t="s">
        <v>351</v>
      </c>
      <c r="B86" s="766">
        <v>19.97</v>
      </c>
      <c r="C86" s="766">
        <v>9.83</v>
      </c>
      <c r="D86" s="766">
        <v>10.27</v>
      </c>
      <c r="E86" s="766">
        <v>10.25</v>
      </c>
      <c r="F86" s="766">
        <v>11.18</v>
      </c>
      <c r="G86" s="766"/>
      <c r="H86" s="766"/>
      <c r="I86" s="766"/>
      <c r="J86" s="755"/>
    </row>
    <row r="87" spans="1:10" s="749" customFormat="1">
      <c r="A87" s="754"/>
      <c r="B87" s="766"/>
      <c r="C87" s="766"/>
      <c r="D87" s="766"/>
      <c r="E87" s="766"/>
      <c r="F87" s="766"/>
      <c r="G87" s="766"/>
      <c r="H87" s="766"/>
      <c r="I87" s="766"/>
      <c r="J87" s="755"/>
    </row>
    <row r="88" spans="1:10" s="749" customFormat="1">
      <c r="A88" s="765" t="s">
        <v>369</v>
      </c>
      <c r="B88" s="764"/>
      <c r="C88" s="764"/>
      <c r="D88" s="764"/>
      <c r="E88" s="764"/>
      <c r="F88" s="764"/>
      <c r="G88" s="764"/>
      <c r="H88" s="764"/>
      <c r="I88" s="764"/>
      <c r="J88" s="755"/>
    </row>
    <row r="89" spans="1:10">
      <c r="A89" s="754" t="s">
        <v>347</v>
      </c>
      <c r="B89" s="766">
        <v>1.63</v>
      </c>
      <c r="C89" s="766">
        <v>5.41</v>
      </c>
      <c r="D89" s="766">
        <v>5.54</v>
      </c>
      <c r="E89" s="766">
        <v>5.72</v>
      </c>
      <c r="F89" s="766">
        <v>6.56</v>
      </c>
      <c r="G89" s="766">
        <v>8.41</v>
      </c>
      <c r="H89" s="766">
        <v>10.199999999999999</v>
      </c>
      <c r="I89" s="766">
        <v>10.91</v>
      </c>
    </row>
    <row r="90" spans="1:10">
      <c r="A90" s="754" t="s">
        <v>348</v>
      </c>
      <c r="B90" s="766">
        <v>5.95</v>
      </c>
      <c r="C90" s="766">
        <v>6.54</v>
      </c>
      <c r="D90" s="766">
        <v>7.11</v>
      </c>
      <c r="E90" s="766">
        <v>7.27</v>
      </c>
      <c r="F90" s="766">
        <v>7.55</v>
      </c>
      <c r="G90" s="766">
        <v>9.74</v>
      </c>
      <c r="H90" s="766">
        <v>11.49</v>
      </c>
      <c r="I90" s="766">
        <v>11.76</v>
      </c>
    </row>
    <row r="91" spans="1:10">
      <c r="A91" s="754" t="s">
        <v>349</v>
      </c>
      <c r="B91" s="766">
        <v>5.51</v>
      </c>
      <c r="C91" s="766">
        <v>7.02</v>
      </c>
      <c r="D91" s="766">
        <v>7.07</v>
      </c>
      <c r="E91" s="766">
        <v>7.07</v>
      </c>
      <c r="F91" s="766">
        <v>7.3</v>
      </c>
      <c r="G91" s="766">
        <v>9.2899999999999991</v>
      </c>
      <c r="H91" s="766">
        <v>10.94</v>
      </c>
      <c r="I91" s="766" t="s">
        <v>350</v>
      </c>
    </row>
    <row r="92" spans="1:10" s="749" customFormat="1">
      <c r="A92" s="754" t="s">
        <v>351</v>
      </c>
      <c r="B92" s="766">
        <v>20.350000000000001</v>
      </c>
      <c r="C92" s="766">
        <v>7.25</v>
      </c>
      <c r="D92" s="766">
        <v>7.34</v>
      </c>
      <c r="E92" s="766"/>
      <c r="F92" s="766"/>
      <c r="G92" s="766"/>
      <c r="H92" s="766"/>
      <c r="I92" s="766"/>
      <c r="J92" s="755"/>
    </row>
    <row r="93" spans="1:10" s="749" customFormat="1">
      <c r="A93" s="754"/>
      <c r="B93" s="766"/>
      <c r="C93" s="766"/>
      <c r="D93" s="766"/>
      <c r="E93" s="766"/>
      <c r="F93" s="766"/>
      <c r="G93" s="766"/>
      <c r="H93" s="766"/>
      <c r="I93" s="766"/>
      <c r="J93" s="755"/>
    </row>
    <row r="94" spans="1:10" s="749" customFormat="1">
      <c r="A94" s="765" t="s">
        <v>370</v>
      </c>
      <c r="B94" s="764"/>
      <c r="C94" s="764"/>
      <c r="D94" s="764"/>
      <c r="E94" s="764"/>
      <c r="F94" s="764"/>
      <c r="G94" s="764"/>
      <c r="H94" s="764"/>
      <c r="I94" s="764"/>
      <c r="J94" s="755"/>
    </row>
    <row r="95" spans="1:10">
      <c r="A95" s="754" t="s">
        <v>347</v>
      </c>
      <c r="B95" s="766">
        <v>1.63</v>
      </c>
      <c r="C95" s="766">
        <v>5.41</v>
      </c>
      <c r="D95" s="766">
        <v>5.54</v>
      </c>
      <c r="E95" s="766">
        <v>5.72</v>
      </c>
      <c r="F95" s="766">
        <v>6.56</v>
      </c>
      <c r="G95" s="766">
        <v>8.41</v>
      </c>
      <c r="H95" s="766">
        <v>10.199999999999999</v>
      </c>
      <c r="I95" s="766">
        <v>10.91</v>
      </c>
    </row>
    <row r="96" spans="1:10">
      <c r="A96" s="754" t="s">
        <v>348</v>
      </c>
      <c r="B96" s="766">
        <v>5.95</v>
      </c>
      <c r="C96" s="766">
        <v>6.54</v>
      </c>
      <c r="D96" s="766">
        <v>7.11</v>
      </c>
      <c r="E96" s="766">
        <v>7.27</v>
      </c>
      <c r="F96" s="766">
        <v>7.55</v>
      </c>
      <c r="G96" s="766">
        <v>9.74</v>
      </c>
      <c r="H96" s="766">
        <v>11.49</v>
      </c>
      <c r="I96" s="766">
        <v>11.76</v>
      </c>
    </row>
    <row r="97" spans="1:10">
      <c r="A97" s="754" t="s">
        <v>349</v>
      </c>
      <c r="B97" s="766">
        <v>5.51</v>
      </c>
      <c r="C97" s="766">
        <v>7.02</v>
      </c>
      <c r="D97" s="766">
        <v>7.07</v>
      </c>
      <c r="E97" s="766">
        <v>7.07</v>
      </c>
      <c r="F97" s="766">
        <v>7.3</v>
      </c>
      <c r="G97" s="766">
        <v>9.2899999999999991</v>
      </c>
      <c r="H97" s="766">
        <v>10.94</v>
      </c>
      <c r="I97" s="766" t="s">
        <v>350</v>
      </c>
    </row>
    <row r="98" spans="1:10" s="749" customFormat="1">
      <c r="A98" s="754" t="s">
        <v>351</v>
      </c>
      <c r="B98" s="766">
        <v>23.27</v>
      </c>
      <c r="C98" s="766">
        <v>10.16</v>
      </c>
      <c r="D98" s="766">
        <v>7.6</v>
      </c>
      <c r="E98" s="766">
        <v>9.0500000000000007</v>
      </c>
      <c r="F98" s="766"/>
      <c r="G98" s="766"/>
      <c r="H98" s="766"/>
      <c r="I98" s="766"/>
      <c r="J98" s="755"/>
    </row>
    <row r="99" spans="1:10" s="749" customFormat="1">
      <c r="A99" s="754"/>
      <c r="B99" s="766"/>
      <c r="C99" s="766"/>
      <c r="D99" s="766"/>
      <c r="E99" s="766"/>
      <c r="F99" s="766"/>
      <c r="G99" s="766"/>
      <c r="H99" s="766"/>
      <c r="I99" s="766"/>
      <c r="J99" s="755"/>
    </row>
    <row r="100" spans="1:10" s="749" customFormat="1">
      <c r="A100" s="765" t="s">
        <v>371</v>
      </c>
      <c r="B100" s="764"/>
      <c r="C100" s="764"/>
      <c r="D100" s="764"/>
      <c r="E100" s="764"/>
      <c r="F100" s="764"/>
      <c r="G100" s="764"/>
      <c r="H100" s="764"/>
      <c r="I100" s="764"/>
      <c r="J100" s="755"/>
    </row>
    <row r="101" spans="1:10">
      <c r="A101" s="754" t="s">
        <v>347</v>
      </c>
      <c r="B101" s="766">
        <v>1.63</v>
      </c>
      <c r="C101" s="766">
        <v>5.41</v>
      </c>
      <c r="D101" s="766">
        <v>5.54</v>
      </c>
      <c r="E101" s="766">
        <v>5.72</v>
      </c>
      <c r="F101" s="766">
        <v>6.56</v>
      </c>
      <c r="G101" s="766">
        <v>8.41</v>
      </c>
      <c r="H101" s="766">
        <v>10.199999999999999</v>
      </c>
      <c r="I101" s="766">
        <v>10.91</v>
      </c>
    </row>
    <row r="102" spans="1:10">
      <c r="A102" s="754" t="s">
        <v>348</v>
      </c>
      <c r="B102" s="766">
        <v>5.95</v>
      </c>
      <c r="C102" s="766">
        <v>6.54</v>
      </c>
      <c r="D102" s="766">
        <v>7.11</v>
      </c>
      <c r="E102" s="766">
        <v>7.27</v>
      </c>
      <c r="F102" s="766">
        <v>7.55</v>
      </c>
      <c r="G102" s="766">
        <v>9.74</v>
      </c>
      <c r="H102" s="766">
        <v>11.49</v>
      </c>
      <c r="I102" s="766">
        <v>11.76</v>
      </c>
    </row>
    <row r="103" spans="1:10">
      <c r="A103" s="754" t="s">
        <v>349</v>
      </c>
      <c r="B103" s="766">
        <v>5.51</v>
      </c>
      <c r="C103" s="766">
        <v>7.02</v>
      </c>
      <c r="D103" s="766">
        <v>7.07</v>
      </c>
      <c r="E103" s="766">
        <v>7.07</v>
      </c>
      <c r="F103" s="766">
        <v>7.3</v>
      </c>
      <c r="G103" s="766">
        <v>9.2899999999999991</v>
      </c>
      <c r="H103" s="766">
        <v>10.94</v>
      </c>
      <c r="I103" s="766" t="s">
        <v>350</v>
      </c>
    </row>
    <row r="104" spans="1:10" s="749" customFormat="1">
      <c r="A104" s="754"/>
      <c r="B104" s="766"/>
      <c r="C104" s="766"/>
      <c r="D104" s="766"/>
      <c r="E104" s="766"/>
      <c r="F104" s="766"/>
      <c r="G104" s="766"/>
      <c r="H104" s="766"/>
      <c r="I104" s="766"/>
      <c r="J104" s="755"/>
    </row>
    <row r="105" spans="1:10" s="749" customFormat="1">
      <c r="A105" s="765" t="s">
        <v>372</v>
      </c>
      <c r="B105" s="764"/>
      <c r="C105" s="764"/>
      <c r="D105" s="764"/>
      <c r="E105" s="764"/>
      <c r="F105" s="764"/>
      <c r="G105" s="764"/>
      <c r="H105" s="764"/>
      <c r="I105" s="764"/>
      <c r="J105" s="755"/>
    </row>
    <row r="106" spans="1:10">
      <c r="A106" s="754" t="s">
        <v>347</v>
      </c>
      <c r="B106" s="766">
        <v>1.63</v>
      </c>
      <c r="C106" s="766">
        <v>5.41</v>
      </c>
      <c r="D106" s="766">
        <v>5.54</v>
      </c>
      <c r="E106" s="766">
        <v>5.72</v>
      </c>
      <c r="F106" s="766">
        <v>6.56</v>
      </c>
      <c r="G106" s="766">
        <v>8.41</v>
      </c>
      <c r="H106" s="766">
        <v>10.199999999999999</v>
      </c>
      <c r="I106" s="766">
        <v>10.91</v>
      </c>
    </row>
    <row r="107" spans="1:10">
      <c r="A107" s="754" t="s">
        <v>348</v>
      </c>
      <c r="B107" s="766">
        <v>5.95</v>
      </c>
      <c r="C107" s="766">
        <v>6.54</v>
      </c>
      <c r="D107" s="766">
        <v>7.11</v>
      </c>
      <c r="E107" s="766">
        <v>7.27</v>
      </c>
      <c r="F107" s="766">
        <v>7.55</v>
      </c>
      <c r="G107" s="766">
        <v>9.74</v>
      </c>
      <c r="H107" s="766">
        <v>11.49</v>
      </c>
      <c r="I107" s="766">
        <v>11.76</v>
      </c>
    </row>
    <row r="108" spans="1:10">
      <c r="A108" s="754" t="s">
        <v>349</v>
      </c>
      <c r="B108" s="766">
        <v>5.51</v>
      </c>
      <c r="C108" s="766">
        <v>7.02</v>
      </c>
      <c r="D108" s="766">
        <v>7.07</v>
      </c>
      <c r="E108" s="766">
        <v>7.07</v>
      </c>
      <c r="F108" s="766">
        <v>7.3</v>
      </c>
      <c r="G108" s="766">
        <v>9.2899999999999991</v>
      </c>
      <c r="H108" s="766">
        <v>10.94</v>
      </c>
      <c r="I108" s="766" t="s">
        <v>350</v>
      </c>
    </row>
    <row r="109" spans="1:10" s="749" customFormat="1">
      <c r="A109" s="754" t="s">
        <v>351</v>
      </c>
      <c r="B109" s="766">
        <v>16.61</v>
      </c>
      <c r="C109" s="766">
        <v>17.27</v>
      </c>
      <c r="D109" s="766">
        <v>20.87</v>
      </c>
      <c r="E109" s="766">
        <v>19.649999999999999</v>
      </c>
      <c r="F109" s="766"/>
      <c r="G109" s="766"/>
      <c r="H109" s="766"/>
      <c r="I109" s="766"/>
      <c r="J109" s="755"/>
    </row>
    <row r="110" spans="1:10" s="749" customFormat="1">
      <c r="A110" s="754"/>
      <c r="B110" s="766"/>
      <c r="C110" s="766"/>
      <c r="D110" s="766"/>
      <c r="E110" s="766"/>
      <c r="F110" s="766"/>
      <c r="G110" s="766"/>
      <c r="H110" s="766"/>
      <c r="I110" s="766"/>
      <c r="J110" s="755"/>
    </row>
    <row r="111" spans="1:10" s="749" customFormat="1">
      <c r="A111" s="765" t="s">
        <v>373</v>
      </c>
      <c r="B111" s="764"/>
      <c r="C111" s="764"/>
      <c r="D111" s="764"/>
      <c r="E111" s="764"/>
      <c r="F111" s="764"/>
      <c r="G111" s="764"/>
      <c r="H111" s="764"/>
      <c r="I111" s="764"/>
      <c r="J111" s="755"/>
    </row>
    <row r="112" spans="1:10" s="772" customFormat="1">
      <c r="A112" s="770" t="s">
        <v>374</v>
      </c>
      <c r="B112" s="771">
        <v>5.89</v>
      </c>
      <c r="C112" s="771">
        <v>12.85</v>
      </c>
      <c r="D112" s="771">
        <v>18.05</v>
      </c>
      <c r="E112" s="771">
        <v>17.07</v>
      </c>
      <c r="F112" s="771">
        <v>17.32</v>
      </c>
      <c r="G112" s="771">
        <v>17.96</v>
      </c>
      <c r="H112" s="771" t="s">
        <v>350</v>
      </c>
      <c r="I112" s="771" t="s">
        <v>350</v>
      </c>
    </row>
    <row r="113" spans="1:10" s="772" customFormat="1">
      <c r="A113" s="770" t="s">
        <v>375</v>
      </c>
      <c r="B113" s="771">
        <v>5.71</v>
      </c>
      <c r="C113" s="766">
        <v>11.98</v>
      </c>
      <c r="D113" s="766" t="s">
        <v>350</v>
      </c>
      <c r="E113" s="766" t="s">
        <v>350</v>
      </c>
      <c r="F113" s="766" t="s">
        <v>350</v>
      </c>
      <c r="G113" s="766" t="s">
        <v>350</v>
      </c>
      <c r="H113" s="766" t="s">
        <v>350</v>
      </c>
      <c r="I113" s="766" t="s">
        <v>350</v>
      </c>
    </row>
    <row r="114" spans="1:10">
      <c r="A114" s="754" t="s">
        <v>347</v>
      </c>
      <c r="B114" s="766">
        <v>1.63</v>
      </c>
      <c r="C114" s="766">
        <v>5.41</v>
      </c>
      <c r="D114" s="766">
        <v>5.54</v>
      </c>
      <c r="E114" s="766">
        <v>5.72</v>
      </c>
      <c r="F114" s="766">
        <v>6.56</v>
      </c>
      <c r="G114" s="766">
        <v>8.41</v>
      </c>
      <c r="H114" s="766">
        <v>10.199999999999999</v>
      </c>
      <c r="I114" s="766">
        <v>10.91</v>
      </c>
    </row>
    <row r="115" spans="1:10">
      <c r="A115" s="754" t="s">
        <v>348</v>
      </c>
      <c r="B115" s="766">
        <v>5.95</v>
      </c>
      <c r="C115" s="766">
        <v>6.54</v>
      </c>
      <c r="D115" s="766">
        <v>7.11</v>
      </c>
      <c r="E115" s="766">
        <v>7.27</v>
      </c>
      <c r="F115" s="766">
        <v>7.55</v>
      </c>
      <c r="G115" s="766">
        <v>9.74</v>
      </c>
      <c r="H115" s="766">
        <v>11.49</v>
      </c>
      <c r="I115" s="766">
        <v>11.76</v>
      </c>
    </row>
    <row r="116" spans="1:10">
      <c r="A116" s="754" t="s">
        <v>349</v>
      </c>
      <c r="B116" s="766">
        <v>5.51</v>
      </c>
      <c r="C116" s="766">
        <v>7.02</v>
      </c>
      <c r="D116" s="766">
        <v>7.07</v>
      </c>
      <c r="E116" s="766">
        <v>7.07</v>
      </c>
      <c r="F116" s="766">
        <v>7.3</v>
      </c>
      <c r="G116" s="766">
        <v>9.2899999999999991</v>
      </c>
      <c r="H116" s="766">
        <v>10.94</v>
      </c>
      <c r="I116" s="766" t="s">
        <v>350</v>
      </c>
    </row>
    <row r="117" spans="1:10" s="749" customFormat="1">
      <c r="A117" s="754" t="s">
        <v>351</v>
      </c>
      <c r="B117" s="766">
        <v>5.04</v>
      </c>
      <c r="C117" s="766">
        <v>11.61</v>
      </c>
      <c r="D117" s="766">
        <v>16.489999999999998</v>
      </c>
      <c r="E117" s="766">
        <v>15.51</v>
      </c>
      <c r="F117" s="766">
        <v>15.42</v>
      </c>
      <c r="G117" s="766"/>
      <c r="H117" s="766"/>
      <c r="I117" s="766"/>
      <c r="J117" s="755"/>
    </row>
    <row r="118" spans="1:10" s="749" customFormat="1">
      <c r="A118" s="754"/>
      <c r="B118" s="766"/>
      <c r="C118" s="766"/>
      <c r="D118" s="766"/>
      <c r="E118" s="766"/>
      <c r="F118" s="766"/>
      <c r="G118" s="766"/>
      <c r="H118" s="766"/>
      <c r="I118" s="766"/>
      <c r="J118" s="755"/>
    </row>
    <row r="119" spans="1:10" s="749" customFormat="1">
      <c r="A119" s="765" t="s">
        <v>376</v>
      </c>
      <c r="B119" s="764"/>
      <c r="C119" s="764"/>
      <c r="D119" s="764"/>
      <c r="E119" s="764"/>
      <c r="F119" s="764"/>
      <c r="G119" s="764"/>
      <c r="H119" s="764"/>
      <c r="I119" s="764"/>
      <c r="J119" s="755"/>
    </row>
    <row r="120" spans="1:10" s="772" customFormat="1">
      <c r="A120" s="770" t="s">
        <v>377</v>
      </c>
      <c r="B120" s="771">
        <v>8.8000000000000007</v>
      </c>
      <c r="C120" s="771">
        <v>11.7</v>
      </c>
      <c r="D120" s="771">
        <v>13.47</v>
      </c>
      <c r="E120" s="771">
        <v>14.79</v>
      </c>
      <c r="F120" s="771">
        <v>14.57</v>
      </c>
      <c r="G120" s="766">
        <v>15.48</v>
      </c>
      <c r="H120" s="771" t="s">
        <v>350</v>
      </c>
      <c r="I120" s="771" t="s">
        <v>350</v>
      </c>
    </row>
    <row r="121" spans="1:10" s="772" customFormat="1">
      <c r="A121" s="770" t="s">
        <v>378</v>
      </c>
      <c r="B121" s="771">
        <v>8.6199999999999992</v>
      </c>
      <c r="C121" s="766">
        <v>11.32</v>
      </c>
      <c r="D121" s="766" t="s">
        <v>350</v>
      </c>
      <c r="E121" s="766" t="s">
        <v>350</v>
      </c>
      <c r="F121" s="766" t="s">
        <v>350</v>
      </c>
      <c r="G121" s="766" t="s">
        <v>350</v>
      </c>
      <c r="H121" s="766" t="s">
        <v>350</v>
      </c>
      <c r="I121" s="766" t="s">
        <v>350</v>
      </c>
    </row>
    <row r="122" spans="1:10">
      <c r="A122" s="754" t="s">
        <v>347</v>
      </c>
      <c r="B122" s="766">
        <v>1.63</v>
      </c>
      <c r="C122" s="766">
        <v>5.41</v>
      </c>
      <c r="D122" s="766">
        <v>5.54</v>
      </c>
      <c r="E122" s="766">
        <v>5.72</v>
      </c>
      <c r="F122" s="766">
        <v>6.56</v>
      </c>
      <c r="G122" s="766">
        <v>8.41</v>
      </c>
      <c r="H122" s="766">
        <v>10.199999999999999</v>
      </c>
      <c r="I122" s="766">
        <v>10.91</v>
      </c>
    </row>
    <row r="123" spans="1:10">
      <c r="A123" s="754" t="s">
        <v>348</v>
      </c>
      <c r="B123" s="766">
        <v>5.95</v>
      </c>
      <c r="C123" s="766">
        <v>6.54</v>
      </c>
      <c r="D123" s="766">
        <v>7.11</v>
      </c>
      <c r="E123" s="766">
        <v>7.27</v>
      </c>
      <c r="F123" s="766">
        <v>7.55</v>
      </c>
      <c r="G123" s="766">
        <v>9.74</v>
      </c>
      <c r="H123" s="766">
        <v>11.49</v>
      </c>
      <c r="I123" s="766">
        <v>11.76</v>
      </c>
    </row>
    <row r="124" spans="1:10">
      <c r="A124" s="754" t="s">
        <v>349</v>
      </c>
      <c r="B124" s="766">
        <v>5.51</v>
      </c>
      <c r="C124" s="766">
        <v>7.02</v>
      </c>
      <c r="D124" s="766">
        <v>7.07</v>
      </c>
      <c r="E124" s="766">
        <v>7.07</v>
      </c>
      <c r="F124" s="766">
        <v>7.3</v>
      </c>
      <c r="G124" s="766">
        <v>9.2899999999999991</v>
      </c>
      <c r="H124" s="766">
        <v>10.94</v>
      </c>
      <c r="I124" s="766" t="s">
        <v>350</v>
      </c>
    </row>
    <row r="125" spans="1:10" s="749" customFormat="1">
      <c r="A125" s="754" t="s">
        <v>351</v>
      </c>
      <c r="B125" s="766">
        <v>8.14</v>
      </c>
      <c r="C125" s="766">
        <v>10.83</v>
      </c>
      <c r="D125" s="766">
        <v>12.1</v>
      </c>
      <c r="E125" s="766">
        <v>13.32</v>
      </c>
      <c r="F125" s="766">
        <v>13.35</v>
      </c>
      <c r="G125" s="766">
        <v>14.79</v>
      </c>
      <c r="H125" s="766"/>
      <c r="I125" s="766"/>
      <c r="J125" s="755"/>
    </row>
    <row r="126" spans="1:10" s="749" customFormat="1">
      <c r="A126" s="754"/>
      <c r="B126" s="766"/>
      <c r="C126" s="766"/>
      <c r="D126" s="766"/>
      <c r="E126" s="766"/>
      <c r="F126" s="766"/>
      <c r="G126" s="766"/>
      <c r="H126" s="766"/>
      <c r="I126" s="766"/>
      <c r="J126" s="755"/>
    </row>
    <row r="127" spans="1:10" s="749" customFormat="1">
      <c r="A127" s="765" t="s">
        <v>379</v>
      </c>
      <c r="B127" s="764"/>
      <c r="C127" s="764"/>
      <c r="D127" s="764"/>
      <c r="E127" s="764"/>
      <c r="F127" s="764"/>
      <c r="G127" s="764"/>
      <c r="H127" s="764"/>
      <c r="I127" s="764"/>
      <c r="J127" s="755"/>
    </row>
    <row r="128" spans="1:10">
      <c r="A128" s="754" t="s">
        <v>347</v>
      </c>
      <c r="B128" s="766">
        <v>1.63</v>
      </c>
      <c r="C128" s="766">
        <v>5.41</v>
      </c>
      <c r="D128" s="766">
        <v>5.54</v>
      </c>
      <c r="E128" s="766">
        <v>5.72</v>
      </c>
      <c r="F128" s="766">
        <v>6.56</v>
      </c>
      <c r="G128" s="766">
        <v>8.41</v>
      </c>
      <c r="H128" s="766">
        <v>10.199999999999999</v>
      </c>
      <c r="I128" s="766">
        <v>10.91</v>
      </c>
    </row>
    <row r="129" spans="1:10">
      <c r="A129" s="754" t="s">
        <v>348</v>
      </c>
      <c r="B129" s="766">
        <v>5.95</v>
      </c>
      <c r="C129" s="766">
        <v>6.54</v>
      </c>
      <c r="D129" s="766">
        <v>7.11</v>
      </c>
      <c r="E129" s="766">
        <v>7.27</v>
      </c>
      <c r="F129" s="766">
        <v>7.55</v>
      </c>
      <c r="G129" s="766">
        <v>9.74</v>
      </c>
      <c r="H129" s="766">
        <v>11.49</v>
      </c>
      <c r="I129" s="766">
        <v>11.76</v>
      </c>
    </row>
    <row r="130" spans="1:10">
      <c r="A130" s="754" t="s">
        <v>349</v>
      </c>
      <c r="B130" s="766">
        <v>5.51</v>
      </c>
      <c r="C130" s="766">
        <v>7.02</v>
      </c>
      <c r="D130" s="766">
        <v>7.07</v>
      </c>
      <c r="E130" s="766">
        <v>7.07</v>
      </c>
      <c r="F130" s="766">
        <v>7.3</v>
      </c>
      <c r="G130" s="766">
        <v>9.2899999999999991</v>
      </c>
      <c r="H130" s="766">
        <v>10.94</v>
      </c>
      <c r="I130" s="766" t="s">
        <v>350</v>
      </c>
    </row>
    <row r="131" spans="1:10" s="749" customFormat="1">
      <c r="A131" s="754"/>
      <c r="B131" s="766"/>
      <c r="C131" s="766"/>
      <c r="D131" s="766"/>
      <c r="E131" s="766"/>
      <c r="F131" s="766"/>
      <c r="G131" s="766"/>
      <c r="H131" s="766"/>
      <c r="I131" s="766"/>
      <c r="J131" s="755"/>
    </row>
  </sheetData>
  <sheetProtection password="DF8A" sheet="1" objects="1" scenarios="1"/>
  <mergeCells count="2">
    <mergeCell ref="A1:J1"/>
    <mergeCell ref="A2:J2"/>
  </mergeCells>
  <phoneticPr fontId="0" type="noConversion"/>
  <pageMargins left="0.75" right="0.75" top="1" bottom="1" header="0.5" footer="0.5"/>
  <pageSetup paperSize="9" scale="43" orientation="portrait" horizontalDpi="300" verticalDpi="300" r:id="rId1"/>
  <headerFooter alignWithMargins="0">
    <oddHeader>&amp;CASSOCIATION OF COLLECTIVE INVESTMENTS
QUARTERLY REPORT</oddHeader>
    <oddFooter xml:space="preserve">&amp;Rpage 11a 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1"/>
  <sheetViews>
    <sheetView workbookViewId="0" xr3:uid="{33642244-9AC9-5136-AF77-195C889548CE}">
      <selection activeCell="A4" sqref="A4"/>
    </sheetView>
  </sheetViews>
  <sheetFormatPr defaultRowHeight="12.75"/>
  <cols>
    <col min="1" max="1" width="40.7109375" style="769" customWidth="1"/>
    <col min="2" max="9" width="12" style="769" customWidth="1"/>
    <col min="10" max="11" width="9.140625" style="755"/>
    <col min="12" max="16384" width="9.140625" style="749"/>
  </cols>
  <sheetData>
    <row r="1" spans="1:9">
      <c r="A1" s="756" t="s">
        <v>342</v>
      </c>
      <c r="B1" s="757"/>
      <c r="C1" s="757"/>
      <c r="D1" s="758" t="s">
        <v>343</v>
      </c>
      <c r="E1" s="758"/>
      <c r="F1" s="757"/>
      <c r="G1" s="757"/>
      <c r="H1" s="759"/>
      <c r="I1" s="760"/>
    </row>
    <row r="2" spans="1:9">
      <c r="A2" s="1067" t="s">
        <v>380</v>
      </c>
      <c r="B2" s="761">
        <v>1</v>
      </c>
      <c r="C2" s="761">
        <v>3</v>
      </c>
      <c r="D2" s="761">
        <v>5</v>
      </c>
      <c r="E2" s="761">
        <v>7</v>
      </c>
      <c r="F2" s="761">
        <v>10</v>
      </c>
      <c r="G2" s="761">
        <v>15</v>
      </c>
      <c r="H2" s="761">
        <v>20</v>
      </c>
      <c r="I2" s="762">
        <v>25</v>
      </c>
    </row>
    <row r="3" spans="1:9">
      <c r="A3" s="765"/>
      <c r="B3" s="764"/>
      <c r="C3" s="764"/>
      <c r="D3" s="764"/>
      <c r="E3" s="764"/>
      <c r="F3" s="764"/>
      <c r="G3" s="764"/>
      <c r="H3" s="764"/>
      <c r="I3" s="764"/>
    </row>
    <row r="4" spans="1:9">
      <c r="A4" s="765" t="s">
        <v>381</v>
      </c>
      <c r="B4" s="764"/>
      <c r="C4" s="764"/>
      <c r="D4" s="764"/>
      <c r="E4" s="764"/>
      <c r="F4" s="764"/>
      <c r="G4" s="764"/>
      <c r="H4" s="764"/>
      <c r="I4" s="764"/>
    </row>
    <row r="5" spans="1:9" s="772" customFormat="1">
      <c r="A5" s="770"/>
      <c r="B5" s="771">
        <v>9.83</v>
      </c>
      <c r="C5" s="771">
        <v>11.18</v>
      </c>
      <c r="D5" s="771">
        <v>11.34</v>
      </c>
      <c r="E5" s="771">
        <v>13.08</v>
      </c>
      <c r="F5" s="771">
        <v>13.72</v>
      </c>
      <c r="G5" s="771">
        <v>14.69</v>
      </c>
      <c r="H5" s="771">
        <v>14.89</v>
      </c>
      <c r="I5" s="771">
        <v>14.44</v>
      </c>
    </row>
    <row r="6" spans="1:9">
      <c r="A6" s="754" t="s">
        <v>347</v>
      </c>
      <c r="B6" s="766">
        <v>1.63</v>
      </c>
      <c r="C6" s="766">
        <v>5.41</v>
      </c>
      <c r="D6" s="766">
        <v>5.54</v>
      </c>
      <c r="E6" s="766">
        <v>5.72</v>
      </c>
      <c r="F6" s="766">
        <v>6.56</v>
      </c>
      <c r="G6" s="766">
        <v>8.41</v>
      </c>
      <c r="H6" s="766">
        <v>10.199999999999999</v>
      </c>
      <c r="I6" s="766">
        <v>10.91</v>
      </c>
    </row>
    <row r="7" spans="1:9">
      <c r="A7" s="754" t="s">
        <v>348</v>
      </c>
      <c r="B7" s="766">
        <v>5.95</v>
      </c>
      <c r="C7" s="766">
        <v>6.54</v>
      </c>
      <c r="D7" s="766">
        <v>7.11</v>
      </c>
      <c r="E7" s="766">
        <v>7.27</v>
      </c>
      <c r="F7" s="766">
        <v>7.55</v>
      </c>
      <c r="G7" s="766">
        <v>9.74</v>
      </c>
      <c r="H7" s="766">
        <v>11.49</v>
      </c>
      <c r="I7" s="766">
        <v>11.76</v>
      </c>
    </row>
    <row r="8" spans="1:9">
      <c r="A8" s="754" t="s">
        <v>349</v>
      </c>
      <c r="B8" s="766">
        <v>5.51</v>
      </c>
      <c r="C8" s="766">
        <v>7.02</v>
      </c>
      <c r="D8" s="766">
        <v>7.07</v>
      </c>
      <c r="E8" s="766">
        <v>7.07</v>
      </c>
      <c r="F8" s="766">
        <v>7.3</v>
      </c>
      <c r="G8" s="766">
        <v>9.2899999999999991</v>
      </c>
      <c r="H8" s="766">
        <v>10.94</v>
      </c>
      <c r="I8" s="766" t="s">
        <v>350</v>
      </c>
    </row>
    <row r="9" spans="1:9">
      <c r="A9" s="754" t="s">
        <v>351</v>
      </c>
      <c r="B9" s="766">
        <v>9.1999999999999993</v>
      </c>
      <c r="C9" s="766">
        <v>10.62</v>
      </c>
      <c r="D9" s="766">
        <v>10.82</v>
      </c>
      <c r="E9" s="766">
        <v>12.56</v>
      </c>
      <c r="F9" s="766"/>
      <c r="G9" s="766"/>
      <c r="H9" s="766"/>
      <c r="I9" s="766"/>
    </row>
    <row r="10" spans="1:9" ht="13.5" thickBot="1">
      <c r="A10" s="1358"/>
      <c r="B10" s="764"/>
      <c r="C10" s="764"/>
      <c r="D10" s="764"/>
      <c r="E10" s="764"/>
      <c r="F10" s="764"/>
      <c r="G10" s="764"/>
      <c r="H10" s="764"/>
      <c r="I10" s="764"/>
    </row>
    <row r="11" spans="1:9" ht="13.5" thickBot="1">
      <c r="A11" s="763" t="s">
        <v>382</v>
      </c>
      <c r="B11" s="764"/>
      <c r="C11" s="764"/>
      <c r="D11" s="764"/>
      <c r="E11" s="764"/>
      <c r="F11" s="764"/>
      <c r="G11" s="764"/>
      <c r="H11" s="764"/>
      <c r="I11" s="764"/>
    </row>
    <row r="12" spans="1:9">
      <c r="A12" s="765" t="s">
        <v>383</v>
      </c>
      <c r="B12" s="764"/>
      <c r="C12" s="764"/>
      <c r="D12" s="764"/>
      <c r="E12" s="764"/>
      <c r="F12" s="764"/>
      <c r="G12" s="764"/>
      <c r="H12" s="764"/>
      <c r="I12" s="764"/>
    </row>
    <row r="13" spans="1:9">
      <c r="A13" s="754" t="s">
        <v>347</v>
      </c>
      <c r="B13" s="766">
        <v>1.63</v>
      </c>
      <c r="C13" s="766">
        <v>5.41</v>
      </c>
      <c r="D13" s="766">
        <v>5.54</v>
      </c>
      <c r="E13" s="766">
        <v>5.72</v>
      </c>
      <c r="F13" s="766">
        <v>6.56</v>
      </c>
      <c r="G13" s="766">
        <v>8.41</v>
      </c>
      <c r="H13" s="766">
        <v>10.199999999999999</v>
      </c>
      <c r="I13" s="766">
        <v>10.91</v>
      </c>
    </row>
    <row r="14" spans="1:9">
      <c r="A14" s="754" t="s">
        <v>348</v>
      </c>
      <c r="B14" s="766">
        <v>5.95</v>
      </c>
      <c r="C14" s="766">
        <v>6.54</v>
      </c>
      <c r="D14" s="766">
        <v>7.11</v>
      </c>
      <c r="E14" s="766">
        <v>7.27</v>
      </c>
      <c r="F14" s="766">
        <v>7.55</v>
      </c>
      <c r="G14" s="766">
        <v>9.74</v>
      </c>
      <c r="H14" s="766">
        <v>11.49</v>
      </c>
      <c r="I14" s="766">
        <v>11.76</v>
      </c>
    </row>
    <row r="15" spans="1:9">
      <c r="A15" s="754" t="s">
        <v>349</v>
      </c>
      <c r="B15" s="766">
        <v>5.51</v>
      </c>
      <c r="C15" s="766">
        <v>7.02</v>
      </c>
      <c r="D15" s="766">
        <v>7.07</v>
      </c>
      <c r="E15" s="766">
        <v>7.07</v>
      </c>
      <c r="F15" s="766">
        <v>7.3</v>
      </c>
      <c r="G15" s="766">
        <v>9.2899999999999991</v>
      </c>
      <c r="H15" s="766">
        <v>10.94</v>
      </c>
      <c r="I15" s="766" t="s">
        <v>350</v>
      </c>
    </row>
    <row r="16" spans="1:9">
      <c r="A16" s="1358"/>
      <c r="B16" s="764"/>
      <c r="C16" s="764"/>
      <c r="D16" s="764"/>
      <c r="E16" s="764"/>
      <c r="F16" s="764"/>
      <c r="G16" s="764"/>
      <c r="H16" s="764"/>
      <c r="I16" s="764"/>
    </row>
    <row r="17" spans="1:9">
      <c r="A17" s="765" t="s">
        <v>384</v>
      </c>
      <c r="B17" s="764"/>
      <c r="C17" s="764"/>
      <c r="D17" s="764"/>
      <c r="E17" s="764"/>
      <c r="F17" s="764"/>
      <c r="G17" s="764"/>
      <c r="H17" s="764"/>
      <c r="I17" s="764"/>
    </row>
    <row r="18" spans="1:9">
      <c r="A18" s="754" t="s">
        <v>347</v>
      </c>
      <c r="B18" s="766">
        <v>1.63</v>
      </c>
      <c r="C18" s="766">
        <v>5.41</v>
      </c>
      <c r="D18" s="766">
        <v>5.54</v>
      </c>
      <c r="E18" s="766">
        <v>5.72</v>
      </c>
      <c r="F18" s="766">
        <v>6.56</v>
      </c>
      <c r="G18" s="766">
        <v>8.41</v>
      </c>
      <c r="H18" s="766">
        <v>10.199999999999999</v>
      </c>
      <c r="I18" s="766">
        <v>10.91</v>
      </c>
    </row>
    <row r="19" spans="1:9">
      <c r="A19" s="754" t="s">
        <v>348</v>
      </c>
      <c r="B19" s="766">
        <v>5.95</v>
      </c>
      <c r="C19" s="766">
        <v>6.54</v>
      </c>
      <c r="D19" s="766">
        <v>7.11</v>
      </c>
      <c r="E19" s="766">
        <v>7.27</v>
      </c>
      <c r="F19" s="766">
        <v>7.55</v>
      </c>
      <c r="G19" s="766">
        <v>9.74</v>
      </c>
      <c r="H19" s="766">
        <v>11.49</v>
      </c>
      <c r="I19" s="766">
        <v>11.76</v>
      </c>
    </row>
    <row r="20" spans="1:9">
      <c r="A20" s="754" t="s">
        <v>349</v>
      </c>
      <c r="B20" s="766">
        <v>5.51</v>
      </c>
      <c r="C20" s="766">
        <v>7.02</v>
      </c>
      <c r="D20" s="766">
        <v>7.07</v>
      </c>
      <c r="E20" s="766">
        <v>7.07</v>
      </c>
      <c r="F20" s="766">
        <v>7.3</v>
      </c>
      <c r="G20" s="766">
        <v>9.2899999999999991</v>
      </c>
      <c r="H20" s="766">
        <v>10.94</v>
      </c>
      <c r="I20" s="766" t="s">
        <v>350</v>
      </c>
    </row>
    <row r="21" spans="1:9">
      <c r="A21" s="754" t="s">
        <v>351</v>
      </c>
      <c r="B21" s="766">
        <v>4.63</v>
      </c>
      <c r="C21" s="766">
        <v>-13.99</v>
      </c>
      <c r="D21" s="766">
        <v>-16.100000000000001</v>
      </c>
      <c r="E21" s="766"/>
      <c r="F21" s="766"/>
      <c r="G21" s="766"/>
      <c r="H21" s="766"/>
      <c r="I21" s="766"/>
    </row>
    <row r="22" spans="1:9">
      <c r="A22" s="754"/>
      <c r="B22" s="766"/>
      <c r="C22" s="766"/>
      <c r="D22" s="766"/>
      <c r="E22" s="766"/>
      <c r="F22" s="766"/>
      <c r="G22" s="766"/>
      <c r="H22" s="766"/>
      <c r="I22" s="766"/>
    </row>
    <row r="23" spans="1:9">
      <c r="A23" s="765" t="s">
        <v>385</v>
      </c>
      <c r="B23" s="764"/>
      <c r="C23" s="764"/>
      <c r="D23" s="764"/>
      <c r="E23" s="764"/>
      <c r="F23" s="764"/>
      <c r="G23" s="764"/>
      <c r="H23" s="764"/>
      <c r="I23" s="764"/>
    </row>
    <row r="24" spans="1:9">
      <c r="A24" s="754" t="s">
        <v>347</v>
      </c>
      <c r="B24" s="766">
        <v>1.63</v>
      </c>
      <c r="C24" s="766">
        <v>5.41</v>
      </c>
      <c r="D24" s="766">
        <v>5.54</v>
      </c>
      <c r="E24" s="766">
        <v>5.72</v>
      </c>
      <c r="F24" s="766">
        <v>6.56</v>
      </c>
      <c r="G24" s="766">
        <v>8.41</v>
      </c>
      <c r="H24" s="766">
        <v>10.199999999999999</v>
      </c>
      <c r="I24" s="766">
        <v>10.91</v>
      </c>
    </row>
    <row r="25" spans="1:9">
      <c r="A25" s="754" t="s">
        <v>348</v>
      </c>
      <c r="B25" s="766">
        <v>5.95</v>
      </c>
      <c r="C25" s="766">
        <v>6.54</v>
      </c>
      <c r="D25" s="766">
        <v>7.11</v>
      </c>
      <c r="E25" s="766">
        <v>7.27</v>
      </c>
      <c r="F25" s="766">
        <v>7.55</v>
      </c>
      <c r="G25" s="766">
        <v>9.74</v>
      </c>
      <c r="H25" s="766">
        <v>11.49</v>
      </c>
      <c r="I25" s="766">
        <v>11.76</v>
      </c>
    </row>
    <row r="26" spans="1:9">
      <c r="A26" s="754" t="s">
        <v>349</v>
      </c>
      <c r="B26" s="766">
        <v>5.51</v>
      </c>
      <c r="C26" s="766">
        <v>7.02</v>
      </c>
      <c r="D26" s="766">
        <v>7.07</v>
      </c>
      <c r="E26" s="766">
        <v>7.07</v>
      </c>
      <c r="F26" s="766">
        <v>7.3</v>
      </c>
      <c r="G26" s="766">
        <v>9.2899999999999991</v>
      </c>
      <c r="H26" s="766">
        <v>10.94</v>
      </c>
      <c r="I26" s="766" t="s">
        <v>350</v>
      </c>
    </row>
    <row r="27" spans="1:9">
      <c r="A27" s="754" t="s">
        <v>351</v>
      </c>
      <c r="B27" s="766">
        <v>12.15</v>
      </c>
      <c r="C27" s="766">
        <v>7.6</v>
      </c>
      <c r="D27" s="766">
        <v>8.26</v>
      </c>
      <c r="E27" s="766">
        <v>5.91</v>
      </c>
      <c r="F27" s="766"/>
      <c r="G27" s="766"/>
      <c r="H27" s="766"/>
      <c r="I27" s="766"/>
    </row>
    <row r="28" spans="1:9" ht="13.5" thickBot="1">
      <c r="A28" s="754"/>
      <c r="B28" s="766"/>
      <c r="C28" s="766"/>
      <c r="D28" s="766"/>
      <c r="E28" s="766"/>
      <c r="F28" s="766"/>
      <c r="G28" s="766"/>
      <c r="H28" s="766"/>
      <c r="I28" s="766"/>
    </row>
    <row r="29" spans="1:9" ht="13.5" thickBot="1">
      <c r="A29" s="763" t="s">
        <v>386</v>
      </c>
      <c r="B29" s="764"/>
      <c r="C29" s="764"/>
      <c r="D29" s="764"/>
      <c r="E29" s="764"/>
      <c r="F29" s="764"/>
      <c r="G29" s="764"/>
      <c r="H29" s="764"/>
      <c r="I29" s="764"/>
    </row>
    <row r="30" spans="1:9">
      <c r="A30" s="765" t="s">
        <v>387</v>
      </c>
      <c r="B30" s="764"/>
      <c r="C30" s="764"/>
      <c r="D30" s="764"/>
      <c r="E30" s="764"/>
      <c r="F30" s="764"/>
      <c r="G30" s="764"/>
      <c r="H30" s="764"/>
      <c r="I30" s="764"/>
    </row>
    <row r="31" spans="1:9" s="772" customFormat="1">
      <c r="A31" s="770" t="s">
        <v>388</v>
      </c>
      <c r="B31" s="1154">
        <v>3.03</v>
      </c>
      <c r="C31" s="1154">
        <v>-7.11</v>
      </c>
      <c r="D31" s="771">
        <v>-0.74</v>
      </c>
      <c r="E31" s="771">
        <v>8.3000000000000007</v>
      </c>
      <c r="F31" s="771">
        <v>13.5</v>
      </c>
      <c r="G31" s="771" t="s">
        <v>350</v>
      </c>
      <c r="H31" s="771" t="s">
        <v>350</v>
      </c>
      <c r="I31" s="771" t="s">
        <v>350</v>
      </c>
    </row>
    <row r="32" spans="1:9">
      <c r="A32" s="754" t="s">
        <v>347</v>
      </c>
      <c r="B32" s="766">
        <v>1.63</v>
      </c>
      <c r="C32" s="766">
        <v>5.41</v>
      </c>
      <c r="D32" s="766">
        <v>5.54</v>
      </c>
      <c r="E32" s="766">
        <v>5.72</v>
      </c>
      <c r="F32" s="766">
        <v>6.56</v>
      </c>
      <c r="G32" s="766">
        <v>8.41</v>
      </c>
      <c r="H32" s="766">
        <v>10.199999999999999</v>
      </c>
      <c r="I32" s="766">
        <v>10.91</v>
      </c>
    </row>
    <row r="33" spans="1:9">
      <c r="A33" s="754" t="s">
        <v>348</v>
      </c>
      <c r="B33" s="766">
        <v>5.95</v>
      </c>
      <c r="C33" s="766">
        <v>6.54</v>
      </c>
      <c r="D33" s="766">
        <v>7.11</v>
      </c>
      <c r="E33" s="766">
        <v>7.27</v>
      </c>
      <c r="F33" s="766">
        <v>7.55</v>
      </c>
      <c r="G33" s="766">
        <v>9.74</v>
      </c>
      <c r="H33" s="766">
        <v>11.49</v>
      </c>
      <c r="I33" s="766">
        <v>11.76</v>
      </c>
    </row>
    <row r="34" spans="1:9">
      <c r="A34" s="754" t="s">
        <v>349</v>
      </c>
      <c r="B34" s="766">
        <v>5.51</v>
      </c>
      <c r="C34" s="766">
        <v>7.02</v>
      </c>
      <c r="D34" s="766">
        <v>7.07</v>
      </c>
      <c r="E34" s="766">
        <v>7.07</v>
      </c>
      <c r="F34" s="766">
        <v>7.3</v>
      </c>
      <c r="G34" s="766">
        <v>9.2899999999999991</v>
      </c>
      <c r="H34" s="766">
        <v>10.94</v>
      </c>
      <c r="I34" s="766" t="s">
        <v>350</v>
      </c>
    </row>
    <row r="35" spans="1:9">
      <c r="A35" s="754" t="s">
        <v>351</v>
      </c>
      <c r="B35" s="766">
        <v>1.43</v>
      </c>
      <c r="C35" s="766">
        <v>-7.14</v>
      </c>
      <c r="D35" s="766">
        <v>3.12</v>
      </c>
      <c r="E35" s="766">
        <v>7.76</v>
      </c>
      <c r="F35" s="766"/>
      <c r="G35" s="766"/>
      <c r="H35" s="766"/>
      <c r="I35" s="766"/>
    </row>
    <row r="36" spans="1:9">
      <c r="A36" s="754"/>
      <c r="B36" s="766"/>
      <c r="C36" s="766"/>
      <c r="D36" s="766"/>
      <c r="E36" s="766"/>
      <c r="F36" s="766"/>
      <c r="G36" s="766"/>
      <c r="H36" s="766"/>
      <c r="I36" s="766"/>
    </row>
    <row r="37" spans="1:9">
      <c r="A37" s="765" t="s">
        <v>389</v>
      </c>
      <c r="B37" s="764"/>
      <c r="C37" s="764"/>
      <c r="D37" s="764"/>
      <c r="E37" s="764"/>
      <c r="F37" s="764"/>
      <c r="G37" s="764"/>
      <c r="H37" s="764"/>
      <c r="I37" s="764"/>
    </row>
    <row r="38" spans="1:9">
      <c r="A38" s="754" t="s">
        <v>347</v>
      </c>
      <c r="B38" s="766">
        <v>1.63</v>
      </c>
      <c r="C38" s="766">
        <v>5.41</v>
      </c>
      <c r="D38" s="766">
        <v>5.54</v>
      </c>
      <c r="E38" s="766">
        <v>5.72</v>
      </c>
      <c r="F38" s="766">
        <v>6.56</v>
      </c>
      <c r="G38" s="766">
        <v>8.41</v>
      </c>
      <c r="H38" s="766">
        <v>10.199999999999999</v>
      </c>
      <c r="I38" s="766">
        <v>10.91</v>
      </c>
    </row>
    <row r="39" spans="1:9">
      <c r="A39" s="754" t="s">
        <v>348</v>
      </c>
      <c r="B39" s="766">
        <v>5.95</v>
      </c>
      <c r="C39" s="766">
        <v>6.54</v>
      </c>
      <c r="D39" s="766">
        <v>7.11</v>
      </c>
      <c r="E39" s="766">
        <v>7.27</v>
      </c>
      <c r="F39" s="766">
        <v>7.55</v>
      </c>
      <c r="G39" s="766">
        <v>9.74</v>
      </c>
      <c r="H39" s="766">
        <v>11.49</v>
      </c>
      <c r="I39" s="766">
        <v>11.76</v>
      </c>
    </row>
    <row r="40" spans="1:9">
      <c r="A40" s="754" t="s">
        <v>349</v>
      </c>
      <c r="B40" s="766">
        <v>5.51</v>
      </c>
      <c r="C40" s="766">
        <v>7.02</v>
      </c>
      <c r="D40" s="766">
        <v>7.07</v>
      </c>
      <c r="E40" s="766">
        <v>7.07</v>
      </c>
      <c r="F40" s="766">
        <v>7.3</v>
      </c>
      <c r="G40" s="766">
        <v>9.2899999999999991</v>
      </c>
      <c r="H40" s="766">
        <v>10.94</v>
      </c>
      <c r="I40" s="766" t="s">
        <v>350</v>
      </c>
    </row>
    <row r="41" spans="1:9">
      <c r="A41" s="754"/>
      <c r="B41" s="766"/>
      <c r="C41" s="766"/>
      <c r="D41" s="766"/>
      <c r="E41" s="766"/>
      <c r="F41" s="766"/>
      <c r="G41" s="766"/>
      <c r="H41" s="766"/>
      <c r="I41" s="766"/>
    </row>
    <row r="42" spans="1:9">
      <c r="A42" s="765" t="s">
        <v>390</v>
      </c>
      <c r="B42" s="764"/>
      <c r="C42" s="764"/>
      <c r="D42" s="764"/>
      <c r="E42" s="764"/>
      <c r="F42" s="764"/>
      <c r="G42" s="764"/>
      <c r="H42" s="764"/>
      <c r="I42" s="764"/>
    </row>
    <row r="43" spans="1:9">
      <c r="A43" s="754" t="s">
        <v>347</v>
      </c>
      <c r="B43" s="766">
        <v>1.63</v>
      </c>
      <c r="C43" s="766">
        <v>5.41</v>
      </c>
      <c r="D43" s="766">
        <v>5.54</v>
      </c>
      <c r="E43" s="766">
        <v>5.72</v>
      </c>
      <c r="F43" s="766">
        <v>6.56</v>
      </c>
      <c r="G43" s="766">
        <v>8.41</v>
      </c>
      <c r="H43" s="766">
        <v>10.199999999999999</v>
      </c>
      <c r="I43" s="766">
        <v>10.91</v>
      </c>
    </row>
    <row r="44" spans="1:9">
      <c r="A44" s="754" t="s">
        <v>348</v>
      </c>
      <c r="B44" s="766">
        <v>5.95</v>
      </c>
      <c r="C44" s="766">
        <v>6.54</v>
      </c>
      <c r="D44" s="766">
        <v>7.11</v>
      </c>
      <c r="E44" s="766">
        <v>7.27</v>
      </c>
      <c r="F44" s="766">
        <v>7.55</v>
      </c>
      <c r="G44" s="766">
        <v>9.74</v>
      </c>
      <c r="H44" s="766">
        <v>11.49</v>
      </c>
      <c r="I44" s="766">
        <v>11.76</v>
      </c>
    </row>
    <row r="45" spans="1:9">
      <c r="A45" s="754" t="s">
        <v>349</v>
      </c>
      <c r="B45" s="766">
        <v>5.51</v>
      </c>
      <c r="C45" s="766">
        <v>7.02</v>
      </c>
      <c r="D45" s="766">
        <v>7.07</v>
      </c>
      <c r="E45" s="766">
        <v>7.07</v>
      </c>
      <c r="F45" s="766">
        <v>7.3</v>
      </c>
      <c r="G45" s="766">
        <v>9.2899999999999991</v>
      </c>
      <c r="H45" s="766">
        <v>10.94</v>
      </c>
      <c r="I45" s="766" t="s">
        <v>350</v>
      </c>
    </row>
    <row r="46" spans="1:9">
      <c r="A46" s="754" t="s">
        <v>351</v>
      </c>
      <c r="B46" s="766">
        <v>-8.09</v>
      </c>
      <c r="C46" s="766">
        <v>-5</v>
      </c>
      <c r="D46" s="766">
        <v>1.31</v>
      </c>
      <c r="E46" s="766"/>
      <c r="F46" s="766"/>
      <c r="G46" s="766"/>
      <c r="H46" s="766"/>
      <c r="I46" s="766"/>
    </row>
    <row r="47" spans="1:9">
      <c r="A47" s="754"/>
      <c r="B47" s="766"/>
      <c r="C47" s="766"/>
      <c r="D47" s="766"/>
      <c r="E47" s="766"/>
      <c r="F47" s="766"/>
      <c r="G47" s="766"/>
      <c r="H47" s="766"/>
      <c r="I47" s="766"/>
    </row>
    <row r="48" spans="1:9">
      <c r="A48" s="765" t="s">
        <v>391</v>
      </c>
    </row>
    <row r="49" spans="1:9">
      <c r="A49" s="1433" t="s">
        <v>392</v>
      </c>
      <c r="B49" s="766">
        <v>-12.86</v>
      </c>
      <c r="C49" s="766">
        <v>2.48</v>
      </c>
      <c r="D49" s="766">
        <v>7.55</v>
      </c>
      <c r="E49" s="766">
        <v>11.18</v>
      </c>
      <c r="F49" s="766">
        <v>9.6300000000000008</v>
      </c>
      <c r="G49" s="766">
        <v>10.99</v>
      </c>
      <c r="H49" s="766" t="s">
        <v>350</v>
      </c>
      <c r="I49" s="766" t="s">
        <v>350</v>
      </c>
    </row>
    <row r="50" spans="1:9">
      <c r="A50" s="754" t="s">
        <v>347</v>
      </c>
      <c r="B50" s="766">
        <v>1.63</v>
      </c>
      <c r="C50" s="766">
        <v>5.41</v>
      </c>
      <c r="D50" s="766">
        <v>5.54</v>
      </c>
      <c r="E50" s="766">
        <v>5.72</v>
      </c>
      <c r="F50" s="766">
        <v>6.56</v>
      </c>
      <c r="G50" s="766">
        <v>8.41</v>
      </c>
      <c r="H50" s="766">
        <v>10.199999999999999</v>
      </c>
      <c r="I50" s="766">
        <v>10.91</v>
      </c>
    </row>
    <row r="51" spans="1:9">
      <c r="A51" s="754" t="s">
        <v>348</v>
      </c>
      <c r="B51" s="766">
        <v>5.95</v>
      </c>
      <c r="C51" s="766">
        <v>6.54</v>
      </c>
      <c r="D51" s="766">
        <v>7.11</v>
      </c>
      <c r="E51" s="766">
        <v>7.27</v>
      </c>
      <c r="F51" s="766">
        <v>7.55</v>
      </c>
      <c r="G51" s="766">
        <v>9.74</v>
      </c>
      <c r="H51" s="766">
        <v>11.49</v>
      </c>
      <c r="I51" s="766">
        <v>11.76</v>
      </c>
    </row>
    <row r="52" spans="1:9">
      <c r="A52" s="754" t="s">
        <v>349</v>
      </c>
      <c r="B52" s="766">
        <v>5.51</v>
      </c>
      <c r="C52" s="766">
        <v>7.02</v>
      </c>
      <c r="D52" s="766">
        <v>7.07</v>
      </c>
      <c r="E52" s="766">
        <v>7.07</v>
      </c>
      <c r="F52" s="766">
        <v>7.3</v>
      </c>
      <c r="G52" s="766">
        <v>9.2899999999999991</v>
      </c>
      <c r="H52" s="766">
        <v>10.94</v>
      </c>
      <c r="I52" s="766" t="s">
        <v>350</v>
      </c>
    </row>
    <row r="53" spans="1:9">
      <c r="A53" s="754" t="s">
        <v>351</v>
      </c>
      <c r="B53" s="766">
        <v>-13.67</v>
      </c>
      <c r="C53" s="766">
        <v>0.22</v>
      </c>
      <c r="D53" s="766"/>
      <c r="E53" s="766"/>
      <c r="F53" s="766"/>
      <c r="G53" s="766"/>
      <c r="H53" s="766"/>
      <c r="I53" s="766"/>
    </row>
    <row r="54" spans="1:9">
      <c r="A54" s="754"/>
      <c r="B54" s="766"/>
      <c r="C54" s="766"/>
      <c r="D54" s="766"/>
      <c r="E54" s="766"/>
      <c r="F54" s="766"/>
      <c r="G54" s="766"/>
      <c r="H54" s="766"/>
      <c r="I54" s="766"/>
    </row>
    <row r="55" spans="1:9">
      <c r="A55" s="765" t="s">
        <v>393</v>
      </c>
    </row>
    <row r="56" spans="1:9">
      <c r="A56" s="754" t="s">
        <v>347</v>
      </c>
      <c r="B56" s="766">
        <v>1.63</v>
      </c>
      <c r="C56" s="766">
        <v>5.41</v>
      </c>
      <c r="D56" s="766">
        <v>5.54</v>
      </c>
      <c r="E56" s="766">
        <v>5.72</v>
      </c>
      <c r="F56" s="766">
        <v>6.56</v>
      </c>
      <c r="G56" s="766">
        <v>8.41</v>
      </c>
      <c r="H56" s="766">
        <v>10.199999999999999</v>
      </c>
      <c r="I56" s="766">
        <v>10.91</v>
      </c>
    </row>
    <row r="57" spans="1:9">
      <c r="A57" s="754" t="s">
        <v>348</v>
      </c>
      <c r="B57" s="766">
        <v>5.95</v>
      </c>
      <c r="C57" s="766">
        <v>6.54</v>
      </c>
      <c r="D57" s="766">
        <v>7.11</v>
      </c>
      <c r="E57" s="766">
        <v>7.27</v>
      </c>
      <c r="F57" s="766">
        <v>7.55</v>
      </c>
      <c r="G57" s="766">
        <v>9.74</v>
      </c>
      <c r="H57" s="766">
        <v>11.49</v>
      </c>
      <c r="I57" s="766">
        <v>11.76</v>
      </c>
    </row>
    <row r="58" spans="1:9">
      <c r="A58" s="754" t="s">
        <v>349</v>
      </c>
      <c r="B58" s="766">
        <v>5.51</v>
      </c>
      <c r="C58" s="766">
        <v>7.02</v>
      </c>
      <c r="D58" s="766">
        <v>7.07</v>
      </c>
      <c r="E58" s="766">
        <v>7.07</v>
      </c>
      <c r="F58" s="766">
        <v>7.3</v>
      </c>
      <c r="G58" s="766">
        <v>9.2899999999999991</v>
      </c>
      <c r="H58" s="766">
        <v>10.94</v>
      </c>
      <c r="I58" s="766" t="s">
        <v>350</v>
      </c>
    </row>
    <row r="59" spans="1:9" ht="13.5" thickBot="1">
      <c r="A59" s="754"/>
      <c r="B59" s="766"/>
      <c r="C59" s="766"/>
      <c r="D59" s="766"/>
      <c r="E59" s="766"/>
      <c r="F59" s="766"/>
      <c r="G59" s="766"/>
      <c r="H59" s="766"/>
      <c r="I59" s="766"/>
    </row>
    <row r="60" spans="1:9" ht="13.5" thickBot="1">
      <c r="A60" s="763" t="s">
        <v>394</v>
      </c>
      <c r="B60" s="764"/>
      <c r="C60" s="764"/>
      <c r="D60" s="764"/>
      <c r="E60" s="764"/>
      <c r="F60" s="764"/>
      <c r="G60" s="764"/>
      <c r="H60" s="764"/>
      <c r="I60" s="764"/>
    </row>
    <row r="61" spans="1:9">
      <c r="A61" s="765" t="s">
        <v>395</v>
      </c>
      <c r="B61" s="764"/>
      <c r="C61" s="764"/>
      <c r="D61" s="764"/>
      <c r="E61" s="764"/>
      <c r="F61" s="764"/>
      <c r="G61" s="764"/>
      <c r="H61" s="764"/>
      <c r="I61" s="764"/>
    </row>
    <row r="62" spans="1:9">
      <c r="A62" s="754" t="s">
        <v>347</v>
      </c>
      <c r="B62" s="766">
        <v>1.63</v>
      </c>
      <c r="C62" s="766">
        <v>5.41</v>
      </c>
      <c r="D62" s="766">
        <v>5.54</v>
      </c>
      <c r="E62" s="766">
        <v>5.72</v>
      </c>
      <c r="F62" s="766">
        <v>6.56</v>
      </c>
      <c r="G62" s="766">
        <v>8.41</v>
      </c>
      <c r="H62" s="766">
        <v>10.199999999999999</v>
      </c>
      <c r="I62" s="766">
        <v>10.91</v>
      </c>
    </row>
    <row r="63" spans="1:9">
      <c r="A63" s="754" t="s">
        <v>348</v>
      </c>
      <c r="B63" s="766">
        <v>5.95</v>
      </c>
      <c r="C63" s="766">
        <v>6.54</v>
      </c>
      <c r="D63" s="766">
        <v>7.11</v>
      </c>
      <c r="E63" s="766">
        <v>7.27</v>
      </c>
      <c r="F63" s="766">
        <v>7.55</v>
      </c>
      <c r="G63" s="766">
        <v>9.74</v>
      </c>
      <c r="H63" s="766">
        <v>11.49</v>
      </c>
      <c r="I63" s="766">
        <v>11.76</v>
      </c>
    </row>
    <row r="64" spans="1:9">
      <c r="A64" s="754" t="s">
        <v>349</v>
      </c>
      <c r="B64" s="766">
        <v>5.51</v>
      </c>
      <c r="C64" s="766">
        <v>7.02</v>
      </c>
      <c r="D64" s="766">
        <v>7.07</v>
      </c>
      <c r="E64" s="766">
        <v>7.07</v>
      </c>
      <c r="F64" s="766">
        <v>7.3</v>
      </c>
      <c r="G64" s="766">
        <v>9.2899999999999991</v>
      </c>
      <c r="H64" s="766">
        <v>10.94</v>
      </c>
      <c r="I64" s="766" t="s">
        <v>350</v>
      </c>
    </row>
    <row r="65" spans="1:11">
      <c r="A65" s="754" t="s">
        <v>351</v>
      </c>
      <c r="B65" s="766">
        <v>2.21</v>
      </c>
      <c r="C65" s="766">
        <v>-6.3</v>
      </c>
      <c r="D65" s="766">
        <v>-1.19</v>
      </c>
      <c r="E65" s="766"/>
      <c r="F65" s="766"/>
      <c r="G65" s="766"/>
      <c r="H65" s="766"/>
      <c r="I65" s="766"/>
    </row>
    <row r="66" spans="1:11">
      <c r="A66" s="754"/>
      <c r="B66" s="766"/>
      <c r="C66" s="766"/>
      <c r="D66" s="766"/>
      <c r="E66" s="766"/>
      <c r="F66" s="766"/>
      <c r="G66" s="766"/>
      <c r="H66" s="766"/>
      <c r="I66" s="766"/>
    </row>
    <row r="67" spans="1:11">
      <c r="A67" s="765" t="s">
        <v>396</v>
      </c>
      <c r="B67" s="764"/>
      <c r="C67" s="764"/>
      <c r="D67" s="764"/>
      <c r="E67" s="764"/>
      <c r="F67" s="764"/>
      <c r="G67" s="764"/>
      <c r="H67" s="764"/>
      <c r="I67" s="764"/>
    </row>
    <row r="68" spans="1:11" s="755" customFormat="1">
      <c r="A68" s="754" t="s">
        <v>347</v>
      </c>
      <c r="B68" s="766">
        <v>1.63</v>
      </c>
      <c r="C68" s="766">
        <v>5.41</v>
      </c>
      <c r="D68" s="766">
        <v>5.54</v>
      </c>
      <c r="E68" s="766">
        <v>5.72</v>
      </c>
      <c r="F68" s="766">
        <v>6.56</v>
      </c>
      <c r="G68" s="766">
        <v>8.41</v>
      </c>
      <c r="H68" s="766">
        <v>10.199999999999999</v>
      </c>
      <c r="I68" s="766">
        <v>10.91</v>
      </c>
    </row>
    <row r="69" spans="1:11" s="755" customFormat="1">
      <c r="A69" s="754" t="s">
        <v>348</v>
      </c>
      <c r="B69" s="766">
        <v>5.95</v>
      </c>
      <c r="C69" s="766">
        <v>6.54</v>
      </c>
      <c r="D69" s="766">
        <v>7.11</v>
      </c>
      <c r="E69" s="766">
        <v>7.27</v>
      </c>
      <c r="F69" s="766">
        <v>7.55</v>
      </c>
      <c r="G69" s="766">
        <v>9.74</v>
      </c>
      <c r="H69" s="766">
        <v>11.49</v>
      </c>
      <c r="I69" s="766">
        <v>11.76</v>
      </c>
    </row>
    <row r="70" spans="1:11" s="755" customFormat="1">
      <c r="A70" s="754" t="s">
        <v>349</v>
      </c>
      <c r="B70" s="766">
        <v>5.51</v>
      </c>
      <c r="C70" s="766">
        <v>7.02</v>
      </c>
      <c r="D70" s="766">
        <v>7.07</v>
      </c>
      <c r="E70" s="766">
        <v>7.07</v>
      </c>
      <c r="F70" s="766">
        <v>7.3</v>
      </c>
      <c r="G70" s="766">
        <v>9.2899999999999991</v>
      </c>
      <c r="H70" s="766">
        <v>10.94</v>
      </c>
      <c r="I70" s="766" t="s">
        <v>350</v>
      </c>
    </row>
    <row r="71" spans="1:11">
      <c r="A71" s="754"/>
      <c r="B71" s="766"/>
      <c r="C71" s="766"/>
      <c r="D71" s="766"/>
      <c r="E71" s="766"/>
      <c r="F71" s="766"/>
      <c r="G71" s="766"/>
      <c r="H71" s="766"/>
      <c r="I71" s="766"/>
    </row>
    <row r="72" spans="1:11">
      <c r="A72" s="765" t="s">
        <v>397</v>
      </c>
      <c r="B72" s="764"/>
      <c r="C72" s="764"/>
      <c r="D72" s="764"/>
      <c r="E72" s="764"/>
      <c r="F72" s="764"/>
      <c r="G72" s="764"/>
      <c r="H72" s="764"/>
      <c r="I72" s="764"/>
    </row>
    <row r="73" spans="1:11" s="755" customFormat="1">
      <c r="A73" s="754" t="s">
        <v>347</v>
      </c>
      <c r="B73" s="766">
        <v>1.63</v>
      </c>
      <c r="C73" s="766">
        <v>5.41</v>
      </c>
      <c r="D73" s="766">
        <v>5.54</v>
      </c>
      <c r="E73" s="766">
        <v>5.72</v>
      </c>
      <c r="F73" s="766">
        <v>6.56</v>
      </c>
      <c r="G73" s="766">
        <v>8.41</v>
      </c>
      <c r="H73" s="766">
        <v>10.199999999999999</v>
      </c>
      <c r="I73" s="766">
        <v>10.91</v>
      </c>
    </row>
    <row r="74" spans="1:11" s="755" customFormat="1">
      <c r="A74" s="754" t="s">
        <v>348</v>
      </c>
      <c r="B74" s="766">
        <v>5.95</v>
      </c>
      <c r="C74" s="766">
        <v>6.54</v>
      </c>
      <c r="D74" s="766">
        <v>7.11</v>
      </c>
      <c r="E74" s="766">
        <v>7.27</v>
      </c>
      <c r="F74" s="766">
        <v>7.55</v>
      </c>
      <c r="G74" s="766">
        <v>9.74</v>
      </c>
      <c r="H74" s="766">
        <v>11.49</v>
      </c>
      <c r="I74" s="766">
        <v>11.76</v>
      </c>
    </row>
    <row r="75" spans="1:11" s="755" customFormat="1">
      <c r="A75" s="754" t="s">
        <v>349</v>
      </c>
      <c r="B75" s="766">
        <v>5.51</v>
      </c>
      <c r="C75" s="766">
        <v>7.02</v>
      </c>
      <c r="D75" s="766">
        <v>7.07</v>
      </c>
      <c r="E75" s="766">
        <v>7.07</v>
      </c>
      <c r="F75" s="766">
        <v>7.3</v>
      </c>
      <c r="G75" s="766">
        <v>9.2899999999999991</v>
      </c>
      <c r="H75" s="766">
        <v>10.94</v>
      </c>
      <c r="I75" s="766" t="s">
        <v>350</v>
      </c>
    </row>
    <row r="76" spans="1:11">
      <c r="A76" s="754"/>
      <c r="B76" s="766"/>
      <c r="C76" s="766"/>
      <c r="D76" s="766"/>
      <c r="E76" s="766"/>
      <c r="F76" s="766"/>
      <c r="G76" s="766"/>
      <c r="H76" s="766"/>
      <c r="I76" s="766"/>
    </row>
    <row r="77" spans="1:11">
      <c r="A77" s="754"/>
      <c r="B77" s="766"/>
      <c r="C77" s="766"/>
      <c r="D77" s="766"/>
      <c r="E77" s="766"/>
      <c r="F77" s="766"/>
      <c r="G77" s="766"/>
      <c r="H77" s="766"/>
      <c r="I77" s="766"/>
    </row>
    <row r="78" spans="1:11">
      <c r="A78" s="754"/>
      <c r="B78" s="766"/>
      <c r="C78" s="766"/>
      <c r="D78" s="766"/>
      <c r="E78" s="766"/>
      <c r="F78" s="766"/>
      <c r="G78" s="766"/>
      <c r="H78" s="766"/>
      <c r="I78" s="766"/>
    </row>
    <row r="79" spans="1:11" s="774" customFormat="1" ht="11.25">
      <c r="A79" s="1538" t="s">
        <v>398</v>
      </c>
      <c r="B79" s="1538"/>
      <c r="C79" s="1538"/>
      <c r="D79" s="1538"/>
      <c r="E79" s="1538"/>
      <c r="F79" s="1538"/>
      <c r="G79" s="1538"/>
      <c r="H79" s="1538"/>
      <c r="I79" s="1538"/>
      <c r="J79" s="1538"/>
      <c r="K79" s="1538"/>
    </row>
    <row r="80" spans="1:11">
      <c r="A80" s="775" t="s">
        <v>399</v>
      </c>
      <c r="B80" s="776"/>
      <c r="C80" s="776"/>
      <c r="D80" s="776"/>
      <c r="E80" s="776"/>
      <c r="F80" s="776"/>
      <c r="G80" s="776"/>
      <c r="H80" s="776"/>
      <c r="I80" s="776"/>
      <c r="J80" s="776"/>
      <c r="K80" s="776"/>
    </row>
    <row r="81" spans="1:11">
      <c r="A81" s="1539" t="s">
        <v>400</v>
      </c>
      <c r="B81" s="1539"/>
      <c r="C81" s="1539"/>
      <c r="D81" s="1539"/>
      <c r="E81" s="1539"/>
      <c r="F81" s="1539"/>
      <c r="G81" s="1539"/>
      <c r="H81" s="1539"/>
      <c r="I81" s="1539"/>
      <c r="J81" s="1539"/>
      <c r="K81" s="1539"/>
    </row>
  </sheetData>
  <sheetProtection password="DF8A" sheet="1" objects="1" scenarios="1"/>
  <mergeCells count="2">
    <mergeCell ref="A79:K79"/>
    <mergeCell ref="A81:K81"/>
  </mergeCells>
  <phoneticPr fontId="0" type="noConversion"/>
  <pageMargins left="0.75" right="0.75" top="1" bottom="1" header="0.5" footer="0.5"/>
  <pageSetup paperSize="9" scale="56" orientation="portrait" horizontalDpi="300" verticalDpi="300" r:id="rId1"/>
  <headerFooter alignWithMargins="0">
    <oddHeader>&amp;CASSOCIATION OF COLLECTIVE INVESTMENTS
QUARTERLY REPORT</oddHeader>
    <oddFooter>&amp;RPAGE 11B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131"/>
  <sheetViews>
    <sheetView workbookViewId="0" xr3:uid="{D624DF06-3800-545C-AC8D-BADC89115800}">
      <selection sqref="A1:J1"/>
    </sheetView>
  </sheetViews>
  <sheetFormatPr defaultRowHeight="12.75"/>
  <cols>
    <col min="1" max="1" width="46" style="769" bestFit="1" customWidth="1"/>
    <col min="2" max="9" width="12" style="769" customWidth="1"/>
    <col min="10" max="16384" width="9.140625" style="755"/>
  </cols>
  <sheetData>
    <row r="1" spans="1:10" s="750" customFormat="1" ht="15">
      <c r="A1" s="1536" t="s">
        <v>340</v>
      </c>
      <c r="B1" s="1537"/>
      <c r="C1" s="1537"/>
      <c r="D1" s="1537"/>
      <c r="E1" s="1537"/>
      <c r="F1" s="1537"/>
      <c r="G1" s="1537"/>
      <c r="H1" s="1537"/>
      <c r="I1" s="1537"/>
      <c r="J1" s="1537"/>
    </row>
    <row r="2" spans="1:10" s="750" customFormat="1" ht="15">
      <c r="A2" s="1536" t="s">
        <v>401</v>
      </c>
      <c r="B2" s="1537"/>
      <c r="C2" s="1537"/>
      <c r="D2" s="1537"/>
      <c r="E2" s="1537"/>
      <c r="F2" s="1537"/>
      <c r="G2" s="1537"/>
      <c r="H2" s="1537"/>
      <c r="I2" s="1537"/>
      <c r="J2" s="1537"/>
    </row>
    <row r="3" spans="1:10" s="750" customFormat="1" ht="15">
      <c r="A3" s="751"/>
      <c r="B3" s="752"/>
      <c r="C3" s="752"/>
      <c r="D3" s="752"/>
      <c r="E3" s="752"/>
      <c r="F3" s="752"/>
      <c r="G3" s="752"/>
      <c r="H3" s="752"/>
      <c r="I3" s="752"/>
    </row>
    <row r="4" spans="1:10">
      <c r="A4" s="753"/>
      <c r="B4" s="754"/>
      <c r="C4" s="754"/>
      <c r="D4" s="754"/>
      <c r="E4" s="754"/>
      <c r="F4" s="754"/>
      <c r="G4" s="754"/>
      <c r="H4" s="754"/>
      <c r="I4" s="754"/>
    </row>
    <row r="5" spans="1:10">
      <c r="A5" s="756" t="s">
        <v>342</v>
      </c>
      <c r="B5" s="757"/>
      <c r="C5" s="757"/>
      <c r="D5" s="758" t="s">
        <v>343</v>
      </c>
      <c r="E5" s="758"/>
      <c r="F5" s="757"/>
      <c r="G5" s="757"/>
      <c r="H5" s="759"/>
      <c r="I5" s="760"/>
    </row>
    <row r="6" spans="1:10" ht="13.5" thickBot="1">
      <c r="A6" s="1066"/>
      <c r="B6" s="761">
        <v>1</v>
      </c>
      <c r="C6" s="761">
        <v>3</v>
      </c>
      <c r="D6" s="761">
        <v>5</v>
      </c>
      <c r="E6" s="761">
        <v>7</v>
      </c>
      <c r="F6" s="761">
        <v>10</v>
      </c>
      <c r="G6" s="761">
        <v>15</v>
      </c>
      <c r="H6" s="761">
        <v>20</v>
      </c>
      <c r="I6" s="762">
        <v>25</v>
      </c>
    </row>
    <row r="7" spans="1:10" ht="13.5" thickBot="1">
      <c r="A7" s="763" t="s">
        <v>344</v>
      </c>
      <c r="B7" s="764"/>
      <c r="C7" s="764"/>
      <c r="D7" s="764"/>
      <c r="E7" s="764"/>
      <c r="F7" s="764"/>
      <c r="G7" s="764"/>
      <c r="H7" s="764"/>
      <c r="I7" s="764"/>
    </row>
    <row r="8" spans="1:10">
      <c r="A8" s="765" t="s">
        <v>345</v>
      </c>
      <c r="B8" s="764"/>
      <c r="C8" s="764"/>
      <c r="D8" s="764"/>
      <c r="E8" s="764"/>
      <c r="F8" s="764"/>
      <c r="G8" s="764"/>
      <c r="H8" s="764"/>
      <c r="I8" s="764"/>
    </row>
    <row r="9" spans="1:10">
      <c r="A9" s="754" t="s">
        <v>346</v>
      </c>
      <c r="B9" s="766">
        <v>9.3000000000000007</v>
      </c>
      <c r="C9" s="766">
        <v>7.87</v>
      </c>
      <c r="D9" s="766">
        <v>9.06</v>
      </c>
      <c r="E9" s="766">
        <v>10.07</v>
      </c>
      <c r="F9" s="766">
        <v>9.48</v>
      </c>
      <c r="G9" s="766">
        <v>11.52</v>
      </c>
      <c r="H9" s="766">
        <v>13.95</v>
      </c>
      <c r="I9" s="766">
        <v>16.149999999999999</v>
      </c>
    </row>
    <row r="10" spans="1:10">
      <c r="A10" s="754" t="s">
        <v>347</v>
      </c>
      <c r="B10" s="766">
        <v>3.16</v>
      </c>
      <c r="C10" s="766">
        <v>4.29</v>
      </c>
      <c r="D10" s="766">
        <v>5.21</v>
      </c>
      <c r="E10" s="766">
        <v>5.41</v>
      </c>
      <c r="F10" s="766">
        <v>5.84</v>
      </c>
      <c r="G10" s="766">
        <v>6.94</v>
      </c>
      <c r="H10" s="766">
        <v>8.5</v>
      </c>
      <c r="I10" s="766">
        <v>9.6999999999999993</v>
      </c>
    </row>
    <row r="11" spans="1:10">
      <c r="A11" s="754" t="s">
        <v>348</v>
      </c>
      <c r="B11" s="766">
        <v>5.74</v>
      </c>
      <c r="C11" s="766">
        <v>6.15</v>
      </c>
      <c r="D11" s="766">
        <v>6.66</v>
      </c>
      <c r="E11" s="766">
        <v>6.99</v>
      </c>
      <c r="F11" s="766">
        <v>7.25</v>
      </c>
      <c r="G11" s="766">
        <v>8.24</v>
      </c>
      <c r="H11" s="766">
        <v>9.7899999999999991</v>
      </c>
      <c r="I11" s="766">
        <v>10.82</v>
      </c>
    </row>
    <row r="12" spans="1:10">
      <c r="A12" s="754" t="s">
        <v>349</v>
      </c>
      <c r="B12" s="766">
        <v>5.39</v>
      </c>
      <c r="C12" s="766">
        <v>6.17</v>
      </c>
      <c r="D12" s="766">
        <v>6.72</v>
      </c>
      <c r="E12" s="766">
        <v>6.91</v>
      </c>
      <c r="F12" s="766">
        <v>7.05</v>
      </c>
      <c r="G12" s="766">
        <v>7.94</v>
      </c>
      <c r="H12" s="766">
        <v>9.34</v>
      </c>
      <c r="I12" s="766" t="s">
        <v>350</v>
      </c>
    </row>
    <row r="13" spans="1:10">
      <c r="A13" s="754" t="s">
        <v>351</v>
      </c>
      <c r="B13" s="766">
        <v>8.74</v>
      </c>
      <c r="C13" s="766">
        <v>10.9</v>
      </c>
      <c r="D13" s="766">
        <v>10.93</v>
      </c>
      <c r="E13" s="766">
        <v>10</v>
      </c>
      <c r="F13" s="766">
        <v>10.56</v>
      </c>
      <c r="G13" s="766">
        <v>12.18</v>
      </c>
      <c r="H13" s="766">
        <v>14.17</v>
      </c>
      <c r="I13" s="766">
        <v>16.29</v>
      </c>
    </row>
    <row r="14" spans="1:10">
      <c r="A14" s="767"/>
      <c r="B14" s="766"/>
      <c r="C14" s="766"/>
      <c r="D14" s="766"/>
      <c r="E14" s="766"/>
      <c r="F14" s="766"/>
      <c r="G14" s="766"/>
      <c r="H14" s="766"/>
      <c r="I14" s="766"/>
    </row>
    <row r="15" spans="1:10">
      <c r="A15" s="768" t="s">
        <v>352</v>
      </c>
      <c r="B15" s="766"/>
      <c r="C15" s="766"/>
      <c r="D15" s="766"/>
      <c r="E15" s="766"/>
      <c r="F15" s="766"/>
      <c r="G15" s="766"/>
      <c r="H15" s="766"/>
      <c r="I15" s="766"/>
    </row>
    <row r="16" spans="1:10">
      <c r="A16" s="754" t="s">
        <v>346</v>
      </c>
      <c r="B16" s="766">
        <v>9.3000000000000007</v>
      </c>
      <c r="C16" s="766">
        <v>7.87</v>
      </c>
      <c r="D16" s="766">
        <v>9.06</v>
      </c>
      <c r="E16" s="766">
        <v>10.07</v>
      </c>
      <c r="F16" s="766">
        <v>9.48</v>
      </c>
      <c r="G16" s="766">
        <v>11.52</v>
      </c>
      <c r="H16" s="766">
        <v>13.95</v>
      </c>
      <c r="I16" s="766">
        <v>16.149999999999999</v>
      </c>
    </row>
    <row r="17" spans="1:9">
      <c r="A17" s="754" t="s">
        <v>347</v>
      </c>
      <c r="B17" s="766">
        <v>3.16</v>
      </c>
      <c r="C17" s="766">
        <v>4.29</v>
      </c>
      <c r="D17" s="766">
        <v>5.21</v>
      </c>
      <c r="E17" s="766">
        <v>5.41</v>
      </c>
      <c r="F17" s="766">
        <v>5.84</v>
      </c>
      <c r="G17" s="766">
        <v>6.94</v>
      </c>
      <c r="H17" s="766">
        <v>8.5</v>
      </c>
      <c r="I17" s="766">
        <v>9.6999999999999993</v>
      </c>
    </row>
    <row r="18" spans="1:9">
      <c r="A18" s="754" t="s">
        <v>348</v>
      </c>
      <c r="B18" s="766">
        <v>5.74</v>
      </c>
      <c r="C18" s="766">
        <v>6.15</v>
      </c>
      <c r="D18" s="766">
        <v>6.66</v>
      </c>
      <c r="E18" s="766">
        <v>6.99</v>
      </c>
      <c r="F18" s="766">
        <v>7.25</v>
      </c>
      <c r="G18" s="766">
        <v>8.24</v>
      </c>
      <c r="H18" s="766">
        <v>9.7899999999999991</v>
      </c>
      <c r="I18" s="766">
        <v>10.82</v>
      </c>
    </row>
    <row r="19" spans="1:9">
      <c r="A19" s="754" t="s">
        <v>349</v>
      </c>
      <c r="B19" s="766">
        <v>5.39</v>
      </c>
      <c r="C19" s="766">
        <v>6.17</v>
      </c>
      <c r="D19" s="766">
        <v>6.72</v>
      </c>
      <c r="E19" s="766">
        <v>6.91</v>
      </c>
      <c r="F19" s="766">
        <v>7.05</v>
      </c>
      <c r="G19" s="766">
        <v>7.94</v>
      </c>
      <c r="H19" s="766">
        <v>9.34</v>
      </c>
      <c r="I19" s="766" t="s">
        <v>350</v>
      </c>
    </row>
    <row r="20" spans="1:9">
      <c r="A20" s="754" t="s">
        <v>351</v>
      </c>
      <c r="B20" s="766">
        <v>9.3000000000000007</v>
      </c>
      <c r="C20" s="766">
        <v>11.4</v>
      </c>
      <c r="D20" s="766">
        <v>4.3499999999999996</v>
      </c>
      <c r="E20" s="766">
        <v>3.73</v>
      </c>
      <c r="F20" s="766">
        <v>1.1100000000000001</v>
      </c>
      <c r="G20" s="766">
        <v>5.83</v>
      </c>
      <c r="H20" s="766">
        <v>9.3699999999999992</v>
      </c>
      <c r="I20" s="766">
        <v>11.5</v>
      </c>
    </row>
    <row r="21" spans="1:9">
      <c r="A21" s="754"/>
      <c r="B21" s="766"/>
      <c r="C21" s="766"/>
      <c r="D21" s="766"/>
      <c r="E21" s="766"/>
      <c r="F21" s="766"/>
      <c r="G21" s="766"/>
      <c r="H21" s="766"/>
      <c r="I21" s="766"/>
    </row>
    <row r="22" spans="1:9">
      <c r="A22" s="768" t="s">
        <v>353</v>
      </c>
      <c r="B22" s="766"/>
      <c r="C22" s="766"/>
      <c r="D22" s="766"/>
      <c r="E22" s="766"/>
      <c r="F22" s="766"/>
      <c r="G22" s="766"/>
      <c r="H22" s="766"/>
      <c r="I22" s="766"/>
    </row>
    <row r="23" spans="1:9">
      <c r="A23" s="754" t="s">
        <v>346</v>
      </c>
      <c r="B23" s="766">
        <v>9.3000000000000007</v>
      </c>
      <c r="C23" s="766">
        <v>7.87</v>
      </c>
      <c r="D23" s="766">
        <v>9.06</v>
      </c>
      <c r="E23" s="766">
        <v>10.07</v>
      </c>
      <c r="F23" s="766">
        <v>9.48</v>
      </c>
      <c r="G23" s="766">
        <v>11.52</v>
      </c>
      <c r="H23" s="766">
        <v>13.95</v>
      </c>
      <c r="I23" s="766">
        <v>16.149999999999999</v>
      </c>
    </row>
    <row r="24" spans="1:9">
      <c r="A24" s="754" t="s">
        <v>347</v>
      </c>
      <c r="B24" s="766">
        <v>3.16</v>
      </c>
      <c r="C24" s="766">
        <v>4.29</v>
      </c>
      <c r="D24" s="766">
        <v>5.21</v>
      </c>
      <c r="E24" s="766">
        <v>5.41</v>
      </c>
      <c r="F24" s="766">
        <v>5.84</v>
      </c>
      <c r="G24" s="766">
        <v>6.94</v>
      </c>
      <c r="H24" s="766">
        <v>8.5</v>
      </c>
      <c r="I24" s="766">
        <v>9.6999999999999993</v>
      </c>
    </row>
    <row r="25" spans="1:9">
      <c r="A25" s="754" t="s">
        <v>348</v>
      </c>
      <c r="B25" s="766">
        <v>5.74</v>
      </c>
      <c r="C25" s="766">
        <v>6.15</v>
      </c>
      <c r="D25" s="766">
        <v>6.66</v>
      </c>
      <c r="E25" s="766">
        <v>6.99</v>
      </c>
      <c r="F25" s="766">
        <v>7.25</v>
      </c>
      <c r="G25" s="766">
        <v>8.24</v>
      </c>
      <c r="H25" s="766">
        <v>9.7899999999999991</v>
      </c>
      <c r="I25" s="766">
        <v>10.82</v>
      </c>
    </row>
    <row r="26" spans="1:9">
      <c r="A26" s="754" t="s">
        <v>349</v>
      </c>
      <c r="B26" s="766">
        <v>5.39</v>
      </c>
      <c r="C26" s="766">
        <v>6.17</v>
      </c>
      <c r="D26" s="766">
        <v>6.72</v>
      </c>
      <c r="E26" s="766">
        <v>6.91</v>
      </c>
      <c r="F26" s="766">
        <v>7.05</v>
      </c>
      <c r="G26" s="766">
        <v>7.94</v>
      </c>
      <c r="H26" s="766">
        <v>9.34</v>
      </c>
      <c r="I26" s="766" t="s">
        <v>350</v>
      </c>
    </row>
    <row r="27" spans="1:9">
      <c r="A27" s="754" t="s">
        <v>351</v>
      </c>
      <c r="B27" s="766">
        <v>17.25</v>
      </c>
      <c r="C27" s="766">
        <v>19.98</v>
      </c>
      <c r="D27" s="766">
        <v>19.05</v>
      </c>
      <c r="E27" s="766"/>
      <c r="F27" s="766"/>
      <c r="G27" s="766"/>
      <c r="H27" s="766"/>
      <c r="I27" s="766" t="s">
        <v>350</v>
      </c>
    </row>
    <row r="28" spans="1:9">
      <c r="A28" s="754"/>
      <c r="B28" s="766"/>
      <c r="C28" s="766"/>
      <c r="D28" s="766"/>
      <c r="E28" s="766"/>
      <c r="F28" s="766"/>
      <c r="G28" s="766"/>
      <c r="H28" s="766"/>
      <c r="I28" s="766"/>
    </row>
    <row r="29" spans="1:9">
      <c r="A29" s="768" t="s">
        <v>354</v>
      </c>
      <c r="B29" s="766"/>
      <c r="C29" s="766"/>
      <c r="D29" s="766"/>
      <c r="E29" s="766"/>
      <c r="F29" s="766"/>
      <c r="G29" s="766"/>
      <c r="H29" s="766"/>
      <c r="I29" s="766"/>
    </row>
    <row r="30" spans="1:9">
      <c r="A30" s="754" t="s">
        <v>355</v>
      </c>
      <c r="B30" s="766">
        <v>7.81</v>
      </c>
      <c r="C30" s="766">
        <v>5.81</v>
      </c>
      <c r="D30" s="766">
        <v>7.98</v>
      </c>
      <c r="E30" s="766">
        <v>10.210000000000001</v>
      </c>
      <c r="F30" s="766" t="s">
        <v>350</v>
      </c>
      <c r="G30" s="766" t="s">
        <v>350</v>
      </c>
      <c r="H30" s="766" t="s">
        <v>350</v>
      </c>
      <c r="I30" s="766" t="s">
        <v>350</v>
      </c>
    </row>
    <row r="31" spans="1:9">
      <c r="A31" s="754" t="s">
        <v>347</v>
      </c>
      <c r="B31" s="766">
        <v>3.16</v>
      </c>
      <c r="C31" s="766">
        <v>4.29</v>
      </c>
      <c r="D31" s="766">
        <v>5.21</v>
      </c>
      <c r="E31" s="766">
        <v>5.41</v>
      </c>
      <c r="F31" s="766">
        <v>5.84</v>
      </c>
      <c r="G31" s="766">
        <v>6.94</v>
      </c>
      <c r="H31" s="766">
        <v>8.5</v>
      </c>
      <c r="I31" s="766">
        <v>9.6999999999999993</v>
      </c>
    </row>
    <row r="32" spans="1:9">
      <c r="A32" s="754" t="s">
        <v>348</v>
      </c>
      <c r="B32" s="766">
        <v>5.74</v>
      </c>
      <c r="C32" s="766">
        <v>6.15</v>
      </c>
      <c r="D32" s="766">
        <v>6.66</v>
      </c>
      <c r="E32" s="766">
        <v>6.99</v>
      </c>
      <c r="F32" s="766">
        <v>7.25</v>
      </c>
      <c r="G32" s="766">
        <v>8.24</v>
      </c>
      <c r="H32" s="766">
        <v>9.7899999999999991</v>
      </c>
      <c r="I32" s="766">
        <v>10.82</v>
      </c>
    </row>
    <row r="33" spans="1:9">
      <c r="A33" s="754" t="s">
        <v>349</v>
      </c>
      <c r="B33" s="766">
        <v>5.39</v>
      </c>
      <c r="C33" s="766">
        <v>6.17</v>
      </c>
      <c r="D33" s="766">
        <v>6.72</v>
      </c>
      <c r="E33" s="766">
        <v>6.91</v>
      </c>
      <c r="F33" s="766">
        <v>7.05</v>
      </c>
      <c r="G33" s="766">
        <v>7.94</v>
      </c>
      <c r="H33" s="766">
        <v>9.34</v>
      </c>
      <c r="I33" s="766" t="s">
        <v>350</v>
      </c>
    </row>
    <row r="34" spans="1:9">
      <c r="A34" s="754" t="s">
        <v>351</v>
      </c>
      <c r="B34" s="766">
        <v>1.51</v>
      </c>
      <c r="C34" s="766">
        <v>3.79</v>
      </c>
      <c r="D34" s="766">
        <v>5.25</v>
      </c>
      <c r="E34" s="766">
        <v>7.92</v>
      </c>
      <c r="F34" s="766"/>
      <c r="G34" s="766"/>
      <c r="H34" s="766"/>
      <c r="I34" s="766"/>
    </row>
    <row r="35" spans="1:9">
      <c r="A35" s="754"/>
      <c r="B35" s="766"/>
      <c r="C35" s="766"/>
      <c r="D35" s="766"/>
      <c r="E35" s="766"/>
      <c r="F35" s="766"/>
      <c r="G35" s="766"/>
      <c r="H35" s="766"/>
      <c r="I35" s="766"/>
    </row>
    <row r="36" spans="1:9">
      <c r="A36" s="768" t="s">
        <v>356</v>
      </c>
      <c r="B36" s="766"/>
      <c r="C36" s="766"/>
      <c r="D36" s="766"/>
      <c r="E36" s="766"/>
      <c r="F36" s="766"/>
      <c r="G36" s="766"/>
      <c r="H36" s="766"/>
      <c r="I36" s="766"/>
    </row>
    <row r="37" spans="1:9">
      <c r="A37" s="754" t="s">
        <v>357</v>
      </c>
      <c r="B37" s="766">
        <v>19.690000000000001</v>
      </c>
      <c r="C37" s="766" t="s">
        <v>350</v>
      </c>
      <c r="D37" s="766" t="s">
        <v>350</v>
      </c>
      <c r="E37" s="766" t="s">
        <v>350</v>
      </c>
      <c r="F37" s="766" t="s">
        <v>350</v>
      </c>
      <c r="G37" s="766" t="s">
        <v>350</v>
      </c>
      <c r="H37" s="766" t="s">
        <v>350</v>
      </c>
      <c r="I37" s="766" t="s">
        <v>350</v>
      </c>
    </row>
    <row r="38" spans="1:9">
      <c r="A38" s="754" t="s">
        <v>347</v>
      </c>
      <c r="B38" s="766">
        <v>3.16</v>
      </c>
      <c r="C38" s="766">
        <v>4.29</v>
      </c>
      <c r="D38" s="766">
        <v>5.21</v>
      </c>
      <c r="E38" s="766">
        <v>5.41</v>
      </c>
      <c r="F38" s="766">
        <v>5.84</v>
      </c>
      <c r="G38" s="766">
        <v>6.94</v>
      </c>
      <c r="H38" s="766">
        <v>8.5</v>
      </c>
      <c r="I38" s="766">
        <v>9.6999999999999993</v>
      </c>
    </row>
    <row r="39" spans="1:9">
      <c r="A39" s="754" t="s">
        <v>348</v>
      </c>
      <c r="B39" s="766">
        <v>5.74</v>
      </c>
      <c r="C39" s="766">
        <v>6.15</v>
      </c>
      <c r="D39" s="766">
        <v>6.66</v>
      </c>
      <c r="E39" s="766">
        <v>6.99</v>
      </c>
      <c r="F39" s="766">
        <v>7.25</v>
      </c>
      <c r="G39" s="766">
        <v>8.24</v>
      </c>
      <c r="H39" s="766">
        <v>9.7899999999999991</v>
      </c>
      <c r="I39" s="766">
        <v>10.82</v>
      </c>
    </row>
    <row r="40" spans="1:9">
      <c r="A40" s="754" t="s">
        <v>349</v>
      </c>
      <c r="B40" s="766">
        <v>5.39</v>
      </c>
      <c r="C40" s="766">
        <v>6.17</v>
      </c>
      <c r="D40" s="766">
        <v>6.72</v>
      </c>
      <c r="E40" s="766">
        <v>6.91</v>
      </c>
      <c r="F40" s="766">
        <v>7.05</v>
      </c>
      <c r="G40" s="766">
        <v>7.94</v>
      </c>
      <c r="H40" s="766">
        <v>9.34</v>
      </c>
      <c r="I40" s="766" t="s">
        <v>350</v>
      </c>
    </row>
    <row r="41" spans="1:9">
      <c r="A41" s="754" t="s">
        <v>351</v>
      </c>
      <c r="B41" s="766">
        <v>17.690000000000001</v>
      </c>
      <c r="C41" s="766">
        <v>22.68</v>
      </c>
      <c r="D41" s="766">
        <v>13.02</v>
      </c>
      <c r="E41" s="766">
        <v>7.86</v>
      </c>
      <c r="F41" s="766"/>
      <c r="G41" s="766"/>
      <c r="H41" s="766"/>
      <c r="I41" s="766"/>
    </row>
    <row r="42" spans="1:9">
      <c r="A42" s="754"/>
      <c r="B42" s="766"/>
      <c r="C42" s="766"/>
      <c r="D42" s="766"/>
      <c r="E42" s="766"/>
      <c r="F42" s="766"/>
      <c r="G42" s="766"/>
      <c r="H42" s="766"/>
      <c r="I42" s="766"/>
    </row>
    <row r="43" spans="1:9">
      <c r="A43" s="768" t="s">
        <v>358</v>
      </c>
      <c r="B43" s="766"/>
      <c r="C43" s="766"/>
      <c r="D43" s="766"/>
      <c r="E43" s="766"/>
      <c r="F43" s="766"/>
      <c r="G43" s="766"/>
      <c r="H43" s="766"/>
      <c r="I43" s="766"/>
    </row>
    <row r="44" spans="1:9">
      <c r="A44" s="754" t="s">
        <v>347</v>
      </c>
      <c r="B44" s="766">
        <v>3.16</v>
      </c>
      <c r="C44" s="766">
        <v>4.29</v>
      </c>
      <c r="D44" s="766">
        <v>5.21</v>
      </c>
      <c r="E44" s="766">
        <v>5.41</v>
      </c>
      <c r="F44" s="766">
        <v>5.84</v>
      </c>
      <c r="G44" s="766">
        <v>6.94</v>
      </c>
      <c r="H44" s="766">
        <v>8.5</v>
      </c>
      <c r="I44" s="766">
        <v>9.6999999999999993</v>
      </c>
    </row>
    <row r="45" spans="1:9">
      <c r="A45" s="754" t="s">
        <v>348</v>
      </c>
      <c r="B45" s="766">
        <v>5.74</v>
      </c>
      <c r="C45" s="766">
        <v>6.15</v>
      </c>
      <c r="D45" s="766">
        <v>6.66</v>
      </c>
      <c r="E45" s="766">
        <v>6.99</v>
      </c>
      <c r="F45" s="766">
        <v>7.25</v>
      </c>
      <c r="G45" s="766">
        <v>8.24</v>
      </c>
      <c r="H45" s="766">
        <v>9.7899999999999991</v>
      </c>
      <c r="I45" s="766">
        <v>10.82</v>
      </c>
    </row>
    <row r="46" spans="1:9">
      <c r="A46" s="754" t="s">
        <v>349</v>
      </c>
      <c r="B46" s="766">
        <v>5.39</v>
      </c>
      <c r="C46" s="766">
        <v>6.17</v>
      </c>
      <c r="D46" s="766">
        <v>6.72</v>
      </c>
      <c r="E46" s="766">
        <v>6.91</v>
      </c>
      <c r="F46" s="766">
        <v>7.05</v>
      </c>
      <c r="G46" s="766">
        <v>7.94</v>
      </c>
      <c r="H46" s="766">
        <v>9.34</v>
      </c>
      <c r="I46" s="766" t="s">
        <v>350</v>
      </c>
    </row>
    <row r="48" spans="1:9">
      <c r="A48" s="768" t="s">
        <v>359</v>
      </c>
      <c r="B48" s="766"/>
      <c r="C48" s="766"/>
      <c r="D48" s="766"/>
      <c r="E48" s="766"/>
      <c r="F48" s="766"/>
      <c r="G48" s="766"/>
      <c r="H48" s="766"/>
      <c r="I48" s="766"/>
    </row>
    <row r="49" spans="1:9">
      <c r="A49" s="754" t="s">
        <v>360</v>
      </c>
      <c r="B49" s="766">
        <v>-10.86</v>
      </c>
      <c r="C49" s="766">
        <v>0.38</v>
      </c>
      <c r="D49" s="766">
        <v>13.14</v>
      </c>
      <c r="E49" s="766">
        <v>19.989999999999998</v>
      </c>
      <c r="F49" s="766">
        <v>16.59</v>
      </c>
      <c r="G49" s="766">
        <v>15.36</v>
      </c>
      <c r="H49" s="766">
        <v>15.58</v>
      </c>
      <c r="I49" s="766">
        <v>17.11</v>
      </c>
    </row>
    <row r="50" spans="1:9">
      <c r="A50" s="754" t="s">
        <v>347</v>
      </c>
      <c r="B50" s="766">
        <v>3.16</v>
      </c>
      <c r="C50" s="766">
        <v>4.29</v>
      </c>
      <c r="D50" s="766">
        <v>5.21</v>
      </c>
      <c r="E50" s="766">
        <v>5.41</v>
      </c>
      <c r="F50" s="766">
        <v>5.84</v>
      </c>
      <c r="G50" s="766">
        <v>6.94</v>
      </c>
      <c r="H50" s="766">
        <v>8.5</v>
      </c>
      <c r="I50" s="766">
        <v>9.6999999999999993</v>
      </c>
    </row>
    <row r="51" spans="1:9">
      <c r="A51" s="754" t="s">
        <v>348</v>
      </c>
      <c r="B51" s="766">
        <v>5.74</v>
      </c>
      <c r="C51" s="766">
        <v>6.15</v>
      </c>
      <c r="D51" s="766">
        <v>6.66</v>
      </c>
      <c r="E51" s="766">
        <v>6.99</v>
      </c>
      <c r="F51" s="766">
        <v>7.25</v>
      </c>
      <c r="G51" s="766">
        <v>8.24</v>
      </c>
      <c r="H51" s="766">
        <v>9.7899999999999991</v>
      </c>
      <c r="I51" s="766">
        <v>10.82</v>
      </c>
    </row>
    <row r="52" spans="1:9">
      <c r="A52" s="754" t="s">
        <v>349</v>
      </c>
      <c r="B52" s="766">
        <v>5.39</v>
      </c>
      <c r="C52" s="766">
        <v>6.17</v>
      </c>
      <c r="D52" s="766">
        <v>6.72</v>
      </c>
      <c r="E52" s="766">
        <v>6.91</v>
      </c>
      <c r="F52" s="766">
        <v>7.05</v>
      </c>
      <c r="G52" s="766">
        <v>7.94</v>
      </c>
      <c r="H52" s="766">
        <v>9.34</v>
      </c>
      <c r="I52" s="766" t="s">
        <v>350</v>
      </c>
    </row>
    <row r="53" spans="1:9">
      <c r="A53" s="754" t="s">
        <v>351</v>
      </c>
      <c r="B53" s="766">
        <v>-15.3</v>
      </c>
      <c r="C53" s="766">
        <v>2.0299999999999998</v>
      </c>
      <c r="D53" s="766">
        <v>14.76</v>
      </c>
      <c r="E53" s="766">
        <v>21.51</v>
      </c>
      <c r="F53" s="766">
        <v>18.309999999999999</v>
      </c>
      <c r="G53" s="766">
        <v>17.329999999999998</v>
      </c>
      <c r="H53" s="766"/>
      <c r="I53" s="766" t="s">
        <v>350</v>
      </c>
    </row>
    <row r="54" spans="1:9">
      <c r="A54" s="754"/>
      <c r="B54" s="766"/>
      <c r="C54" s="766"/>
      <c r="D54" s="766"/>
      <c r="E54" s="766"/>
      <c r="F54" s="766"/>
      <c r="G54" s="766"/>
      <c r="H54" s="766"/>
      <c r="I54" s="766"/>
    </row>
    <row r="55" spans="1:9">
      <c r="A55" s="768" t="s">
        <v>402</v>
      </c>
      <c r="B55" s="766"/>
      <c r="C55" s="766"/>
      <c r="D55" s="766"/>
      <c r="E55" s="766"/>
      <c r="F55" s="766"/>
      <c r="G55" s="766"/>
      <c r="H55" s="766"/>
      <c r="I55" s="766"/>
    </row>
    <row r="56" spans="1:9">
      <c r="A56" s="754" t="s">
        <v>403</v>
      </c>
      <c r="B56" s="766">
        <v>30.33</v>
      </c>
      <c r="C56" s="766">
        <v>16.23</v>
      </c>
      <c r="D56" s="766">
        <v>8.49</v>
      </c>
      <c r="E56" s="766">
        <v>6.77</v>
      </c>
      <c r="F56" s="766">
        <v>5.73</v>
      </c>
      <c r="G56" s="766">
        <v>8.27</v>
      </c>
      <c r="H56" s="766">
        <v>12.05</v>
      </c>
      <c r="I56" s="766">
        <v>13.79</v>
      </c>
    </row>
    <row r="57" spans="1:9">
      <c r="A57" s="754" t="s">
        <v>347</v>
      </c>
      <c r="B57" s="766">
        <v>3.16</v>
      </c>
      <c r="C57" s="766">
        <v>4.29</v>
      </c>
      <c r="D57" s="766">
        <v>5.21</v>
      </c>
      <c r="E57" s="766">
        <v>5.41</v>
      </c>
      <c r="F57" s="766">
        <v>5.84</v>
      </c>
      <c r="G57" s="766">
        <v>6.94</v>
      </c>
      <c r="H57" s="766">
        <v>8.5</v>
      </c>
      <c r="I57" s="766">
        <v>9.6999999999999993</v>
      </c>
    </row>
    <row r="58" spans="1:9">
      <c r="A58" s="754" t="s">
        <v>348</v>
      </c>
      <c r="B58" s="766">
        <v>5.74</v>
      </c>
      <c r="C58" s="766">
        <v>6.15</v>
      </c>
      <c r="D58" s="766">
        <v>6.66</v>
      </c>
      <c r="E58" s="766">
        <v>6.99</v>
      </c>
      <c r="F58" s="766">
        <v>7.25</v>
      </c>
      <c r="G58" s="766">
        <v>8.24</v>
      </c>
      <c r="H58" s="766">
        <v>9.7899999999999991</v>
      </c>
      <c r="I58" s="766">
        <v>10.82</v>
      </c>
    </row>
    <row r="59" spans="1:9">
      <c r="A59" s="754" t="s">
        <v>349</v>
      </c>
      <c r="B59" s="766">
        <v>5.39</v>
      </c>
      <c r="C59" s="766">
        <v>6.17</v>
      </c>
      <c r="D59" s="766">
        <v>6.72</v>
      </c>
      <c r="E59" s="766">
        <v>6.91</v>
      </c>
      <c r="F59" s="766">
        <v>7.05</v>
      </c>
      <c r="G59" s="766">
        <v>7.94</v>
      </c>
      <c r="H59" s="766">
        <v>9.34</v>
      </c>
      <c r="I59" s="766" t="s">
        <v>350</v>
      </c>
    </row>
    <row r="60" spans="1:9">
      <c r="A60" s="754" t="s">
        <v>351</v>
      </c>
      <c r="B60" s="766">
        <v>16.21</v>
      </c>
      <c r="C60" s="766">
        <v>18.690000000000001</v>
      </c>
      <c r="D60" s="766">
        <v>13.82</v>
      </c>
      <c r="E60" s="766">
        <v>5.67</v>
      </c>
      <c r="F60" s="766">
        <v>6.93</v>
      </c>
      <c r="G60" s="766"/>
      <c r="H60" s="766"/>
      <c r="I60" s="766"/>
    </row>
    <row r="61" spans="1:9">
      <c r="A61" s="754"/>
      <c r="B61" s="766"/>
      <c r="C61" s="766"/>
      <c r="D61" s="766"/>
      <c r="E61" s="766"/>
      <c r="F61" s="766"/>
      <c r="G61" s="766"/>
      <c r="H61" s="766"/>
      <c r="I61" s="766"/>
    </row>
    <row r="62" spans="1:9">
      <c r="A62" s="768" t="s">
        <v>363</v>
      </c>
      <c r="B62" s="766"/>
      <c r="C62" s="766"/>
      <c r="D62" s="766"/>
      <c r="E62" s="766"/>
      <c r="F62" s="766"/>
      <c r="G62" s="766"/>
      <c r="H62" s="766"/>
      <c r="I62" s="766"/>
    </row>
    <row r="63" spans="1:9">
      <c r="A63" s="754" t="s">
        <v>364</v>
      </c>
      <c r="B63" s="766">
        <v>28.4</v>
      </c>
      <c r="C63" s="766">
        <v>14.68</v>
      </c>
      <c r="D63" s="766">
        <v>7.9</v>
      </c>
      <c r="E63" s="766">
        <v>5.99</v>
      </c>
      <c r="F63" s="766">
        <v>5.99</v>
      </c>
      <c r="G63" s="766">
        <v>9.4</v>
      </c>
      <c r="H63" s="766">
        <v>12.86</v>
      </c>
      <c r="I63" s="766">
        <v>14.59</v>
      </c>
    </row>
    <row r="64" spans="1:9">
      <c r="A64" s="754" t="s">
        <v>347</v>
      </c>
      <c r="B64" s="766">
        <v>3.16</v>
      </c>
      <c r="C64" s="766">
        <v>4.29</v>
      </c>
      <c r="D64" s="766">
        <v>5.21</v>
      </c>
      <c r="E64" s="766">
        <v>5.41</v>
      </c>
      <c r="F64" s="766">
        <v>5.84</v>
      </c>
      <c r="G64" s="766">
        <v>6.94</v>
      </c>
      <c r="H64" s="766">
        <v>8.5</v>
      </c>
      <c r="I64" s="766">
        <v>9.6999999999999993</v>
      </c>
    </row>
    <row r="65" spans="1:10">
      <c r="A65" s="754" t="s">
        <v>348</v>
      </c>
      <c r="B65" s="766">
        <v>5.74</v>
      </c>
      <c r="C65" s="766">
        <v>6.15</v>
      </c>
      <c r="D65" s="766">
        <v>6.66</v>
      </c>
      <c r="E65" s="766">
        <v>6.99</v>
      </c>
      <c r="F65" s="766">
        <v>7.25</v>
      </c>
      <c r="G65" s="766">
        <v>8.24</v>
      </c>
      <c r="H65" s="766">
        <v>9.7899999999999991</v>
      </c>
      <c r="I65" s="766">
        <v>10.82</v>
      </c>
    </row>
    <row r="66" spans="1:10">
      <c r="A66" s="754" t="s">
        <v>349</v>
      </c>
      <c r="B66" s="766">
        <v>5.39</v>
      </c>
      <c r="C66" s="766">
        <v>6.17</v>
      </c>
      <c r="D66" s="766">
        <v>6.72</v>
      </c>
      <c r="E66" s="766">
        <v>6.91</v>
      </c>
      <c r="F66" s="766">
        <v>7.05</v>
      </c>
      <c r="G66" s="766">
        <v>7.94</v>
      </c>
      <c r="H66" s="766">
        <v>9.34</v>
      </c>
      <c r="I66" s="766" t="s">
        <v>350</v>
      </c>
    </row>
    <row r="67" spans="1:10">
      <c r="A67" s="754" t="s">
        <v>351</v>
      </c>
      <c r="B67" s="766">
        <v>14.24</v>
      </c>
      <c r="C67" s="766">
        <v>9.7799999999999994</v>
      </c>
      <c r="D67" s="766">
        <v>4.96</v>
      </c>
      <c r="E67" s="766"/>
      <c r="F67" s="766"/>
      <c r="G67" s="766"/>
      <c r="H67" s="766"/>
      <c r="I67" s="766"/>
    </row>
    <row r="68" spans="1:10">
      <c r="A68" s="754"/>
      <c r="B68" s="766"/>
      <c r="C68" s="766"/>
      <c r="D68" s="766"/>
      <c r="E68" s="766"/>
      <c r="F68" s="766"/>
      <c r="G68" s="766"/>
      <c r="H68" s="766"/>
      <c r="I68" s="766"/>
    </row>
    <row r="69" spans="1:10">
      <c r="A69" s="765" t="s">
        <v>365</v>
      </c>
      <c r="B69" s="766"/>
      <c r="C69" s="766"/>
      <c r="D69" s="766"/>
      <c r="E69" s="766"/>
      <c r="F69" s="766"/>
      <c r="G69" s="766"/>
      <c r="H69" s="766"/>
      <c r="I69" s="766"/>
    </row>
    <row r="70" spans="1:10">
      <c r="A70" s="754" t="s">
        <v>366</v>
      </c>
      <c r="B70" s="766">
        <v>26.13</v>
      </c>
      <c r="C70" s="766">
        <v>12.63</v>
      </c>
      <c r="D70" s="766">
        <v>7.19</v>
      </c>
      <c r="E70" s="766">
        <v>5.24</v>
      </c>
      <c r="F70" s="766">
        <v>7.78</v>
      </c>
      <c r="G70" s="766">
        <v>13.79</v>
      </c>
      <c r="H70" s="766">
        <v>16.329999999999998</v>
      </c>
      <c r="I70" s="766">
        <v>18.02</v>
      </c>
    </row>
    <row r="71" spans="1:10">
      <c r="A71" s="754" t="s">
        <v>347</v>
      </c>
      <c r="B71" s="766">
        <v>3.16</v>
      </c>
      <c r="C71" s="766">
        <v>4.29</v>
      </c>
      <c r="D71" s="766">
        <v>5.21</v>
      </c>
      <c r="E71" s="766">
        <v>5.41</v>
      </c>
      <c r="F71" s="766">
        <v>5.84</v>
      </c>
      <c r="G71" s="766">
        <v>6.94</v>
      </c>
      <c r="H71" s="766">
        <v>8.5</v>
      </c>
      <c r="I71" s="766">
        <v>9.6999999999999993</v>
      </c>
    </row>
    <row r="72" spans="1:10">
      <c r="A72" s="754" t="s">
        <v>348</v>
      </c>
      <c r="B72" s="766">
        <v>5.74</v>
      </c>
      <c r="C72" s="766">
        <v>6.15</v>
      </c>
      <c r="D72" s="766">
        <v>6.66</v>
      </c>
      <c r="E72" s="766">
        <v>6.99</v>
      </c>
      <c r="F72" s="766">
        <v>7.25</v>
      </c>
      <c r="G72" s="766">
        <v>8.24</v>
      </c>
      <c r="H72" s="766">
        <v>9.7899999999999991</v>
      </c>
      <c r="I72" s="766">
        <v>10.82</v>
      </c>
    </row>
    <row r="73" spans="1:10">
      <c r="A73" s="754" t="s">
        <v>349</v>
      </c>
      <c r="B73" s="766">
        <v>5.39</v>
      </c>
      <c r="C73" s="766">
        <v>6.17</v>
      </c>
      <c r="D73" s="766">
        <v>6.72</v>
      </c>
      <c r="E73" s="766">
        <v>6.91</v>
      </c>
      <c r="F73" s="766">
        <v>7.05</v>
      </c>
      <c r="G73" s="766">
        <v>7.94</v>
      </c>
      <c r="H73" s="766">
        <v>9.34</v>
      </c>
      <c r="I73" s="766" t="s">
        <v>350</v>
      </c>
    </row>
    <row r="74" spans="1:10">
      <c r="A74" s="754" t="s">
        <v>351</v>
      </c>
      <c r="B74" s="766">
        <v>13.22</v>
      </c>
      <c r="C74" s="766">
        <v>9.02</v>
      </c>
      <c r="D74" s="766">
        <v>5.91</v>
      </c>
      <c r="E74" s="766">
        <v>2.78</v>
      </c>
      <c r="F74" s="766">
        <v>5.21</v>
      </c>
      <c r="G74" s="766"/>
      <c r="H74" s="766"/>
      <c r="I74" s="766" t="s">
        <v>350</v>
      </c>
    </row>
    <row r="75" spans="1:10">
      <c r="A75" s="754"/>
      <c r="B75" s="766"/>
      <c r="C75" s="766"/>
      <c r="D75" s="766"/>
      <c r="E75" s="766"/>
      <c r="F75" s="766"/>
      <c r="G75" s="766"/>
      <c r="H75" s="766"/>
      <c r="I75" s="766"/>
    </row>
    <row r="76" spans="1:10" s="749" customFormat="1">
      <c r="A76" s="765" t="s">
        <v>404</v>
      </c>
      <c r="B76" s="764"/>
      <c r="C76" s="764"/>
      <c r="D76" s="764"/>
      <c r="E76" s="764"/>
      <c r="F76" s="764"/>
      <c r="G76" s="764"/>
      <c r="H76" s="764"/>
      <c r="I76" s="764"/>
      <c r="J76" s="755"/>
    </row>
    <row r="77" spans="1:10">
      <c r="A77" s="754" t="s">
        <v>347</v>
      </c>
      <c r="B77" s="766">
        <v>3.16</v>
      </c>
      <c r="C77" s="766">
        <v>4.29</v>
      </c>
      <c r="D77" s="766">
        <v>5.21</v>
      </c>
      <c r="E77" s="766">
        <v>5.41</v>
      </c>
      <c r="F77" s="766">
        <v>5.84</v>
      </c>
      <c r="G77" s="766">
        <v>6.94</v>
      </c>
      <c r="H77" s="766">
        <v>8.5</v>
      </c>
      <c r="I77" s="766">
        <v>9.6999999999999993</v>
      </c>
    </row>
    <row r="78" spans="1:10">
      <c r="A78" s="754" t="s">
        <v>348</v>
      </c>
      <c r="B78" s="766">
        <v>5.74</v>
      </c>
      <c r="C78" s="766">
        <v>6.15</v>
      </c>
      <c r="D78" s="766">
        <v>6.66</v>
      </c>
      <c r="E78" s="766">
        <v>6.99</v>
      </c>
      <c r="F78" s="766">
        <v>7.25</v>
      </c>
      <c r="G78" s="766">
        <v>8.24</v>
      </c>
      <c r="H78" s="766">
        <v>9.7899999999999991</v>
      </c>
      <c r="I78" s="766">
        <v>10.82</v>
      </c>
    </row>
    <row r="79" spans="1:10">
      <c r="A79" s="754" t="s">
        <v>349</v>
      </c>
      <c r="B79" s="766">
        <v>5.39</v>
      </c>
      <c r="C79" s="766">
        <v>6.17</v>
      </c>
      <c r="D79" s="766">
        <v>6.72</v>
      </c>
      <c r="E79" s="766">
        <v>6.91</v>
      </c>
      <c r="F79" s="766">
        <v>7.05</v>
      </c>
      <c r="G79" s="766">
        <v>7.94</v>
      </c>
      <c r="H79" s="766">
        <v>9.34</v>
      </c>
      <c r="I79" s="766" t="s">
        <v>350</v>
      </c>
    </row>
    <row r="80" spans="1:10" s="749" customFormat="1">
      <c r="A80" s="754" t="s">
        <v>351</v>
      </c>
      <c r="B80" s="766">
        <v>2.09</v>
      </c>
      <c r="C80" s="766">
        <v>10.039999999999999</v>
      </c>
      <c r="D80" s="766"/>
      <c r="E80" s="766"/>
      <c r="F80" s="766"/>
      <c r="G80" s="766"/>
      <c r="H80" s="766"/>
      <c r="I80" s="766" t="s">
        <v>350</v>
      </c>
      <c r="J80" s="755"/>
    </row>
    <row r="81" spans="1:10">
      <c r="A81" s="754"/>
      <c r="B81" s="766"/>
      <c r="C81" s="766"/>
      <c r="D81" s="766"/>
      <c r="E81" s="766"/>
      <c r="F81" s="766"/>
      <c r="G81" s="766"/>
      <c r="H81" s="766"/>
      <c r="I81" s="766"/>
    </row>
    <row r="82" spans="1:10" s="749" customFormat="1">
      <c r="A82" s="765" t="s">
        <v>368</v>
      </c>
      <c r="B82" s="764"/>
      <c r="C82" s="764"/>
      <c r="D82" s="764"/>
      <c r="E82" s="764"/>
      <c r="F82" s="764"/>
      <c r="G82" s="764"/>
      <c r="H82" s="764"/>
      <c r="I82" s="764"/>
      <c r="J82" s="755"/>
    </row>
    <row r="83" spans="1:10">
      <c r="A83" s="754" t="s">
        <v>347</v>
      </c>
      <c r="B83" s="766">
        <v>3.16</v>
      </c>
      <c r="C83" s="766">
        <v>4.29</v>
      </c>
      <c r="D83" s="766">
        <v>5.21</v>
      </c>
      <c r="E83" s="766">
        <v>5.41</v>
      </c>
      <c r="F83" s="766">
        <v>5.84</v>
      </c>
      <c r="G83" s="766">
        <v>6.94</v>
      </c>
      <c r="H83" s="766">
        <v>8.5</v>
      </c>
      <c r="I83" s="766">
        <v>9.6999999999999993</v>
      </c>
    </row>
    <row r="84" spans="1:10">
      <c r="A84" s="754" t="s">
        <v>348</v>
      </c>
      <c r="B84" s="766">
        <v>5.74</v>
      </c>
      <c r="C84" s="766">
        <v>6.15</v>
      </c>
      <c r="D84" s="766">
        <v>6.66</v>
      </c>
      <c r="E84" s="766">
        <v>6.99</v>
      </c>
      <c r="F84" s="766">
        <v>7.25</v>
      </c>
      <c r="G84" s="766">
        <v>8.24</v>
      </c>
      <c r="H84" s="766">
        <v>9.7899999999999991</v>
      </c>
      <c r="I84" s="766">
        <v>10.82</v>
      </c>
    </row>
    <row r="85" spans="1:10">
      <c r="A85" s="754" t="s">
        <v>349</v>
      </c>
      <c r="B85" s="766">
        <v>5.39</v>
      </c>
      <c r="C85" s="766">
        <v>6.17</v>
      </c>
      <c r="D85" s="766">
        <v>6.72</v>
      </c>
      <c r="E85" s="766">
        <v>6.91</v>
      </c>
      <c r="F85" s="766">
        <v>7.05</v>
      </c>
      <c r="G85" s="766">
        <v>7.94</v>
      </c>
      <c r="H85" s="766">
        <v>9.34</v>
      </c>
      <c r="I85" s="766" t="s">
        <v>350</v>
      </c>
    </row>
    <row r="86" spans="1:10" s="749" customFormat="1">
      <c r="A86" s="754" t="s">
        <v>351</v>
      </c>
      <c r="B86" s="766">
        <v>4.33</v>
      </c>
      <c r="C86" s="766">
        <v>7.92</v>
      </c>
      <c r="D86" s="766">
        <v>8.4</v>
      </c>
      <c r="E86" s="766">
        <v>9.07</v>
      </c>
      <c r="F86" s="766">
        <v>9.11</v>
      </c>
      <c r="G86" s="766"/>
      <c r="H86" s="766"/>
      <c r="I86" s="766" t="s">
        <v>350</v>
      </c>
      <c r="J86" s="755"/>
    </row>
    <row r="87" spans="1:10" s="749" customFormat="1">
      <c r="A87" s="754"/>
      <c r="B87" s="766"/>
      <c r="C87" s="766"/>
      <c r="D87" s="766"/>
      <c r="E87" s="766"/>
      <c r="F87" s="766"/>
      <c r="G87" s="766"/>
      <c r="H87" s="766"/>
      <c r="I87" s="766"/>
      <c r="J87" s="755"/>
    </row>
    <row r="88" spans="1:10" s="749" customFormat="1">
      <c r="A88" s="765" t="s">
        <v>369</v>
      </c>
      <c r="B88" s="764"/>
      <c r="C88" s="764"/>
      <c r="D88" s="764"/>
      <c r="E88" s="764"/>
      <c r="F88" s="764"/>
      <c r="G88" s="764"/>
      <c r="H88" s="764"/>
      <c r="I88" s="764"/>
      <c r="J88" s="755"/>
    </row>
    <row r="89" spans="1:10">
      <c r="A89" s="754" t="s">
        <v>347</v>
      </c>
      <c r="B89" s="766">
        <v>3.16</v>
      </c>
      <c r="C89" s="766">
        <v>4.29</v>
      </c>
      <c r="D89" s="766">
        <v>5.21</v>
      </c>
      <c r="E89" s="766">
        <v>5.41</v>
      </c>
      <c r="F89" s="766">
        <v>5.84</v>
      </c>
      <c r="G89" s="766">
        <v>6.94</v>
      </c>
      <c r="H89" s="766">
        <v>8.5</v>
      </c>
      <c r="I89" s="766">
        <v>9.6999999999999993</v>
      </c>
    </row>
    <row r="90" spans="1:10">
      <c r="A90" s="754" t="s">
        <v>348</v>
      </c>
      <c r="B90" s="766">
        <v>5.74</v>
      </c>
      <c r="C90" s="766">
        <v>6.15</v>
      </c>
      <c r="D90" s="766">
        <v>6.66</v>
      </c>
      <c r="E90" s="766">
        <v>6.99</v>
      </c>
      <c r="F90" s="766">
        <v>7.25</v>
      </c>
      <c r="G90" s="766">
        <v>8.24</v>
      </c>
      <c r="H90" s="766">
        <v>9.7899999999999991</v>
      </c>
      <c r="I90" s="766">
        <v>10.82</v>
      </c>
    </row>
    <row r="91" spans="1:10">
      <c r="A91" s="754" t="s">
        <v>349</v>
      </c>
      <c r="B91" s="766">
        <v>5.39</v>
      </c>
      <c r="C91" s="766">
        <v>6.17</v>
      </c>
      <c r="D91" s="766">
        <v>6.72</v>
      </c>
      <c r="E91" s="766">
        <v>6.91</v>
      </c>
      <c r="F91" s="766">
        <v>7.05</v>
      </c>
      <c r="G91" s="766">
        <v>7.94</v>
      </c>
      <c r="H91" s="766">
        <v>9.34</v>
      </c>
      <c r="I91" s="766" t="s">
        <v>350</v>
      </c>
    </row>
    <row r="92" spans="1:10" s="749" customFormat="1">
      <c r="A92" s="754" t="s">
        <v>351</v>
      </c>
      <c r="B92" s="766">
        <v>3.06</v>
      </c>
      <c r="C92" s="766">
        <v>7.42</v>
      </c>
      <c r="D92" s="766">
        <v>6.65</v>
      </c>
      <c r="E92" s="766"/>
      <c r="F92" s="766"/>
      <c r="G92" s="766"/>
      <c r="H92" s="766"/>
      <c r="I92" s="766" t="s">
        <v>350</v>
      </c>
      <c r="J92" s="755"/>
    </row>
    <row r="93" spans="1:10" s="749" customFormat="1">
      <c r="A93" s="754"/>
      <c r="B93" s="766"/>
      <c r="C93" s="766"/>
      <c r="D93" s="766"/>
      <c r="E93" s="766"/>
      <c r="F93" s="766"/>
      <c r="G93" s="766"/>
      <c r="H93" s="766"/>
      <c r="I93" s="766"/>
      <c r="J93" s="755"/>
    </row>
    <row r="94" spans="1:10" s="749" customFormat="1">
      <c r="A94" s="765" t="s">
        <v>370</v>
      </c>
      <c r="B94" s="764"/>
      <c r="C94" s="764"/>
      <c r="D94" s="764"/>
      <c r="E94" s="764"/>
      <c r="F94" s="764"/>
      <c r="G94" s="764"/>
      <c r="H94" s="764"/>
      <c r="I94" s="764"/>
      <c r="J94" s="755"/>
    </row>
    <row r="95" spans="1:10">
      <c r="A95" s="754" t="s">
        <v>347</v>
      </c>
      <c r="B95" s="766">
        <v>3.16</v>
      </c>
      <c r="C95" s="766">
        <v>4.29</v>
      </c>
      <c r="D95" s="766">
        <v>5.21</v>
      </c>
      <c r="E95" s="766">
        <v>5.41</v>
      </c>
      <c r="F95" s="766">
        <v>5.84</v>
      </c>
      <c r="G95" s="766">
        <v>6.94</v>
      </c>
      <c r="H95" s="766">
        <v>8.5</v>
      </c>
      <c r="I95" s="766">
        <v>9.6999999999999993</v>
      </c>
    </row>
    <row r="96" spans="1:10">
      <c r="A96" s="754" t="s">
        <v>348</v>
      </c>
      <c r="B96" s="766">
        <v>5.74</v>
      </c>
      <c r="C96" s="766">
        <v>6.15</v>
      </c>
      <c r="D96" s="766">
        <v>6.66</v>
      </c>
      <c r="E96" s="766">
        <v>6.99</v>
      </c>
      <c r="F96" s="766">
        <v>7.25</v>
      </c>
      <c r="G96" s="766">
        <v>8.24</v>
      </c>
      <c r="H96" s="766">
        <v>9.7899999999999991</v>
      </c>
      <c r="I96" s="766">
        <v>10.82</v>
      </c>
    </row>
    <row r="97" spans="1:10">
      <c r="A97" s="754" t="s">
        <v>349</v>
      </c>
      <c r="B97" s="766">
        <v>5.39</v>
      </c>
      <c r="C97" s="766">
        <v>6.17</v>
      </c>
      <c r="D97" s="766">
        <v>6.72</v>
      </c>
      <c r="E97" s="766">
        <v>6.91</v>
      </c>
      <c r="F97" s="766">
        <v>7.05</v>
      </c>
      <c r="G97" s="766">
        <v>7.94</v>
      </c>
      <c r="H97" s="766">
        <v>9.34</v>
      </c>
      <c r="I97" s="766" t="s">
        <v>350</v>
      </c>
    </row>
    <row r="98" spans="1:10" s="749" customFormat="1">
      <c r="A98" s="754" t="s">
        <v>351</v>
      </c>
      <c r="B98" s="766">
        <v>5.0999999999999996</v>
      </c>
      <c r="C98" s="766">
        <v>8.91</v>
      </c>
      <c r="D98" s="766">
        <v>6.63</v>
      </c>
      <c r="E98" s="766">
        <v>7.85</v>
      </c>
      <c r="F98" s="766"/>
      <c r="G98" s="766"/>
      <c r="H98" s="766"/>
      <c r="I98" s="766"/>
      <c r="J98" s="755"/>
    </row>
    <row r="99" spans="1:10" s="749" customFormat="1">
      <c r="A99" s="754"/>
      <c r="B99" s="766"/>
      <c r="C99" s="766"/>
      <c r="D99" s="766"/>
      <c r="E99" s="766"/>
      <c r="F99" s="766"/>
      <c r="G99" s="766"/>
      <c r="H99" s="766"/>
      <c r="I99" s="766"/>
      <c r="J99" s="755"/>
    </row>
    <row r="100" spans="1:10" s="749" customFormat="1">
      <c r="A100" s="768" t="s">
        <v>405</v>
      </c>
      <c r="B100" s="766"/>
      <c r="C100" s="766"/>
      <c r="D100" s="766"/>
      <c r="E100" s="766"/>
      <c r="F100" s="766"/>
      <c r="G100" s="766"/>
      <c r="H100" s="766"/>
      <c r="I100" s="766"/>
      <c r="J100" s="755"/>
    </row>
    <row r="101" spans="1:10">
      <c r="A101" s="754" t="s">
        <v>347</v>
      </c>
      <c r="B101" s="766">
        <v>3.16</v>
      </c>
      <c r="C101" s="766">
        <v>4.29</v>
      </c>
      <c r="D101" s="766">
        <v>5.21</v>
      </c>
      <c r="E101" s="766">
        <v>5.41</v>
      </c>
      <c r="F101" s="766">
        <v>5.84</v>
      </c>
      <c r="G101" s="766">
        <v>6.94</v>
      </c>
      <c r="H101" s="766">
        <v>8.5</v>
      </c>
      <c r="I101" s="766">
        <v>9.6999999999999993</v>
      </c>
    </row>
    <row r="102" spans="1:10">
      <c r="A102" s="754" t="s">
        <v>348</v>
      </c>
      <c r="B102" s="766">
        <v>5.74</v>
      </c>
      <c r="C102" s="766">
        <v>6.15</v>
      </c>
      <c r="D102" s="766">
        <v>6.66</v>
      </c>
      <c r="E102" s="766">
        <v>6.99</v>
      </c>
      <c r="F102" s="766">
        <v>7.25</v>
      </c>
      <c r="G102" s="766">
        <v>8.24</v>
      </c>
      <c r="H102" s="766">
        <v>9.7899999999999991</v>
      </c>
      <c r="I102" s="766">
        <v>10.82</v>
      </c>
    </row>
    <row r="103" spans="1:10">
      <c r="A103" s="754" t="s">
        <v>349</v>
      </c>
      <c r="B103" s="766">
        <v>5.39</v>
      </c>
      <c r="C103" s="766">
        <v>6.17</v>
      </c>
      <c r="D103" s="766">
        <v>6.72</v>
      </c>
      <c r="E103" s="766">
        <v>6.91</v>
      </c>
      <c r="F103" s="766">
        <v>7.05</v>
      </c>
      <c r="G103" s="766">
        <v>7.94</v>
      </c>
      <c r="H103" s="766">
        <v>9.34</v>
      </c>
      <c r="I103" s="766" t="s">
        <v>350</v>
      </c>
    </row>
    <row r="104" spans="1:10" s="749" customFormat="1">
      <c r="A104" s="754"/>
      <c r="B104" s="766"/>
      <c r="C104" s="766"/>
      <c r="D104" s="766"/>
      <c r="E104" s="766"/>
      <c r="F104" s="766"/>
      <c r="G104" s="766"/>
      <c r="H104" s="766"/>
      <c r="I104" s="766"/>
      <c r="J104" s="755"/>
    </row>
    <row r="105" spans="1:10" s="749" customFormat="1">
      <c r="A105" s="765" t="s">
        <v>372</v>
      </c>
      <c r="B105" s="764"/>
      <c r="C105" s="764"/>
      <c r="D105" s="764"/>
      <c r="E105" s="764"/>
      <c r="F105" s="764"/>
      <c r="G105" s="764"/>
      <c r="H105" s="764"/>
      <c r="I105" s="764"/>
      <c r="J105" s="755"/>
    </row>
    <row r="106" spans="1:10">
      <c r="A106" s="754" t="s">
        <v>347</v>
      </c>
      <c r="B106" s="766">
        <v>3.16</v>
      </c>
      <c r="C106" s="766">
        <v>4.29</v>
      </c>
      <c r="D106" s="766">
        <v>5.21</v>
      </c>
      <c r="E106" s="766">
        <v>5.41</v>
      </c>
      <c r="F106" s="766">
        <v>5.84</v>
      </c>
      <c r="G106" s="766">
        <v>6.94</v>
      </c>
      <c r="H106" s="766">
        <v>8.5</v>
      </c>
      <c r="I106" s="766">
        <v>9.6999999999999993</v>
      </c>
    </row>
    <row r="107" spans="1:10">
      <c r="A107" s="754" t="s">
        <v>348</v>
      </c>
      <c r="B107" s="766">
        <v>5.74</v>
      </c>
      <c r="C107" s="766">
        <v>6.15</v>
      </c>
      <c r="D107" s="766">
        <v>6.66</v>
      </c>
      <c r="E107" s="766">
        <v>6.99</v>
      </c>
      <c r="F107" s="766">
        <v>7.25</v>
      </c>
      <c r="G107" s="766">
        <v>8.24</v>
      </c>
      <c r="H107" s="766">
        <v>9.7899999999999991</v>
      </c>
      <c r="I107" s="766">
        <v>10.82</v>
      </c>
    </row>
    <row r="108" spans="1:10">
      <c r="A108" s="754" t="s">
        <v>349</v>
      </c>
      <c r="B108" s="766">
        <v>5.39</v>
      </c>
      <c r="C108" s="766">
        <v>6.17</v>
      </c>
      <c r="D108" s="766">
        <v>6.72</v>
      </c>
      <c r="E108" s="766">
        <v>6.91</v>
      </c>
      <c r="F108" s="766">
        <v>7.05</v>
      </c>
      <c r="G108" s="766">
        <v>7.94</v>
      </c>
      <c r="H108" s="766">
        <v>9.34</v>
      </c>
      <c r="I108" s="766" t="s">
        <v>350</v>
      </c>
    </row>
    <row r="109" spans="1:10" s="749" customFormat="1">
      <c r="A109" s="754" t="s">
        <v>351</v>
      </c>
      <c r="B109" s="766">
        <v>4.5599999999999996</v>
      </c>
      <c r="C109" s="766">
        <v>16.149999999999999</v>
      </c>
      <c r="D109" s="766">
        <v>16.760000000000002</v>
      </c>
      <c r="E109" s="766">
        <v>18.809999999999999</v>
      </c>
      <c r="F109" s="766"/>
      <c r="G109" s="766"/>
      <c r="H109" s="766"/>
      <c r="I109" s="766"/>
      <c r="J109" s="755"/>
    </row>
    <row r="110" spans="1:10" s="749" customFormat="1">
      <c r="A110" s="754"/>
      <c r="B110" s="766"/>
      <c r="C110" s="766"/>
      <c r="D110" s="766"/>
      <c r="E110" s="766"/>
      <c r="F110" s="766"/>
      <c r="G110" s="766"/>
      <c r="H110" s="766"/>
      <c r="I110" s="766"/>
      <c r="J110" s="755"/>
    </row>
    <row r="111" spans="1:10" s="749" customFormat="1">
      <c r="A111" s="765" t="s">
        <v>373</v>
      </c>
      <c r="B111" s="764"/>
      <c r="C111" s="764"/>
      <c r="D111" s="764"/>
      <c r="E111" s="764"/>
      <c r="F111" s="764"/>
      <c r="G111" s="764"/>
      <c r="H111" s="764"/>
      <c r="I111" s="764"/>
      <c r="J111" s="755"/>
    </row>
    <row r="112" spans="1:10" s="772" customFormat="1">
      <c r="A112" s="770" t="s">
        <v>374</v>
      </c>
      <c r="B112" s="771">
        <v>4.1399999999999997</v>
      </c>
      <c r="C112" s="771">
        <v>12.82</v>
      </c>
      <c r="D112" s="771">
        <v>15.71</v>
      </c>
      <c r="E112" s="771">
        <v>16.86</v>
      </c>
      <c r="F112" s="771">
        <v>17.600000000000001</v>
      </c>
      <c r="G112" s="771">
        <v>17.46</v>
      </c>
      <c r="H112" s="771"/>
      <c r="I112" s="771" t="s">
        <v>350</v>
      </c>
    </row>
    <row r="113" spans="1:10" s="772" customFormat="1">
      <c r="A113" s="770" t="s">
        <v>375</v>
      </c>
      <c r="B113" s="771">
        <v>3.98</v>
      </c>
      <c r="C113" s="766">
        <v>11.93</v>
      </c>
      <c r="D113" s="766" t="s">
        <v>350</v>
      </c>
      <c r="E113" s="766" t="s">
        <v>350</v>
      </c>
      <c r="F113" s="766" t="s">
        <v>350</v>
      </c>
      <c r="G113" s="766" t="s">
        <v>350</v>
      </c>
      <c r="H113" s="766" t="s">
        <v>350</v>
      </c>
      <c r="I113" s="766" t="s">
        <v>350</v>
      </c>
    </row>
    <row r="114" spans="1:10">
      <c r="A114" s="754" t="s">
        <v>347</v>
      </c>
      <c r="B114" s="766">
        <v>3.16</v>
      </c>
      <c r="C114" s="766">
        <v>4.29</v>
      </c>
      <c r="D114" s="766">
        <v>5.21</v>
      </c>
      <c r="E114" s="766">
        <v>5.41</v>
      </c>
      <c r="F114" s="766">
        <v>5.84</v>
      </c>
      <c r="G114" s="766">
        <v>6.94</v>
      </c>
      <c r="H114" s="766">
        <v>8.5</v>
      </c>
      <c r="I114" s="766">
        <v>9.6999999999999993</v>
      </c>
    </row>
    <row r="115" spans="1:10">
      <c r="A115" s="754" t="s">
        <v>348</v>
      </c>
      <c r="B115" s="766">
        <v>5.74</v>
      </c>
      <c r="C115" s="766">
        <v>6.15</v>
      </c>
      <c r="D115" s="766">
        <v>6.66</v>
      </c>
      <c r="E115" s="766">
        <v>6.99</v>
      </c>
      <c r="F115" s="766">
        <v>7.25</v>
      </c>
      <c r="G115" s="766">
        <v>8.24</v>
      </c>
      <c r="H115" s="766">
        <v>9.7899999999999991</v>
      </c>
      <c r="I115" s="766">
        <v>10.82</v>
      </c>
    </row>
    <row r="116" spans="1:10">
      <c r="A116" s="754" t="s">
        <v>349</v>
      </c>
      <c r="B116" s="766">
        <v>5.39</v>
      </c>
      <c r="C116" s="766">
        <v>6.17</v>
      </c>
      <c r="D116" s="766">
        <v>6.72</v>
      </c>
      <c r="E116" s="766">
        <v>6.91</v>
      </c>
      <c r="F116" s="766">
        <v>7.05</v>
      </c>
      <c r="G116" s="766">
        <v>7.94</v>
      </c>
      <c r="H116" s="766">
        <v>9.34</v>
      </c>
      <c r="I116" s="766" t="s">
        <v>350</v>
      </c>
    </row>
    <row r="117" spans="1:10" s="749" customFormat="1">
      <c r="A117" s="754" t="s">
        <v>351</v>
      </c>
      <c r="B117" s="766">
        <v>0.49</v>
      </c>
      <c r="C117" s="766">
        <v>10.4</v>
      </c>
      <c r="D117" s="766">
        <v>13.65</v>
      </c>
      <c r="E117" s="766">
        <v>14.81</v>
      </c>
      <c r="F117" s="766">
        <v>15.02</v>
      </c>
      <c r="G117" s="766"/>
      <c r="H117" s="766"/>
      <c r="I117" s="766" t="s">
        <v>350</v>
      </c>
      <c r="J117" s="755"/>
    </row>
    <row r="118" spans="1:10" s="749" customFormat="1">
      <c r="A118" s="754"/>
      <c r="B118" s="766"/>
      <c r="C118" s="766"/>
      <c r="D118" s="766"/>
      <c r="E118" s="766"/>
      <c r="F118" s="766"/>
      <c r="G118" s="766"/>
      <c r="H118" s="766"/>
      <c r="I118" s="766"/>
      <c r="J118" s="755"/>
    </row>
    <row r="119" spans="1:10" s="749" customFormat="1">
      <c r="A119" s="765" t="s">
        <v>376</v>
      </c>
      <c r="B119" s="764"/>
      <c r="C119" s="764"/>
      <c r="D119" s="764"/>
      <c r="E119" s="764"/>
      <c r="F119" s="764"/>
      <c r="G119" s="764"/>
      <c r="H119" s="764"/>
      <c r="I119" s="764"/>
      <c r="J119" s="755"/>
    </row>
    <row r="120" spans="1:10" s="772" customFormat="1">
      <c r="A120" s="770" t="s">
        <v>377</v>
      </c>
      <c r="B120" s="771">
        <v>7.81</v>
      </c>
      <c r="C120" s="771">
        <v>11.91</v>
      </c>
      <c r="D120" s="771">
        <v>12.46</v>
      </c>
      <c r="E120" s="771">
        <v>13.73</v>
      </c>
      <c r="F120" s="771">
        <v>14.55</v>
      </c>
      <c r="G120" s="766">
        <v>14.88</v>
      </c>
      <c r="H120" s="771" t="s">
        <v>350</v>
      </c>
      <c r="I120" s="771" t="s">
        <v>350</v>
      </c>
    </row>
    <row r="121" spans="1:10" s="772" customFormat="1">
      <c r="A121" s="770" t="s">
        <v>378</v>
      </c>
      <c r="B121" s="771">
        <v>7.66</v>
      </c>
      <c r="C121" s="766">
        <v>11.51</v>
      </c>
      <c r="D121" s="766"/>
      <c r="E121" s="766" t="s">
        <v>350</v>
      </c>
      <c r="F121" s="766" t="s">
        <v>350</v>
      </c>
      <c r="G121" s="766" t="s">
        <v>350</v>
      </c>
      <c r="H121" s="766" t="s">
        <v>350</v>
      </c>
      <c r="I121" s="766" t="s">
        <v>350</v>
      </c>
    </row>
    <row r="122" spans="1:10">
      <c r="A122" s="754" t="s">
        <v>347</v>
      </c>
      <c r="B122" s="766">
        <v>3.16</v>
      </c>
      <c r="C122" s="766">
        <v>4.29</v>
      </c>
      <c r="D122" s="766">
        <v>5.21</v>
      </c>
      <c r="E122" s="766">
        <v>5.41</v>
      </c>
      <c r="F122" s="766">
        <v>5.84</v>
      </c>
      <c r="G122" s="766">
        <v>6.94</v>
      </c>
      <c r="H122" s="766">
        <v>8.5</v>
      </c>
      <c r="I122" s="766">
        <v>9.6999999999999993</v>
      </c>
    </row>
    <row r="123" spans="1:10">
      <c r="A123" s="754" t="s">
        <v>348</v>
      </c>
      <c r="B123" s="766">
        <v>5.74</v>
      </c>
      <c r="C123" s="766">
        <v>6.15</v>
      </c>
      <c r="D123" s="766">
        <v>6.66</v>
      </c>
      <c r="E123" s="766">
        <v>6.99</v>
      </c>
      <c r="F123" s="766">
        <v>7.25</v>
      </c>
      <c r="G123" s="766">
        <v>8.24</v>
      </c>
      <c r="H123" s="766">
        <v>9.7899999999999991</v>
      </c>
      <c r="I123" s="766">
        <v>10.82</v>
      </c>
    </row>
    <row r="124" spans="1:10">
      <c r="A124" s="754" t="s">
        <v>349</v>
      </c>
      <c r="B124" s="766">
        <v>5.39</v>
      </c>
      <c r="C124" s="766">
        <v>6.17</v>
      </c>
      <c r="D124" s="766">
        <v>6.72</v>
      </c>
      <c r="E124" s="766">
        <v>6.91</v>
      </c>
      <c r="F124" s="766">
        <v>7.05</v>
      </c>
      <c r="G124" s="766">
        <v>7.94</v>
      </c>
      <c r="H124" s="766">
        <v>9.34</v>
      </c>
      <c r="I124" s="766" t="s">
        <v>350</v>
      </c>
    </row>
    <row r="125" spans="1:10" s="749" customFormat="1">
      <c r="A125" s="754" t="s">
        <v>351</v>
      </c>
      <c r="B125" s="766">
        <v>4.8099999999999996</v>
      </c>
      <c r="C125" s="766">
        <v>9.89</v>
      </c>
      <c r="D125" s="766">
        <v>10.74</v>
      </c>
      <c r="E125" s="766">
        <v>11.95</v>
      </c>
      <c r="F125" s="766">
        <v>12.9</v>
      </c>
      <c r="G125" s="766">
        <v>13.78</v>
      </c>
      <c r="H125" s="766"/>
      <c r="I125" s="766"/>
      <c r="J125" s="755"/>
    </row>
    <row r="126" spans="1:10" s="749" customFormat="1">
      <c r="A126" s="754"/>
      <c r="B126" s="766"/>
      <c r="C126" s="766"/>
      <c r="D126" s="766"/>
      <c r="E126" s="766"/>
      <c r="F126" s="766"/>
      <c r="G126" s="766"/>
      <c r="H126" s="766"/>
      <c r="I126" s="766"/>
      <c r="J126" s="755"/>
    </row>
    <row r="127" spans="1:10" s="749" customFormat="1">
      <c r="A127" s="765" t="s">
        <v>379</v>
      </c>
      <c r="B127" s="764"/>
      <c r="C127" s="764"/>
      <c r="D127" s="764"/>
      <c r="E127" s="764"/>
      <c r="F127" s="764"/>
      <c r="G127" s="764"/>
      <c r="H127" s="764"/>
      <c r="I127" s="764"/>
      <c r="J127" s="755"/>
    </row>
    <row r="128" spans="1:10">
      <c r="A128" s="754" t="s">
        <v>347</v>
      </c>
      <c r="B128" s="766">
        <v>3.16</v>
      </c>
      <c r="C128" s="766">
        <v>4.29</v>
      </c>
      <c r="D128" s="766">
        <v>5.21</v>
      </c>
      <c r="E128" s="766">
        <v>5.41</v>
      </c>
      <c r="F128" s="766">
        <v>5.84</v>
      </c>
      <c r="G128" s="766">
        <v>6.94</v>
      </c>
      <c r="H128" s="766">
        <v>8.5</v>
      </c>
      <c r="I128" s="766">
        <v>9.6999999999999993</v>
      </c>
    </row>
    <row r="129" spans="1:10">
      <c r="A129" s="754" t="s">
        <v>348</v>
      </c>
      <c r="B129" s="766">
        <v>5.74</v>
      </c>
      <c r="C129" s="766">
        <v>6.15</v>
      </c>
      <c r="D129" s="766">
        <v>6.66</v>
      </c>
      <c r="E129" s="766">
        <v>6.99</v>
      </c>
      <c r="F129" s="766">
        <v>7.25</v>
      </c>
      <c r="G129" s="766">
        <v>8.24</v>
      </c>
      <c r="H129" s="766">
        <v>9.7899999999999991</v>
      </c>
      <c r="I129" s="766">
        <v>10.82</v>
      </c>
    </row>
    <row r="130" spans="1:10">
      <c r="A130" s="754" t="s">
        <v>349</v>
      </c>
      <c r="B130" s="766">
        <v>5.39</v>
      </c>
      <c r="C130" s="766">
        <v>6.17</v>
      </c>
      <c r="D130" s="766">
        <v>6.72</v>
      </c>
      <c r="E130" s="766">
        <v>6.91</v>
      </c>
      <c r="F130" s="766">
        <v>7.05</v>
      </c>
      <c r="G130" s="766">
        <v>7.94</v>
      </c>
      <c r="H130" s="766">
        <v>9.34</v>
      </c>
      <c r="I130" s="766" t="s">
        <v>350</v>
      </c>
    </row>
    <row r="131" spans="1:10" s="749" customFormat="1">
      <c r="A131" s="754"/>
      <c r="B131" s="766"/>
      <c r="C131" s="766"/>
      <c r="D131" s="766"/>
      <c r="E131" s="766"/>
      <c r="F131" s="766"/>
      <c r="G131" s="766"/>
      <c r="H131" s="766"/>
      <c r="I131" s="766"/>
      <c r="J131" s="755"/>
    </row>
  </sheetData>
  <sheetProtection password="DF8A" sheet="1" objects="1" scenarios="1"/>
  <mergeCells count="2">
    <mergeCell ref="A1:J1"/>
    <mergeCell ref="A2:J2"/>
  </mergeCells>
  <phoneticPr fontId="0" type="noConversion"/>
  <pageMargins left="0.75" right="0.75" top="1" bottom="1" header="0.5" footer="0.5"/>
  <pageSetup paperSize="9" scale="43" orientation="portrait" horizontalDpi="300" verticalDpi="300" r:id="rId1"/>
  <headerFooter alignWithMargins="0">
    <oddHeader>&amp;CASSOCIATION OF COLLECTIVE INVESTMENTS
QUARTERLY REPORT</oddHeader>
    <oddFooter>&amp;RPAGE 11 C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1"/>
  <sheetViews>
    <sheetView workbookViewId="0" xr3:uid="{11A3ACCB-1F19-5AC9-A611-4158731A345D}"/>
  </sheetViews>
  <sheetFormatPr defaultRowHeight="12.75"/>
  <cols>
    <col min="1" max="1" width="40.7109375" style="769" customWidth="1"/>
    <col min="2" max="9" width="12" style="769" customWidth="1"/>
    <col min="10" max="11" width="9.140625" style="755"/>
    <col min="12" max="16384" width="9.140625" style="749"/>
  </cols>
  <sheetData>
    <row r="1" spans="1:9">
      <c r="A1" s="756" t="s">
        <v>342</v>
      </c>
      <c r="B1" s="757"/>
      <c r="C1" s="757"/>
      <c r="D1" s="758" t="s">
        <v>343</v>
      </c>
      <c r="E1" s="758"/>
      <c r="F1" s="757"/>
      <c r="G1" s="757"/>
      <c r="H1" s="759"/>
      <c r="I1" s="760"/>
    </row>
    <row r="2" spans="1:9">
      <c r="A2" s="1067" t="s">
        <v>406</v>
      </c>
      <c r="B2" s="761">
        <v>1</v>
      </c>
      <c r="C2" s="761">
        <v>3</v>
      </c>
      <c r="D2" s="761">
        <v>5</v>
      </c>
      <c r="E2" s="761">
        <v>7</v>
      </c>
      <c r="F2" s="761">
        <v>10</v>
      </c>
      <c r="G2" s="761">
        <v>15</v>
      </c>
      <c r="H2" s="761">
        <v>20</v>
      </c>
      <c r="I2" s="762">
        <v>25</v>
      </c>
    </row>
    <row r="3" spans="1:9">
      <c r="A3" s="765"/>
      <c r="B3" s="764"/>
      <c r="C3" s="764"/>
      <c r="D3" s="764"/>
      <c r="E3" s="764"/>
      <c r="F3" s="764"/>
      <c r="G3" s="764"/>
      <c r="H3" s="764"/>
      <c r="I3" s="764"/>
    </row>
    <row r="4" spans="1:9">
      <c r="A4" s="765" t="s">
        <v>381</v>
      </c>
      <c r="B4" s="764"/>
      <c r="C4" s="764"/>
      <c r="D4" s="764"/>
      <c r="E4" s="764"/>
      <c r="F4" s="764"/>
      <c r="G4" s="764"/>
      <c r="H4" s="764"/>
      <c r="I4" s="764"/>
    </row>
    <row r="5" spans="1:9" s="772" customFormat="1">
      <c r="A5" s="770" t="s">
        <v>407</v>
      </c>
      <c r="B5" s="771">
        <v>8.9499999999999993</v>
      </c>
      <c r="C5" s="771">
        <v>11.07</v>
      </c>
      <c r="D5" s="771">
        <v>11.13</v>
      </c>
      <c r="E5" s="771">
        <v>11.92</v>
      </c>
      <c r="F5" s="771">
        <v>13.03</v>
      </c>
      <c r="G5" s="771">
        <v>13.73</v>
      </c>
      <c r="H5" s="771">
        <v>14.3</v>
      </c>
      <c r="I5" s="771">
        <v>14.71</v>
      </c>
    </row>
    <row r="6" spans="1:9">
      <c r="A6" s="754" t="s">
        <v>347</v>
      </c>
      <c r="B6" s="766">
        <v>3.16</v>
      </c>
      <c r="C6" s="766">
        <v>4.29</v>
      </c>
      <c r="D6" s="766">
        <v>5.21</v>
      </c>
      <c r="E6" s="766">
        <v>5.41</v>
      </c>
      <c r="F6" s="766">
        <v>5.84</v>
      </c>
      <c r="G6" s="766">
        <v>6.94</v>
      </c>
      <c r="H6" s="766">
        <v>8.5</v>
      </c>
      <c r="I6" s="766">
        <v>9.6999999999999993</v>
      </c>
    </row>
    <row r="7" spans="1:9">
      <c r="A7" s="754" t="s">
        <v>348</v>
      </c>
      <c r="B7" s="766">
        <v>5.74</v>
      </c>
      <c r="C7" s="766">
        <v>6.15</v>
      </c>
      <c r="D7" s="766">
        <v>6.66</v>
      </c>
      <c r="E7" s="766">
        <v>6.99</v>
      </c>
      <c r="F7" s="766">
        <v>7.25</v>
      </c>
      <c r="G7" s="766">
        <v>8.24</v>
      </c>
      <c r="H7" s="766">
        <v>9.7899999999999991</v>
      </c>
      <c r="I7" s="766">
        <v>10.82</v>
      </c>
    </row>
    <row r="8" spans="1:9">
      <c r="A8" s="754" t="s">
        <v>349</v>
      </c>
      <c r="B8" s="766">
        <v>5.39</v>
      </c>
      <c r="C8" s="766">
        <v>6.17</v>
      </c>
      <c r="D8" s="766">
        <v>6.72</v>
      </c>
      <c r="E8" s="766">
        <v>6.91</v>
      </c>
      <c r="F8" s="766">
        <v>7.05</v>
      </c>
      <c r="G8" s="766">
        <v>7.94</v>
      </c>
      <c r="H8" s="766">
        <v>9.34</v>
      </c>
      <c r="I8" s="766" t="s">
        <v>350</v>
      </c>
    </row>
    <row r="9" spans="1:9">
      <c r="A9" s="754" t="s">
        <v>351</v>
      </c>
      <c r="B9" s="766">
        <v>9.23</v>
      </c>
      <c r="C9" s="766">
        <v>10.64</v>
      </c>
      <c r="D9" s="766">
        <v>10.82</v>
      </c>
      <c r="E9" s="766">
        <v>12.56</v>
      </c>
      <c r="F9" s="766"/>
      <c r="G9" s="766"/>
      <c r="H9" s="766"/>
      <c r="I9" s="766" t="s">
        <v>350</v>
      </c>
    </row>
    <row r="10" spans="1:9" ht="13.5" thickBot="1">
      <c r="A10" s="1358"/>
      <c r="B10" s="764"/>
      <c r="C10" s="764"/>
      <c r="D10" s="764"/>
      <c r="E10" s="764"/>
      <c r="F10" s="764"/>
      <c r="G10" s="764"/>
      <c r="H10" s="764"/>
      <c r="I10" s="764"/>
    </row>
    <row r="11" spans="1:9" ht="13.5" thickBot="1">
      <c r="A11" s="763" t="s">
        <v>382</v>
      </c>
      <c r="B11" s="764"/>
      <c r="C11" s="764"/>
      <c r="D11" s="764"/>
      <c r="E11" s="764"/>
      <c r="F11" s="764"/>
      <c r="G11" s="764"/>
      <c r="H11" s="764"/>
      <c r="I11" s="764"/>
    </row>
    <row r="12" spans="1:9">
      <c r="A12" s="765" t="s">
        <v>383</v>
      </c>
      <c r="B12" s="764"/>
      <c r="C12" s="764"/>
      <c r="D12" s="764"/>
      <c r="E12" s="764"/>
      <c r="F12" s="764"/>
      <c r="G12" s="764"/>
      <c r="H12" s="764"/>
      <c r="I12" s="764"/>
    </row>
    <row r="13" spans="1:9">
      <c r="A13" s="754" t="s">
        <v>347</v>
      </c>
      <c r="B13" s="766">
        <v>3.16</v>
      </c>
      <c r="C13" s="766">
        <v>4.29</v>
      </c>
      <c r="D13" s="766">
        <v>5.21</v>
      </c>
      <c r="E13" s="766">
        <v>5.41</v>
      </c>
      <c r="F13" s="766">
        <v>5.84</v>
      </c>
      <c r="G13" s="766">
        <v>6.94</v>
      </c>
      <c r="H13" s="766">
        <v>8.5</v>
      </c>
      <c r="I13" s="766">
        <v>9.6999999999999993</v>
      </c>
    </row>
    <row r="14" spans="1:9">
      <c r="A14" s="754" t="s">
        <v>348</v>
      </c>
      <c r="B14" s="766">
        <v>5.74</v>
      </c>
      <c r="C14" s="766">
        <v>6.15</v>
      </c>
      <c r="D14" s="766">
        <v>6.66</v>
      </c>
      <c r="E14" s="766">
        <v>6.99</v>
      </c>
      <c r="F14" s="766">
        <v>7.25</v>
      </c>
      <c r="G14" s="766">
        <v>8.24</v>
      </c>
      <c r="H14" s="766">
        <v>9.7899999999999991</v>
      </c>
      <c r="I14" s="766">
        <v>10.82</v>
      </c>
    </row>
    <row r="15" spans="1:9">
      <c r="A15" s="754" t="s">
        <v>349</v>
      </c>
      <c r="B15" s="766">
        <v>5.39</v>
      </c>
      <c r="C15" s="766">
        <v>6.17</v>
      </c>
      <c r="D15" s="766">
        <v>6.72</v>
      </c>
      <c r="E15" s="766">
        <v>6.91</v>
      </c>
      <c r="F15" s="766">
        <v>7.05</v>
      </c>
      <c r="G15" s="766">
        <v>7.94</v>
      </c>
      <c r="H15" s="766">
        <v>9.34</v>
      </c>
      <c r="I15" s="766" t="s">
        <v>350</v>
      </c>
    </row>
    <row r="16" spans="1:9">
      <c r="A16" s="1358"/>
      <c r="B16" s="764"/>
      <c r="C16" s="764"/>
      <c r="D16" s="764"/>
      <c r="E16" s="764"/>
      <c r="F16" s="764"/>
      <c r="G16" s="764"/>
      <c r="H16" s="764"/>
      <c r="I16" s="764"/>
    </row>
    <row r="17" spans="1:10">
      <c r="A17" s="765" t="s">
        <v>384</v>
      </c>
      <c r="B17" s="764"/>
      <c r="C17" s="764"/>
      <c r="D17" s="764"/>
      <c r="E17" s="764"/>
      <c r="F17" s="764"/>
      <c r="G17" s="764"/>
      <c r="H17" s="764"/>
      <c r="I17" s="764"/>
    </row>
    <row r="18" spans="1:10">
      <c r="A18" s="754" t="s">
        <v>347</v>
      </c>
      <c r="B18" s="766">
        <v>3.16</v>
      </c>
      <c r="C18" s="766">
        <v>4.29</v>
      </c>
      <c r="D18" s="766">
        <v>5.21</v>
      </c>
      <c r="E18" s="766">
        <v>5.41</v>
      </c>
      <c r="F18" s="766">
        <v>5.84</v>
      </c>
      <c r="G18" s="766">
        <v>6.94</v>
      </c>
      <c r="H18" s="766">
        <v>8.5</v>
      </c>
      <c r="I18" s="766">
        <v>9.6999999999999993</v>
      </c>
    </row>
    <row r="19" spans="1:10">
      <c r="A19" s="754" t="s">
        <v>348</v>
      </c>
      <c r="B19" s="766">
        <v>5.74</v>
      </c>
      <c r="C19" s="766">
        <v>6.15</v>
      </c>
      <c r="D19" s="766">
        <v>6.66</v>
      </c>
      <c r="E19" s="766">
        <v>6.99</v>
      </c>
      <c r="F19" s="766">
        <v>7.25</v>
      </c>
      <c r="G19" s="766">
        <v>8.24</v>
      </c>
      <c r="H19" s="766">
        <v>9.7899999999999991</v>
      </c>
      <c r="I19" s="766">
        <v>10.82</v>
      </c>
    </row>
    <row r="20" spans="1:10">
      <c r="A20" s="754" t="s">
        <v>349</v>
      </c>
      <c r="B20" s="766">
        <v>5.39</v>
      </c>
      <c r="C20" s="766">
        <v>6.17</v>
      </c>
      <c r="D20" s="766">
        <v>6.72</v>
      </c>
      <c r="E20" s="766">
        <v>6.91</v>
      </c>
      <c r="F20" s="766">
        <v>7.05</v>
      </c>
      <c r="G20" s="766">
        <v>7.94</v>
      </c>
      <c r="H20" s="766">
        <v>9.34</v>
      </c>
      <c r="I20" s="766" t="s">
        <v>350</v>
      </c>
    </row>
    <row r="21" spans="1:10">
      <c r="A21" s="754" t="s">
        <v>351</v>
      </c>
      <c r="B21" s="766">
        <v>-14.68</v>
      </c>
      <c r="C21" s="766">
        <v>-11.74</v>
      </c>
      <c r="D21" s="766">
        <v>-17.07</v>
      </c>
      <c r="E21" s="766"/>
      <c r="F21" s="766"/>
      <c r="G21" s="766"/>
      <c r="H21" s="766"/>
      <c r="I21" s="766" t="s">
        <v>350</v>
      </c>
      <c r="J21" s="773"/>
    </row>
    <row r="22" spans="1:10">
      <c r="A22" s="754"/>
      <c r="B22" s="766"/>
      <c r="C22" s="766"/>
      <c r="D22" s="766"/>
      <c r="E22" s="766"/>
      <c r="F22" s="766"/>
      <c r="G22" s="766"/>
      <c r="H22" s="766"/>
      <c r="I22" s="766"/>
    </row>
    <row r="23" spans="1:10">
      <c r="A23" s="765" t="s">
        <v>385</v>
      </c>
      <c r="B23" s="764"/>
      <c r="C23" s="764"/>
      <c r="D23" s="764"/>
      <c r="E23" s="764"/>
      <c r="F23" s="764"/>
      <c r="G23" s="764"/>
      <c r="H23" s="764"/>
      <c r="I23" s="764"/>
    </row>
    <row r="24" spans="1:10">
      <c r="A24" s="754" t="s">
        <v>347</v>
      </c>
      <c r="B24" s="766">
        <v>3.16</v>
      </c>
      <c r="C24" s="766">
        <v>4.29</v>
      </c>
      <c r="D24" s="766">
        <v>5.21</v>
      </c>
      <c r="E24" s="766">
        <v>5.41</v>
      </c>
      <c r="F24" s="766">
        <v>5.84</v>
      </c>
      <c r="G24" s="766">
        <v>6.94</v>
      </c>
      <c r="H24" s="766">
        <v>8.5</v>
      </c>
      <c r="I24" s="766">
        <v>9.6999999999999993</v>
      </c>
    </row>
    <row r="25" spans="1:10">
      <c r="A25" s="754" t="s">
        <v>348</v>
      </c>
      <c r="B25" s="766">
        <v>5.74</v>
      </c>
      <c r="C25" s="766">
        <v>6.15</v>
      </c>
      <c r="D25" s="766">
        <v>6.66</v>
      </c>
      <c r="E25" s="766">
        <v>6.99</v>
      </c>
      <c r="F25" s="766">
        <v>7.25</v>
      </c>
      <c r="G25" s="766">
        <v>8.24</v>
      </c>
      <c r="H25" s="766">
        <v>9.7899999999999991</v>
      </c>
      <c r="I25" s="766">
        <v>10.82</v>
      </c>
    </row>
    <row r="26" spans="1:10">
      <c r="A26" s="754" t="s">
        <v>349</v>
      </c>
      <c r="B26" s="766">
        <v>5.39</v>
      </c>
      <c r="C26" s="766">
        <v>6.17</v>
      </c>
      <c r="D26" s="766">
        <v>6.72</v>
      </c>
      <c r="E26" s="766">
        <v>6.91</v>
      </c>
      <c r="F26" s="766">
        <v>7.05</v>
      </c>
      <c r="G26" s="766">
        <v>7.94</v>
      </c>
      <c r="H26" s="766">
        <v>9.34</v>
      </c>
      <c r="I26" s="766" t="s">
        <v>350</v>
      </c>
    </row>
    <row r="27" spans="1:10">
      <c r="A27" s="754" t="s">
        <v>351</v>
      </c>
      <c r="B27" s="766">
        <v>-4.55</v>
      </c>
      <c r="C27" s="766">
        <v>2.89</v>
      </c>
      <c r="D27" s="766">
        <v>5.53</v>
      </c>
      <c r="E27" s="766">
        <v>6.45</v>
      </c>
      <c r="F27" s="766"/>
      <c r="G27" s="766"/>
      <c r="H27" s="766"/>
      <c r="I27" s="766" t="s">
        <v>350</v>
      </c>
    </row>
    <row r="28" spans="1:10" ht="13.5" thickBot="1">
      <c r="A28" s="754"/>
      <c r="B28" s="766"/>
      <c r="C28" s="766"/>
      <c r="D28" s="766"/>
      <c r="E28" s="766"/>
      <c r="F28" s="766"/>
      <c r="G28" s="766"/>
      <c r="H28" s="766"/>
      <c r="I28" s="766"/>
    </row>
    <row r="29" spans="1:10" ht="13.5" thickBot="1">
      <c r="A29" s="763" t="s">
        <v>386</v>
      </c>
      <c r="B29" s="764"/>
      <c r="C29" s="764"/>
      <c r="D29" s="764"/>
      <c r="E29" s="764"/>
      <c r="F29" s="764"/>
      <c r="G29" s="764"/>
      <c r="H29" s="764"/>
      <c r="I29" s="764"/>
    </row>
    <row r="30" spans="1:10">
      <c r="A30" s="765" t="s">
        <v>408</v>
      </c>
      <c r="B30" s="764"/>
      <c r="C30" s="764"/>
      <c r="D30" s="764"/>
      <c r="E30" s="764"/>
      <c r="F30" s="764"/>
      <c r="G30" s="764"/>
      <c r="H30" s="764"/>
      <c r="I30" s="764"/>
    </row>
    <row r="31" spans="1:10" s="772" customFormat="1">
      <c r="A31" s="770" t="s">
        <v>388</v>
      </c>
      <c r="B31" s="1154">
        <v>-1.56</v>
      </c>
      <c r="C31" s="1154">
        <v>-7.76</v>
      </c>
      <c r="D31" s="1154">
        <v>-5.98</v>
      </c>
      <c r="E31" s="1154">
        <v>-0.16</v>
      </c>
      <c r="F31" s="771">
        <v>8.23</v>
      </c>
      <c r="G31" s="771" t="s">
        <v>350</v>
      </c>
      <c r="H31" s="771" t="s">
        <v>350</v>
      </c>
      <c r="I31" s="771" t="s">
        <v>350</v>
      </c>
    </row>
    <row r="32" spans="1:10">
      <c r="A32" s="754" t="s">
        <v>347</v>
      </c>
      <c r="B32" s="766">
        <v>3.16</v>
      </c>
      <c r="C32" s="766">
        <v>4.29</v>
      </c>
      <c r="D32" s="766">
        <v>5.21</v>
      </c>
      <c r="E32" s="766">
        <v>5.41</v>
      </c>
      <c r="F32" s="766">
        <v>5.84</v>
      </c>
      <c r="G32" s="766">
        <v>6.94</v>
      </c>
      <c r="H32" s="766">
        <v>8.5</v>
      </c>
      <c r="I32" s="766">
        <v>9.6999999999999993</v>
      </c>
    </row>
    <row r="33" spans="1:10">
      <c r="A33" s="754" t="s">
        <v>348</v>
      </c>
      <c r="B33" s="766">
        <v>5.74</v>
      </c>
      <c r="C33" s="766">
        <v>6.15</v>
      </c>
      <c r="D33" s="766">
        <v>6.66</v>
      </c>
      <c r="E33" s="766">
        <v>6.99</v>
      </c>
      <c r="F33" s="766">
        <v>7.25</v>
      </c>
      <c r="G33" s="766">
        <v>8.24</v>
      </c>
      <c r="H33" s="766">
        <v>9.7899999999999991</v>
      </c>
      <c r="I33" s="766">
        <v>10.82</v>
      </c>
    </row>
    <row r="34" spans="1:10">
      <c r="A34" s="754" t="s">
        <v>349</v>
      </c>
      <c r="B34" s="766">
        <v>5.39</v>
      </c>
      <c r="C34" s="766">
        <v>6.17</v>
      </c>
      <c r="D34" s="766">
        <v>6.72</v>
      </c>
      <c r="E34" s="766">
        <v>6.91</v>
      </c>
      <c r="F34" s="766">
        <v>7.05</v>
      </c>
      <c r="G34" s="766">
        <v>7.94</v>
      </c>
      <c r="H34" s="766">
        <v>9.34</v>
      </c>
      <c r="I34" s="766" t="s">
        <v>350</v>
      </c>
    </row>
    <row r="35" spans="1:10">
      <c r="A35" s="754" t="s">
        <v>351</v>
      </c>
      <c r="B35" s="766">
        <v>-12.6</v>
      </c>
      <c r="C35" s="766">
        <v>-12.21</v>
      </c>
      <c r="D35" s="766">
        <v>-6.04</v>
      </c>
      <c r="E35" s="766">
        <v>0.57999999999999996</v>
      </c>
      <c r="F35" s="766"/>
      <c r="G35" s="766"/>
      <c r="H35" s="766"/>
      <c r="I35" s="766" t="s">
        <v>350</v>
      </c>
    </row>
    <row r="36" spans="1:10">
      <c r="A36" s="754"/>
      <c r="B36" s="766"/>
      <c r="C36" s="766"/>
      <c r="D36" s="766"/>
      <c r="E36" s="766"/>
      <c r="F36" s="766"/>
      <c r="G36" s="766"/>
      <c r="H36" s="766"/>
      <c r="I36" s="766"/>
    </row>
    <row r="37" spans="1:10">
      <c r="A37" s="765" t="s">
        <v>389</v>
      </c>
      <c r="B37" s="764"/>
      <c r="C37" s="764"/>
      <c r="D37" s="764"/>
      <c r="E37" s="764"/>
      <c r="F37" s="764"/>
      <c r="G37" s="764"/>
      <c r="H37" s="764"/>
      <c r="I37" s="764"/>
    </row>
    <row r="38" spans="1:10">
      <c r="A38" s="754" t="s">
        <v>347</v>
      </c>
      <c r="B38" s="766">
        <v>3.16</v>
      </c>
      <c r="C38" s="766">
        <v>4.29</v>
      </c>
      <c r="D38" s="766">
        <v>5.21</v>
      </c>
      <c r="E38" s="766">
        <v>5.41</v>
      </c>
      <c r="F38" s="766">
        <v>5.84</v>
      </c>
      <c r="G38" s="766">
        <v>6.94</v>
      </c>
      <c r="H38" s="766">
        <v>8.5</v>
      </c>
      <c r="I38" s="766">
        <v>9.6999999999999993</v>
      </c>
    </row>
    <row r="39" spans="1:10">
      <c r="A39" s="754" t="s">
        <v>348</v>
      </c>
      <c r="B39" s="766">
        <v>5.74</v>
      </c>
      <c r="C39" s="766">
        <v>6.15</v>
      </c>
      <c r="D39" s="766">
        <v>6.66</v>
      </c>
      <c r="E39" s="766">
        <v>6.99</v>
      </c>
      <c r="F39" s="766">
        <v>7.25</v>
      </c>
      <c r="G39" s="766">
        <v>8.24</v>
      </c>
      <c r="H39" s="766">
        <v>9.7899999999999991</v>
      </c>
      <c r="I39" s="766">
        <v>10.82</v>
      </c>
    </row>
    <row r="40" spans="1:10">
      <c r="A40" s="754" t="s">
        <v>349</v>
      </c>
      <c r="B40" s="766">
        <v>5.39</v>
      </c>
      <c r="C40" s="766">
        <v>6.17</v>
      </c>
      <c r="D40" s="766">
        <v>6.72</v>
      </c>
      <c r="E40" s="766">
        <v>6.91</v>
      </c>
      <c r="F40" s="766">
        <v>7.05</v>
      </c>
      <c r="G40" s="766">
        <v>7.94</v>
      </c>
      <c r="H40" s="766">
        <v>9.34</v>
      </c>
      <c r="I40" s="766" t="s">
        <v>350</v>
      </c>
    </row>
    <row r="41" spans="1:10">
      <c r="A41" s="754"/>
      <c r="B41" s="766"/>
      <c r="C41" s="766"/>
      <c r="D41" s="766"/>
      <c r="E41" s="766"/>
      <c r="F41" s="766"/>
      <c r="G41" s="766"/>
      <c r="H41" s="766"/>
      <c r="I41" s="766"/>
      <c r="J41" s="773"/>
    </row>
    <row r="42" spans="1:10">
      <c r="A42" s="765" t="s">
        <v>409</v>
      </c>
      <c r="B42" s="764"/>
      <c r="C42" s="764"/>
      <c r="D42" s="764"/>
      <c r="E42" s="764"/>
      <c r="F42" s="764"/>
      <c r="G42" s="764"/>
      <c r="H42" s="764"/>
      <c r="I42" s="764"/>
    </row>
    <row r="43" spans="1:10">
      <c r="A43" s="754" t="s">
        <v>347</v>
      </c>
      <c r="B43" s="766">
        <v>3.16</v>
      </c>
      <c r="C43" s="766">
        <v>4.29</v>
      </c>
      <c r="D43" s="766">
        <v>5.21</v>
      </c>
      <c r="E43" s="766">
        <v>5.41</v>
      </c>
      <c r="F43" s="766">
        <v>5.84</v>
      </c>
      <c r="G43" s="766">
        <v>6.94</v>
      </c>
      <c r="H43" s="766">
        <v>8.5</v>
      </c>
      <c r="I43" s="766">
        <v>9.6999999999999993</v>
      </c>
    </row>
    <row r="44" spans="1:10">
      <c r="A44" s="754" t="s">
        <v>348</v>
      </c>
      <c r="B44" s="766">
        <v>5.74</v>
      </c>
      <c r="C44" s="766">
        <v>6.15</v>
      </c>
      <c r="D44" s="766">
        <v>6.66</v>
      </c>
      <c r="E44" s="766">
        <v>6.99</v>
      </c>
      <c r="F44" s="766">
        <v>7.25</v>
      </c>
      <c r="G44" s="766">
        <v>8.24</v>
      </c>
      <c r="H44" s="766">
        <v>9.7899999999999991</v>
      </c>
      <c r="I44" s="766">
        <v>10.82</v>
      </c>
    </row>
    <row r="45" spans="1:10">
      <c r="A45" s="754" t="s">
        <v>349</v>
      </c>
      <c r="B45" s="766">
        <v>5.39</v>
      </c>
      <c r="C45" s="766">
        <v>6.17</v>
      </c>
      <c r="D45" s="766">
        <v>6.72</v>
      </c>
      <c r="E45" s="766">
        <v>6.91</v>
      </c>
      <c r="F45" s="766">
        <v>7.05</v>
      </c>
      <c r="G45" s="766">
        <v>7.94</v>
      </c>
      <c r="H45" s="766">
        <v>9.34</v>
      </c>
      <c r="I45" s="766" t="s">
        <v>350</v>
      </c>
    </row>
    <row r="46" spans="1:10">
      <c r="A46" s="754" t="s">
        <v>351</v>
      </c>
      <c r="B46" s="766">
        <v>-19.739999999999998</v>
      </c>
      <c r="C46" s="766">
        <v>-14.34</v>
      </c>
      <c r="D46" s="766">
        <v>-7.91</v>
      </c>
      <c r="E46" s="766"/>
      <c r="F46" s="766"/>
      <c r="G46" s="766"/>
      <c r="H46" s="766"/>
      <c r="I46" s="766" t="s">
        <v>350</v>
      </c>
    </row>
    <row r="47" spans="1:10">
      <c r="A47" s="754"/>
      <c r="B47" s="766"/>
      <c r="C47" s="766"/>
      <c r="D47" s="766"/>
      <c r="E47" s="766"/>
      <c r="F47" s="766"/>
      <c r="G47" s="766"/>
      <c r="H47" s="766"/>
      <c r="I47" s="766"/>
    </row>
    <row r="48" spans="1:10">
      <c r="A48" s="765" t="s">
        <v>391</v>
      </c>
    </row>
    <row r="49" spans="1:10">
      <c r="A49" s="754" t="s">
        <v>392</v>
      </c>
      <c r="B49" s="766">
        <v>-14.02</v>
      </c>
      <c r="C49" s="766">
        <v>-10.14</v>
      </c>
      <c r="D49" s="766">
        <v>0.38</v>
      </c>
      <c r="E49" s="766">
        <v>5.03</v>
      </c>
      <c r="F49" s="766">
        <v>9.0299999999999994</v>
      </c>
      <c r="G49" s="766">
        <v>10.69</v>
      </c>
      <c r="H49" s="766" t="s">
        <v>350</v>
      </c>
      <c r="I49" s="766" t="s">
        <v>350</v>
      </c>
    </row>
    <row r="50" spans="1:10">
      <c r="A50" s="754" t="s">
        <v>347</v>
      </c>
      <c r="B50" s="766">
        <v>3.16</v>
      </c>
      <c r="C50" s="766">
        <v>4.29</v>
      </c>
      <c r="D50" s="766">
        <v>5.21</v>
      </c>
      <c r="E50" s="766">
        <v>5.41</v>
      </c>
      <c r="F50" s="766">
        <v>5.84</v>
      </c>
      <c r="G50" s="766">
        <v>6.94</v>
      </c>
      <c r="H50" s="766">
        <v>8.5</v>
      </c>
      <c r="I50" s="766">
        <v>9.6999999999999993</v>
      </c>
    </row>
    <row r="51" spans="1:10">
      <c r="A51" s="754" t="s">
        <v>348</v>
      </c>
      <c r="B51" s="766">
        <v>5.74</v>
      </c>
      <c r="C51" s="766">
        <v>6.15</v>
      </c>
      <c r="D51" s="766">
        <v>6.66</v>
      </c>
      <c r="E51" s="766">
        <v>6.99</v>
      </c>
      <c r="F51" s="766">
        <v>7.25</v>
      </c>
      <c r="G51" s="766">
        <v>8.24</v>
      </c>
      <c r="H51" s="766">
        <v>9.7899999999999991</v>
      </c>
      <c r="I51" s="766">
        <v>10.82</v>
      </c>
    </row>
    <row r="52" spans="1:10">
      <c r="A52" s="754" t="s">
        <v>349</v>
      </c>
      <c r="B52" s="766">
        <v>5.39</v>
      </c>
      <c r="C52" s="766">
        <v>6.17</v>
      </c>
      <c r="D52" s="766">
        <v>6.72</v>
      </c>
      <c r="E52" s="766">
        <v>6.91</v>
      </c>
      <c r="F52" s="766">
        <v>7.05</v>
      </c>
      <c r="G52" s="766">
        <v>7.94</v>
      </c>
      <c r="H52" s="766">
        <v>9.34</v>
      </c>
      <c r="I52" s="766" t="s">
        <v>350</v>
      </c>
    </row>
    <row r="53" spans="1:10">
      <c r="A53" s="754" t="s">
        <v>351</v>
      </c>
      <c r="B53" s="766">
        <v>-19.11</v>
      </c>
      <c r="C53" s="766">
        <v>-13.08</v>
      </c>
      <c r="D53" s="766"/>
      <c r="E53" s="766"/>
      <c r="F53" s="766"/>
      <c r="G53" s="766"/>
      <c r="H53" s="766"/>
      <c r="I53" s="766" t="s">
        <v>350</v>
      </c>
      <c r="J53" s="773"/>
    </row>
    <row r="54" spans="1:10">
      <c r="A54" s="754"/>
      <c r="B54" s="766"/>
      <c r="C54" s="766"/>
      <c r="D54" s="766"/>
      <c r="E54" s="766"/>
      <c r="F54" s="766"/>
      <c r="G54" s="766"/>
      <c r="H54" s="766"/>
      <c r="I54" s="766"/>
      <c r="J54" s="773"/>
    </row>
    <row r="55" spans="1:10">
      <c r="A55" s="765" t="s">
        <v>393</v>
      </c>
    </row>
    <row r="56" spans="1:10">
      <c r="A56" s="754" t="s">
        <v>347</v>
      </c>
      <c r="B56" s="766">
        <v>3.16</v>
      </c>
      <c r="C56" s="766">
        <v>4.29</v>
      </c>
      <c r="D56" s="766">
        <v>5.21</v>
      </c>
      <c r="E56" s="766">
        <v>5.41</v>
      </c>
      <c r="F56" s="766">
        <v>5.84</v>
      </c>
      <c r="G56" s="766">
        <v>6.94</v>
      </c>
      <c r="H56" s="766">
        <v>8.5</v>
      </c>
      <c r="I56" s="766">
        <v>9.6999999999999993</v>
      </c>
    </row>
    <row r="57" spans="1:10">
      <c r="A57" s="754" t="s">
        <v>348</v>
      </c>
      <c r="B57" s="766">
        <v>5.74</v>
      </c>
      <c r="C57" s="766">
        <v>6.15</v>
      </c>
      <c r="D57" s="766">
        <v>6.66</v>
      </c>
      <c r="E57" s="766">
        <v>6.99</v>
      </c>
      <c r="F57" s="766">
        <v>7.25</v>
      </c>
      <c r="G57" s="766">
        <v>8.24</v>
      </c>
      <c r="H57" s="766">
        <v>9.7899999999999991</v>
      </c>
      <c r="I57" s="766">
        <v>10.82</v>
      </c>
    </row>
    <row r="58" spans="1:10">
      <c r="A58" s="754" t="s">
        <v>349</v>
      </c>
      <c r="B58" s="766">
        <v>5.39</v>
      </c>
      <c r="C58" s="766">
        <v>6.17</v>
      </c>
      <c r="D58" s="766">
        <v>6.72</v>
      </c>
      <c r="E58" s="766">
        <v>6.91</v>
      </c>
      <c r="F58" s="766">
        <v>7.05</v>
      </c>
      <c r="G58" s="766">
        <v>7.94</v>
      </c>
      <c r="H58" s="766">
        <v>9.34</v>
      </c>
      <c r="I58" s="766" t="s">
        <v>350</v>
      </c>
    </row>
    <row r="59" spans="1:10" ht="13.5" thickBot="1">
      <c r="A59" s="754"/>
      <c r="B59" s="766"/>
      <c r="C59" s="766"/>
      <c r="D59" s="766"/>
      <c r="E59" s="766"/>
      <c r="F59" s="766"/>
      <c r="G59" s="766"/>
      <c r="H59" s="766"/>
      <c r="I59" s="766"/>
      <c r="J59" s="773"/>
    </row>
    <row r="60" spans="1:10" ht="13.5" thickBot="1">
      <c r="A60" s="763" t="s">
        <v>394</v>
      </c>
      <c r="B60" s="764"/>
      <c r="C60" s="764"/>
      <c r="D60" s="764"/>
      <c r="E60" s="764"/>
      <c r="F60" s="764"/>
      <c r="G60" s="764"/>
      <c r="H60" s="764"/>
      <c r="I60" s="764"/>
    </row>
    <row r="61" spans="1:10">
      <c r="A61" s="765" t="s">
        <v>395</v>
      </c>
      <c r="B61" s="764"/>
      <c r="C61" s="764"/>
      <c r="D61" s="764"/>
      <c r="E61" s="764"/>
      <c r="F61" s="764"/>
      <c r="G61" s="764"/>
      <c r="H61" s="764"/>
      <c r="I61" s="764"/>
    </row>
    <row r="62" spans="1:10">
      <c r="A62" s="754" t="s">
        <v>347</v>
      </c>
      <c r="B62" s="766">
        <v>3.16</v>
      </c>
      <c r="C62" s="766">
        <v>4.29</v>
      </c>
      <c r="D62" s="766">
        <v>5.21</v>
      </c>
      <c r="E62" s="766">
        <v>5.41</v>
      </c>
      <c r="F62" s="766">
        <v>5.84</v>
      </c>
      <c r="G62" s="766">
        <v>6.94</v>
      </c>
      <c r="H62" s="766">
        <v>8.5</v>
      </c>
      <c r="I62" s="766">
        <v>9.6999999999999993</v>
      </c>
    </row>
    <row r="63" spans="1:10">
      <c r="A63" s="754" t="s">
        <v>348</v>
      </c>
      <c r="B63" s="766">
        <v>5.74</v>
      </c>
      <c r="C63" s="766">
        <v>6.15</v>
      </c>
      <c r="D63" s="766">
        <v>6.66</v>
      </c>
      <c r="E63" s="766">
        <v>6.99</v>
      </c>
      <c r="F63" s="766">
        <v>7.25</v>
      </c>
      <c r="G63" s="766">
        <v>8.24</v>
      </c>
      <c r="H63" s="766">
        <v>9.7899999999999991</v>
      </c>
      <c r="I63" s="766">
        <v>10.82</v>
      </c>
    </row>
    <row r="64" spans="1:10">
      <c r="A64" s="754" t="s">
        <v>349</v>
      </c>
      <c r="B64" s="766">
        <v>5.39</v>
      </c>
      <c r="C64" s="766">
        <v>6.17</v>
      </c>
      <c r="D64" s="766">
        <v>6.72</v>
      </c>
      <c r="E64" s="766">
        <v>6.91</v>
      </c>
      <c r="F64" s="766">
        <v>7.05</v>
      </c>
      <c r="G64" s="766">
        <v>7.94</v>
      </c>
      <c r="H64" s="766">
        <v>9.34</v>
      </c>
      <c r="I64" s="766" t="s">
        <v>350</v>
      </c>
    </row>
    <row r="65" spans="1:11">
      <c r="A65" s="754" t="s">
        <v>351</v>
      </c>
      <c r="B65" s="766">
        <v>-13.39</v>
      </c>
      <c r="C65" s="766">
        <v>-10.56</v>
      </c>
      <c r="D65" s="766">
        <v>-8.75</v>
      </c>
      <c r="E65" s="766"/>
      <c r="F65" s="766"/>
      <c r="G65" s="766"/>
      <c r="H65" s="766"/>
      <c r="I65" s="766" t="s">
        <v>350</v>
      </c>
    </row>
    <row r="66" spans="1:11">
      <c r="A66" s="754"/>
      <c r="B66" s="766"/>
      <c r="C66" s="766"/>
      <c r="D66" s="766"/>
      <c r="E66" s="766"/>
      <c r="F66" s="766"/>
      <c r="G66" s="766"/>
      <c r="H66" s="766"/>
      <c r="I66" s="766"/>
    </row>
    <row r="67" spans="1:11">
      <c r="A67" s="765" t="s">
        <v>396</v>
      </c>
      <c r="B67" s="764"/>
      <c r="C67" s="764"/>
      <c r="D67" s="764"/>
      <c r="E67" s="764"/>
      <c r="F67" s="764"/>
      <c r="G67" s="764"/>
      <c r="H67" s="764"/>
      <c r="I67" s="764"/>
    </row>
    <row r="68" spans="1:11" s="755" customFormat="1">
      <c r="A68" s="754" t="s">
        <v>347</v>
      </c>
      <c r="B68" s="766">
        <v>3.16</v>
      </c>
      <c r="C68" s="766">
        <v>4.29</v>
      </c>
      <c r="D68" s="766">
        <v>5.21</v>
      </c>
      <c r="E68" s="766">
        <v>5.41</v>
      </c>
      <c r="F68" s="766">
        <v>5.84</v>
      </c>
      <c r="G68" s="766">
        <v>6.94</v>
      </c>
      <c r="H68" s="766">
        <v>8.5</v>
      </c>
      <c r="I68" s="766">
        <v>9.6999999999999993</v>
      </c>
    </row>
    <row r="69" spans="1:11" s="755" customFormat="1">
      <c r="A69" s="754" t="s">
        <v>348</v>
      </c>
      <c r="B69" s="766">
        <v>5.74</v>
      </c>
      <c r="C69" s="766">
        <v>6.15</v>
      </c>
      <c r="D69" s="766">
        <v>6.66</v>
      </c>
      <c r="E69" s="766">
        <v>6.99</v>
      </c>
      <c r="F69" s="766">
        <v>7.25</v>
      </c>
      <c r="G69" s="766">
        <v>8.24</v>
      </c>
      <c r="H69" s="766">
        <v>9.7899999999999991</v>
      </c>
      <c r="I69" s="766">
        <v>10.82</v>
      </c>
    </row>
    <row r="70" spans="1:11" s="755" customFormat="1">
      <c r="A70" s="754" t="s">
        <v>349</v>
      </c>
      <c r="B70" s="766">
        <v>5.39</v>
      </c>
      <c r="C70" s="766">
        <v>6.17</v>
      </c>
      <c r="D70" s="766">
        <v>6.72</v>
      </c>
      <c r="E70" s="766">
        <v>6.91</v>
      </c>
      <c r="F70" s="766">
        <v>7.05</v>
      </c>
      <c r="G70" s="766">
        <v>7.94</v>
      </c>
      <c r="H70" s="766">
        <v>9.34</v>
      </c>
      <c r="I70" s="766" t="s">
        <v>350</v>
      </c>
    </row>
    <row r="71" spans="1:11">
      <c r="A71" s="754"/>
      <c r="B71" s="766"/>
      <c r="C71" s="766"/>
      <c r="D71" s="766"/>
      <c r="E71" s="766"/>
      <c r="F71" s="766"/>
      <c r="G71" s="766"/>
      <c r="H71" s="766"/>
      <c r="I71" s="766"/>
    </row>
    <row r="72" spans="1:11">
      <c r="A72" s="765" t="s">
        <v>397</v>
      </c>
      <c r="B72" s="764"/>
      <c r="C72" s="764"/>
      <c r="D72" s="764"/>
      <c r="E72" s="764"/>
      <c r="F72" s="764"/>
      <c r="G72" s="764"/>
      <c r="H72" s="764"/>
      <c r="I72" s="764"/>
    </row>
    <row r="73" spans="1:11" s="755" customFormat="1">
      <c r="A73" s="754" t="s">
        <v>347</v>
      </c>
      <c r="B73" s="766">
        <v>3.16</v>
      </c>
      <c r="C73" s="766">
        <v>4.29</v>
      </c>
      <c r="D73" s="766">
        <v>5.21</v>
      </c>
      <c r="E73" s="766">
        <v>5.41</v>
      </c>
      <c r="F73" s="766">
        <v>5.84</v>
      </c>
      <c r="G73" s="766">
        <v>6.94</v>
      </c>
      <c r="H73" s="766">
        <v>8.5</v>
      </c>
      <c r="I73" s="766">
        <v>9.6999999999999993</v>
      </c>
    </row>
    <row r="74" spans="1:11" s="755" customFormat="1">
      <c r="A74" s="754" t="s">
        <v>348</v>
      </c>
      <c r="B74" s="766">
        <v>5.74</v>
      </c>
      <c r="C74" s="766">
        <v>6.15</v>
      </c>
      <c r="D74" s="766">
        <v>6.66</v>
      </c>
      <c r="E74" s="766">
        <v>6.99</v>
      </c>
      <c r="F74" s="766">
        <v>7.25</v>
      </c>
      <c r="G74" s="766">
        <v>8.24</v>
      </c>
      <c r="H74" s="766">
        <v>9.7899999999999991</v>
      </c>
      <c r="I74" s="766">
        <v>10.82</v>
      </c>
    </row>
    <row r="75" spans="1:11" s="755" customFormat="1">
      <c r="A75" s="754" t="s">
        <v>349</v>
      </c>
      <c r="B75" s="766">
        <v>5.39</v>
      </c>
      <c r="C75" s="766">
        <v>6.17</v>
      </c>
      <c r="D75" s="766">
        <v>6.72</v>
      </c>
      <c r="E75" s="766">
        <v>6.91</v>
      </c>
      <c r="F75" s="766">
        <v>7.05</v>
      </c>
      <c r="G75" s="766">
        <v>7.94</v>
      </c>
      <c r="H75" s="766">
        <v>9.34</v>
      </c>
      <c r="I75" s="766" t="s">
        <v>350</v>
      </c>
    </row>
    <row r="76" spans="1:11">
      <c r="A76" s="754"/>
      <c r="B76" s="766"/>
      <c r="C76" s="766"/>
      <c r="D76" s="766"/>
      <c r="E76" s="766"/>
      <c r="F76" s="766"/>
      <c r="G76" s="766"/>
      <c r="H76" s="766"/>
      <c r="I76" s="766"/>
    </row>
    <row r="77" spans="1:11">
      <c r="A77" s="754"/>
      <c r="B77" s="766"/>
      <c r="C77" s="766"/>
      <c r="D77" s="766"/>
      <c r="E77" s="766"/>
      <c r="F77" s="766"/>
      <c r="G77" s="766"/>
      <c r="H77" s="766"/>
      <c r="I77" s="766"/>
    </row>
    <row r="78" spans="1:11">
      <c r="A78" s="754"/>
      <c r="B78" s="766"/>
      <c r="C78" s="766"/>
      <c r="D78" s="766"/>
      <c r="E78" s="766"/>
      <c r="F78" s="766"/>
      <c r="G78" s="766"/>
      <c r="H78" s="766"/>
      <c r="I78" s="766"/>
    </row>
    <row r="79" spans="1:11" s="774" customFormat="1" ht="11.25">
      <c r="A79" s="1538" t="s">
        <v>398</v>
      </c>
      <c r="B79" s="1540"/>
      <c r="C79" s="1540"/>
      <c r="D79" s="1540"/>
      <c r="E79" s="1540"/>
      <c r="F79" s="1540"/>
      <c r="G79" s="1540"/>
      <c r="H79" s="1540"/>
      <c r="I79" s="1540"/>
      <c r="J79" s="1540"/>
      <c r="K79" s="1540"/>
    </row>
    <row r="80" spans="1:11">
      <c r="A80" s="775" t="s">
        <v>399</v>
      </c>
      <c r="B80" s="776"/>
      <c r="C80" s="776"/>
      <c r="D80" s="776"/>
      <c r="E80" s="776"/>
      <c r="F80" s="776"/>
      <c r="G80" s="776"/>
      <c r="H80" s="776"/>
      <c r="I80" s="776"/>
      <c r="J80" s="776"/>
      <c r="K80" s="776"/>
    </row>
    <row r="81" spans="1:11">
      <c r="A81" s="1539" t="s">
        <v>400</v>
      </c>
      <c r="B81" s="1539"/>
      <c r="C81" s="1539"/>
      <c r="D81" s="1539"/>
      <c r="E81" s="1539"/>
      <c r="F81" s="1539"/>
      <c r="G81" s="1539"/>
      <c r="H81" s="1539"/>
      <c r="I81" s="1539"/>
      <c r="J81" s="1539"/>
      <c r="K81" s="1539"/>
    </row>
  </sheetData>
  <sheetProtection password="DF8A" sheet="1" objects="1" scenarios="1"/>
  <mergeCells count="2">
    <mergeCell ref="A79:K79"/>
    <mergeCell ref="A81:K81"/>
  </mergeCells>
  <phoneticPr fontId="0" type="noConversion"/>
  <pageMargins left="0.75" right="0.75" top="1" bottom="1" header="0.5" footer="0.5"/>
  <pageSetup paperSize="9" scale="55" orientation="portrait" horizontalDpi="300" verticalDpi="300" r:id="rId1"/>
  <headerFooter alignWithMargins="0">
    <oddHeader>&amp;CASSOCIATION OF COLLECTIVE INVESTMENTS
QUARTERLY REPORT</oddHeader>
    <oddFooter>&amp;RPAGE 11 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C85"/>
  <sheetViews>
    <sheetView workbookViewId="0" xr3:uid="{F1CDC194-CB96-5A2D-8E84-222F42300CFA}">
      <pane xSplit="1" ySplit="12" topLeftCell="B13" activePane="bottomRight" state="frozen"/>
      <selection activeCell="B30" sqref="B30"/>
      <selection pane="bottomLeft" activeCell="B30" sqref="B30"/>
      <selection pane="topRight" activeCell="B30" sqref="B30"/>
      <selection pane="bottomRight" activeCell="B13" sqref="B13"/>
    </sheetView>
  </sheetViews>
  <sheetFormatPr defaultRowHeight="12.75"/>
  <cols>
    <col min="1" max="1" width="31.5703125" style="337" customWidth="1"/>
    <col min="2" max="2" width="12.7109375" style="337" customWidth="1"/>
    <col min="3" max="3" width="5.5703125" style="367" bestFit="1" customWidth="1"/>
    <col min="4" max="4" width="12.7109375" style="337" customWidth="1"/>
    <col min="5" max="5" width="5.5703125" style="367" bestFit="1" customWidth="1"/>
    <col min="6" max="6" width="9.140625" style="367"/>
    <col min="7" max="7" width="5.5703125" style="367" customWidth="1"/>
    <col min="8" max="8" width="12.7109375" style="337" customWidth="1"/>
    <col min="9" max="9" width="4.85546875" style="367" customWidth="1"/>
    <col min="10" max="10" width="11.7109375" style="337" customWidth="1"/>
    <col min="11" max="11" width="5.5703125" style="367" bestFit="1" customWidth="1"/>
    <col min="12" max="12" width="12.7109375" style="337" customWidth="1"/>
    <col min="13" max="13" width="6.28515625" style="367" customWidth="1"/>
    <col min="14" max="14" width="11.85546875" style="367" customWidth="1"/>
    <col min="15" max="15" width="5.85546875" style="367" customWidth="1"/>
    <col min="16" max="16" width="12.7109375" style="337" customWidth="1"/>
    <col min="17" max="17" width="5.5703125" style="367" bestFit="1" customWidth="1"/>
    <col min="18" max="18" width="11.7109375" style="367" customWidth="1"/>
    <col min="19" max="19" width="5.5703125" style="367" customWidth="1"/>
    <col min="20" max="20" width="12.7109375" style="337" customWidth="1"/>
    <col min="21" max="21" width="5.5703125" style="337" bestFit="1" customWidth="1"/>
    <col min="22" max="22" width="12.28515625" style="337" customWidth="1"/>
    <col min="23" max="23" width="5.5703125" style="337" customWidth="1"/>
    <col min="24" max="24" width="12.7109375" style="337" customWidth="1"/>
    <col min="25" max="25" width="5.5703125" style="367" bestFit="1" customWidth="1"/>
    <col min="26" max="26" width="12.7109375" style="337" hidden="1" customWidth="1"/>
    <col min="27" max="27" width="4.7109375" style="367" hidden="1" customWidth="1"/>
    <col min="28" max="28" width="12.7109375" style="338" customWidth="1"/>
    <col min="29" max="29" width="4.7109375" style="338" customWidth="1"/>
    <col min="30" max="16384" width="9.140625" style="337"/>
  </cols>
  <sheetData>
    <row r="1" spans="1:29">
      <c r="A1" s="336" t="s">
        <v>410</v>
      </c>
      <c r="T1" s="337" t="str">
        <f>Summary!V1</f>
        <v>QUARTER ENDED 30 JUNE 2004</v>
      </c>
    </row>
    <row r="2" spans="1:29">
      <c r="A2" s="338"/>
    </row>
    <row r="3" spans="1:29" s="517" customFormat="1" ht="12">
      <c r="A3" s="514" t="s">
        <v>332</v>
      </c>
      <c r="B3" s="440" t="s">
        <v>78</v>
      </c>
      <c r="C3" s="516"/>
      <c r="D3" s="441" t="s">
        <v>411</v>
      </c>
      <c r="E3" s="516"/>
      <c r="F3" s="441" t="s">
        <v>411</v>
      </c>
      <c r="G3" s="516"/>
      <c r="H3" s="441" t="s">
        <v>412</v>
      </c>
      <c r="I3" s="516"/>
      <c r="J3" s="1275" t="s">
        <v>413</v>
      </c>
      <c r="K3" s="516"/>
      <c r="L3" s="441" t="s">
        <v>414</v>
      </c>
      <c r="M3" s="516"/>
      <c r="N3" s="1369" t="s">
        <v>415</v>
      </c>
      <c r="O3" s="1369"/>
      <c r="P3" s="1275" t="s">
        <v>416</v>
      </c>
      <c r="Q3" s="516"/>
      <c r="R3" s="1371" t="s">
        <v>417</v>
      </c>
      <c r="S3" s="515"/>
      <c r="T3" s="1253" t="s">
        <v>418</v>
      </c>
      <c r="U3" s="515"/>
      <c r="V3" s="1275" t="s">
        <v>419</v>
      </c>
      <c r="W3" s="515"/>
      <c r="X3" s="441" t="s">
        <v>420</v>
      </c>
      <c r="Y3" s="516"/>
      <c r="Z3" s="441"/>
      <c r="AA3" s="516"/>
      <c r="AB3" s="521"/>
      <c r="AC3" s="521"/>
    </row>
    <row r="4" spans="1:29" s="517" customFormat="1" ht="12">
      <c r="A4" s="514"/>
      <c r="B4" s="486"/>
      <c r="C4" s="519"/>
      <c r="D4" s="383" t="s">
        <v>199</v>
      </c>
      <c r="E4" s="519"/>
      <c r="F4" s="383" t="s">
        <v>421</v>
      </c>
      <c r="G4" s="519"/>
      <c r="H4" s="383" t="s">
        <v>422</v>
      </c>
      <c r="I4" s="519"/>
      <c r="J4" s="1276" t="s">
        <v>423</v>
      </c>
      <c r="K4" s="519"/>
      <c r="L4" s="383" t="s">
        <v>424</v>
      </c>
      <c r="M4" s="519"/>
      <c r="N4" s="1370" t="s">
        <v>424</v>
      </c>
      <c r="O4" s="1370"/>
      <c r="P4" s="1276" t="s">
        <v>424</v>
      </c>
      <c r="Q4" s="519"/>
      <c r="R4" s="1372" t="s">
        <v>425</v>
      </c>
      <c r="S4" s="518"/>
      <c r="T4" s="1254" t="s">
        <v>426</v>
      </c>
      <c r="U4" s="518"/>
      <c r="V4" s="1276" t="s">
        <v>427</v>
      </c>
      <c r="W4" s="518"/>
      <c r="X4" s="383" t="s">
        <v>264</v>
      </c>
      <c r="Y4" s="519"/>
      <c r="Z4" s="383"/>
      <c r="AA4" s="519"/>
      <c r="AB4" s="521"/>
      <c r="AC4" s="521"/>
    </row>
    <row r="5" spans="1:29">
      <c r="A5" s="339"/>
      <c r="B5" s="345" t="s">
        <v>116</v>
      </c>
      <c r="C5" s="370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70" t="s">
        <v>22</v>
      </c>
      <c r="Z5" s="347" t="s">
        <v>116</v>
      </c>
      <c r="AA5" s="370" t="s">
        <v>22</v>
      </c>
      <c r="AB5" s="419"/>
      <c r="AC5" s="419"/>
    </row>
    <row r="6" spans="1:29">
      <c r="A6" s="348" t="s">
        <v>117</v>
      </c>
      <c r="C6" s="366"/>
      <c r="E6" s="366"/>
      <c r="F6" s="337"/>
      <c r="G6" s="366"/>
      <c r="I6" s="366"/>
      <c r="K6" s="366"/>
      <c r="M6" s="366"/>
      <c r="N6" s="337"/>
      <c r="O6" s="366"/>
      <c r="Q6" s="366"/>
      <c r="R6" s="337"/>
      <c r="S6" s="349"/>
      <c r="U6" s="349"/>
      <c r="W6" s="349"/>
      <c r="Y6" s="366"/>
      <c r="AA6" s="366"/>
    </row>
    <row r="7" spans="1:29">
      <c r="A7" s="348" t="s">
        <v>428</v>
      </c>
      <c r="B7" s="337">
        <f>D7+F7+H7+L7+R7+N7+T7+X7+V7+Z7+J7+'Equity local2'!B7+'Equity local 3'!B7+'Equity local 4'!B7+'Equity local 5'!B7+P7</f>
        <v>33851.082784049999</v>
      </c>
      <c r="C7" s="366">
        <f>(B7/$B$12)*100</f>
        <v>94.071042150415053</v>
      </c>
      <c r="D7" s="337">
        <v>520.55600000000004</v>
      </c>
      <c r="E7" s="366">
        <f>(D7/$D$12)*100</f>
        <v>96.977352029971271</v>
      </c>
      <c r="F7" s="337">
        <v>20.558</v>
      </c>
      <c r="G7" s="366">
        <f>(F7/$F$12)*100</f>
        <v>95.787904202777</v>
      </c>
      <c r="H7" s="337">
        <v>0</v>
      </c>
      <c r="I7" s="366">
        <f>(H7/$H$12)*100</f>
        <v>0</v>
      </c>
      <c r="J7" s="337">
        <v>0</v>
      </c>
      <c r="K7" s="366">
        <v>0</v>
      </c>
      <c r="L7" s="337">
        <v>4869.7961861999993</v>
      </c>
      <c r="M7" s="366">
        <f>(L7/$L$12)*100</f>
        <v>99.211412848874573</v>
      </c>
      <c r="N7" s="337">
        <v>69.360272000000009</v>
      </c>
      <c r="O7" s="366">
        <f>(N7/$N$12)*100</f>
        <v>91.780933495098111</v>
      </c>
      <c r="P7" s="337">
        <v>146.30000000000001</v>
      </c>
      <c r="Q7" s="366">
        <f>(P7/$P$12)*100</f>
        <v>96.759259259259281</v>
      </c>
      <c r="R7" s="337">
        <v>419.5</v>
      </c>
      <c r="S7" s="366">
        <f>R7/$R$12*100</f>
        <v>96.39246323529413</v>
      </c>
      <c r="T7" s="337">
        <v>608.1</v>
      </c>
      <c r="U7" s="366">
        <f>(T7/$T$12)*100</f>
        <v>98.096467172124548</v>
      </c>
      <c r="V7" s="337">
        <v>114.783</v>
      </c>
      <c r="W7" s="366">
        <f>(V7/$V$12)*100</f>
        <v>97.770036030357502</v>
      </c>
      <c r="X7" s="337">
        <v>1174.8</v>
      </c>
      <c r="Y7" s="366">
        <f>(X7/$X$12)*100</f>
        <v>93.751496289202791</v>
      </c>
      <c r="AA7" s="366"/>
      <c r="AC7" s="588"/>
    </row>
    <row r="8" spans="1:29">
      <c r="A8" s="350" t="s">
        <v>205</v>
      </c>
      <c r="B8" s="337">
        <f>D8+F8+H8+L8+R8+N8+T8+X8+V8+Z8+J8+'Equity local2'!B8+'Equity local 3'!B8+'Equity local 4'!B8+'Equity local 5'!B8+P8</f>
        <v>1714.5735108578222</v>
      </c>
      <c r="C8" s="366">
        <f>(B8/$B$12)*100</f>
        <v>4.7647432148282407</v>
      </c>
      <c r="D8" s="337">
        <v>16.225000000000001</v>
      </c>
      <c r="E8" s="366">
        <f>(D8/$D$12)*100</f>
        <v>3.0226479700287459</v>
      </c>
      <c r="F8" s="337">
        <v>0.90400000000000003</v>
      </c>
      <c r="G8" s="366">
        <f>(F8/$F$12)*100</f>
        <v>4.2120957972229993</v>
      </c>
      <c r="H8" s="337">
        <f>'FOF1'!H8</f>
        <v>0.41</v>
      </c>
      <c r="I8" s="366">
        <f>(H8/$H$12)*100</f>
        <v>100</v>
      </c>
      <c r="J8" s="337">
        <v>0</v>
      </c>
      <c r="K8" s="366">
        <v>0</v>
      </c>
      <c r="L8" s="337">
        <v>15.6</v>
      </c>
      <c r="M8" s="366">
        <f>(L8/$L$12)*100</f>
        <v>0.31781577324083937</v>
      </c>
      <c r="N8" s="337">
        <v>6.2112757699999994</v>
      </c>
      <c r="O8" s="366">
        <f>(N8/$N$12)*100</f>
        <v>8.2190665049018872</v>
      </c>
      <c r="P8" s="337">
        <v>4.9000000000000004</v>
      </c>
      <c r="Q8" s="366">
        <f>(P8/$P$12)*100</f>
        <v>3.2407407407407414</v>
      </c>
      <c r="R8" s="337">
        <v>15.7</v>
      </c>
      <c r="S8" s="366">
        <f>R8/$R$12*100</f>
        <v>3.6075367647058822</v>
      </c>
      <c r="T8" s="337">
        <v>11.8</v>
      </c>
      <c r="U8" s="366">
        <f>(T8/$T$12)*100</f>
        <v>1.9035328278754637</v>
      </c>
      <c r="V8" s="337">
        <v>2.6179999999999999</v>
      </c>
      <c r="W8" s="366">
        <f>(V8/$V$12)*100</f>
        <v>2.2299639696425073</v>
      </c>
      <c r="X8" s="337">
        <v>78.3</v>
      </c>
      <c r="Y8" s="366">
        <f>(X8/$X$12)*100</f>
        <v>6.2485037107972232</v>
      </c>
      <c r="AA8" s="366"/>
      <c r="AC8" s="588"/>
    </row>
    <row r="9" spans="1:29">
      <c r="A9" s="351" t="s">
        <v>429</v>
      </c>
      <c r="B9" s="337">
        <f>D9+F9+H9+L9+R9+N9+T9+X9+V9+Z9+J9+'Equity local2'!B9+'Equity local 3'!B9+'Equity local 4'!B9+'Equity local 5'!B9+P9</f>
        <v>7.7844661248000007</v>
      </c>
      <c r="C9" s="366">
        <f>(B9/$B$12)*100</f>
        <v>2.1632774514662844E-2</v>
      </c>
      <c r="D9" s="337">
        <v>0</v>
      </c>
      <c r="E9" s="366">
        <f>(D9/$D$12)*100</f>
        <v>0</v>
      </c>
      <c r="F9" s="337">
        <v>0</v>
      </c>
      <c r="G9" s="366">
        <f>(F9/$F$12)*100</f>
        <v>0</v>
      </c>
      <c r="H9" s="337">
        <f>'FOF1'!H9</f>
        <v>0</v>
      </c>
      <c r="I9" s="366">
        <f>(H9/$H$12)*100</f>
        <v>0</v>
      </c>
      <c r="J9" s="337">
        <v>0</v>
      </c>
      <c r="K9" s="366">
        <v>0</v>
      </c>
      <c r="L9" s="337">
        <v>0</v>
      </c>
      <c r="M9" s="366">
        <f>(L9/$L$12)*100</f>
        <v>0</v>
      </c>
      <c r="N9" s="337">
        <v>0</v>
      </c>
      <c r="O9" s="366">
        <f>(N9/$N$12)*100</f>
        <v>0</v>
      </c>
      <c r="P9" s="337">
        <v>0</v>
      </c>
      <c r="Q9" s="366">
        <f>(P9/$P$12)*100</f>
        <v>0</v>
      </c>
      <c r="R9" s="337">
        <v>0</v>
      </c>
      <c r="S9" s="366">
        <f>R9/$R$12*100</f>
        <v>0</v>
      </c>
      <c r="T9" s="337">
        <v>0</v>
      </c>
      <c r="U9" s="366">
        <f>(T9/$T$12)*100</f>
        <v>0</v>
      </c>
      <c r="V9" s="337">
        <v>0</v>
      </c>
      <c r="W9" s="366">
        <f>(V9/$V$12)*100</f>
        <v>0</v>
      </c>
      <c r="X9" s="337">
        <v>0</v>
      </c>
      <c r="Y9" s="366">
        <f>(X9/$X$12)*100</f>
        <v>0</v>
      </c>
      <c r="AA9" s="366"/>
      <c r="AC9" s="588"/>
    </row>
    <row r="10" spans="1:29">
      <c r="A10" s="352" t="s">
        <v>207</v>
      </c>
      <c r="B10" s="337">
        <f>D10+F10+H10+L10+R10+N10+T10+X10+V10+Z10+J10+'Equity local2'!B10+'Equity local 3'!B10+'Equity local 4'!B10+'Equity local 5'!B10+P10</f>
        <v>275.87244588999999</v>
      </c>
      <c r="C10" s="366">
        <f>(B10/$B$12)*100</f>
        <v>0.76664042479858874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H10" s="337">
        <f>'FOF1'!H10</f>
        <v>0</v>
      </c>
      <c r="I10" s="366">
        <f>(H10/$H$12)*100</f>
        <v>0</v>
      </c>
      <c r="J10" s="337">
        <v>0</v>
      </c>
      <c r="K10" s="366">
        <v>0</v>
      </c>
      <c r="L10" s="337">
        <v>23.107831999999998</v>
      </c>
      <c r="M10" s="366">
        <f>(L10/$L$12)*100</f>
        <v>0.47077137788457768</v>
      </c>
      <c r="N10" s="337">
        <v>0</v>
      </c>
      <c r="O10" s="366">
        <f>(N10/$N$12)*100</f>
        <v>0</v>
      </c>
      <c r="P10" s="337">
        <v>0</v>
      </c>
      <c r="Q10" s="366">
        <f>(P10/$P$12)*100</f>
        <v>0</v>
      </c>
      <c r="R10" s="337">
        <v>0</v>
      </c>
      <c r="S10" s="366">
        <f>R10/$R$12*100</f>
        <v>0</v>
      </c>
      <c r="T10" s="337">
        <v>0</v>
      </c>
      <c r="U10" s="366">
        <f>(T10/$T$12)*100</f>
        <v>0</v>
      </c>
      <c r="V10" s="337">
        <v>0</v>
      </c>
      <c r="W10" s="366">
        <f>(V10/$V$12)*100</f>
        <v>0</v>
      </c>
      <c r="X10" s="337">
        <v>0</v>
      </c>
      <c r="Y10" s="366">
        <f>(X10/$X$12)*100</f>
        <v>0</v>
      </c>
      <c r="AA10" s="366"/>
      <c r="AC10" s="588"/>
    </row>
    <row r="11" spans="1:29" ht="13.5" thickBot="1">
      <c r="A11" s="353" t="s">
        <v>430</v>
      </c>
      <c r="B11" s="337">
        <f>D11+F11+H11+L11+R11+N11+T11+X11+V11+Z11+J11+'Equity local2'!B11+'Equity local 3'!B11+'Equity local 4'!B11+'Equity local 5'!B11+P11</f>
        <v>135.28100000000001</v>
      </c>
      <c r="C11" s="366">
        <f>(B11/$B$12)*100</f>
        <v>0.37594143544343478</v>
      </c>
      <c r="D11" s="337">
        <v>0</v>
      </c>
      <c r="E11" s="366">
        <f>(D11/$D$12)*100</f>
        <v>0</v>
      </c>
      <c r="F11" s="337">
        <v>0</v>
      </c>
      <c r="G11" s="366">
        <f>(F11/$F$12)*100</f>
        <v>0</v>
      </c>
      <c r="H11" s="337">
        <f>'FOF1'!H11+'FOF1'!H12</f>
        <v>0</v>
      </c>
      <c r="I11" s="366">
        <f>(H11/$H$12)*100</f>
        <v>0</v>
      </c>
      <c r="J11" s="337">
        <v>0</v>
      </c>
      <c r="K11" s="366">
        <v>0</v>
      </c>
      <c r="L11" s="337">
        <v>0</v>
      </c>
      <c r="M11" s="366">
        <f>(L11/$L$12)*100</f>
        <v>0</v>
      </c>
      <c r="N11" s="337">
        <v>0</v>
      </c>
      <c r="O11" s="366">
        <f>(N11/$N$12)*100</f>
        <v>0</v>
      </c>
      <c r="P11" s="337">
        <v>0</v>
      </c>
      <c r="Q11" s="366">
        <f>(P11/$P$12)*100</f>
        <v>0</v>
      </c>
      <c r="R11" s="337">
        <v>0</v>
      </c>
      <c r="S11" s="366">
        <f>R11/$R$12*100</f>
        <v>0</v>
      </c>
      <c r="T11" s="337">
        <v>0</v>
      </c>
      <c r="U11" s="366">
        <f>(T11/$T$12)*100</f>
        <v>0</v>
      </c>
      <c r="V11" s="337">
        <v>0</v>
      </c>
      <c r="W11" s="366">
        <f>(V11/$V$12)*100</f>
        <v>0</v>
      </c>
      <c r="X11" s="337">
        <v>0</v>
      </c>
      <c r="Y11" s="366">
        <f>(X11/$X$12)*100</f>
        <v>0</v>
      </c>
      <c r="AA11" s="366"/>
      <c r="AC11" s="588"/>
    </row>
    <row r="12" spans="1:29" ht="16.5" customHeight="1" thickBot="1">
      <c r="A12" s="354" t="s">
        <v>123</v>
      </c>
      <c r="B12" s="355">
        <f t="shared" ref="B12:G12" si="0">SUM(B7:B11)</f>
        <v>35984.594206922629</v>
      </c>
      <c r="C12" s="365">
        <f t="shared" si="0"/>
        <v>99.999999999999986</v>
      </c>
      <c r="D12" s="356">
        <v>536.78099999999995</v>
      </c>
      <c r="E12" s="365">
        <f t="shared" si="0"/>
        <v>100.00000000000001</v>
      </c>
      <c r="F12" s="356">
        <v>21.462</v>
      </c>
      <c r="G12" s="365">
        <f t="shared" si="0"/>
        <v>100</v>
      </c>
      <c r="H12" s="356">
        <f>SUM(H8:H11)</f>
        <v>0.41</v>
      </c>
      <c r="I12" s="365">
        <f t="shared" ref="I12:Y12" si="1">SUM(I7:I11)</f>
        <v>100</v>
      </c>
      <c r="J12" s="356">
        <f>SUM(J7:J11)</f>
        <v>0</v>
      </c>
      <c r="K12" s="365">
        <f t="shared" si="1"/>
        <v>0</v>
      </c>
      <c r="L12" s="356">
        <v>4908.5040181999993</v>
      </c>
      <c r="M12" s="365">
        <f t="shared" si="1"/>
        <v>99.999999999999986</v>
      </c>
      <c r="N12" s="356">
        <v>75.571547770000009</v>
      </c>
      <c r="O12" s="365">
        <f t="shared" si="1"/>
        <v>100</v>
      </c>
      <c r="P12" s="356">
        <v>151.19999999999999</v>
      </c>
      <c r="Q12" s="365">
        <f t="shared" si="1"/>
        <v>100.00000000000003</v>
      </c>
      <c r="R12" s="356">
        <v>435.2</v>
      </c>
      <c r="S12" s="365">
        <f t="shared" si="1"/>
        <v>100.00000000000001</v>
      </c>
      <c r="T12" s="356">
        <v>619.9</v>
      </c>
      <c r="U12" s="365">
        <f t="shared" si="1"/>
        <v>100.00000000000001</v>
      </c>
      <c r="V12" s="356">
        <v>117.401</v>
      </c>
      <c r="W12" s="365">
        <f>SUM(W7:W11)</f>
        <v>100.00000000000001</v>
      </c>
      <c r="X12" s="356">
        <v>1253.0999999999999</v>
      </c>
      <c r="Y12" s="365">
        <f t="shared" si="1"/>
        <v>100.00000000000001</v>
      </c>
      <c r="Z12" s="356"/>
      <c r="AA12" s="365"/>
      <c r="AC12" s="588"/>
    </row>
    <row r="13" spans="1:29">
      <c r="A13" s="348" t="s">
        <v>209</v>
      </c>
      <c r="C13" s="366"/>
      <c r="E13" s="366"/>
      <c r="F13" s="337"/>
      <c r="G13" s="366"/>
      <c r="I13" s="366"/>
      <c r="K13" s="366"/>
      <c r="M13" s="366"/>
      <c r="N13" s="337"/>
      <c r="O13" s="366"/>
      <c r="Q13" s="366"/>
      <c r="R13" s="337"/>
      <c r="S13" s="366"/>
      <c r="U13" s="366"/>
      <c r="W13" s="366"/>
      <c r="Y13" s="366"/>
      <c r="AA13" s="366"/>
      <c r="AC13" s="588"/>
    </row>
    <row r="14" spans="1:29">
      <c r="A14" s="339" t="s">
        <v>137</v>
      </c>
      <c r="B14" s="337">
        <f>D14+F14+H14+L14+R14+N14+T14+X14+V14+Z14+J14+'Equity local2'!B14+'Equity local 3'!B14+'Equity local 4'!B14+'Equity local 5'!B14+P14</f>
        <v>0</v>
      </c>
      <c r="C14" s="366">
        <f>(B14/$B$72)*100</f>
        <v>0</v>
      </c>
      <c r="D14" s="337">
        <v>0</v>
      </c>
      <c r="E14" s="366">
        <f t="shared" ref="E14:E45" si="2">(D14/$D$72)*100</f>
        <v>0</v>
      </c>
      <c r="F14" s="337">
        <v>0</v>
      </c>
      <c r="G14" s="366">
        <f t="shared" ref="G14:G45" si="3">(F14/$F$72)*100</f>
        <v>0</v>
      </c>
      <c r="I14" s="366"/>
      <c r="J14" s="337">
        <v>0</v>
      </c>
      <c r="K14" s="366">
        <v>0</v>
      </c>
      <c r="L14" s="337">
        <v>0</v>
      </c>
      <c r="M14" s="366">
        <f t="shared" ref="M14:M68" si="4">(L14/$L$12)*100</f>
        <v>0</v>
      </c>
      <c r="N14" s="337">
        <v>0</v>
      </c>
      <c r="O14" s="366">
        <f>(N14/$N$72)*100</f>
        <v>0</v>
      </c>
      <c r="P14" s="337">
        <v>0</v>
      </c>
      <c r="Q14" s="366">
        <f t="shared" ref="Q14:Q20" si="5">(P14/$P$72)*100</f>
        <v>0</v>
      </c>
      <c r="R14" s="337">
        <v>0</v>
      </c>
      <c r="S14" s="366">
        <f>(R14/$R$72)*100</f>
        <v>0</v>
      </c>
      <c r="T14" s="337">
        <v>0</v>
      </c>
      <c r="U14" s="366">
        <f t="shared" ref="U14:U20" si="6">(T14/$T$72)*100</f>
        <v>0</v>
      </c>
      <c r="V14" s="337">
        <v>0</v>
      </c>
      <c r="W14" s="366">
        <f t="shared" ref="W14:W20" si="7">(V14/$V$72)*100</f>
        <v>0</v>
      </c>
      <c r="X14" s="337">
        <v>0</v>
      </c>
      <c r="Y14" s="366">
        <f t="shared" ref="Y14:Y20" si="8">(X14/$X$72)*100</f>
        <v>0</v>
      </c>
      <c r="AA14" s="366"/>
      <c r="AC14" s="588"/>
    </row>
    <row r="15" spans="1:29">
      <c r="A15" s="339" t="s">
        <v>139</v>
      </c>
      <c r="B15" s="337">
        <f>D15+F15+H15+L15+R15+N15+T15+X15+V15+Z15+J15+'Equity local2'!B15+'Equity local 3'!B15+'Equity local 4'!B15+'Equity local 5'!B15+P15</f>
        <v>1065.5680018299997</v>
      </c>
      <c r="C15" s="366">
        <f t="shared" ref="C15:C20" si="9">(B15/$B$72)*100</f>
        <v>3.1347077837370967</v>
      </c>
      <c r="D15" s="337">
        <v>11.307</v>
      </c>
      <c r="E15" s="366">
        <f t="shared" si="2"/>
        <v>2.1721006001275556</v>
      </c>
      <c r="F15" s="337">
        <v>0.77800000000000002</v>
      </c>
      <c r="G15" s="366">
        <f t="shared" si="3"/>
        <v>3.7844148263449755</v>
      </c>
      <c r="I15" s="366"/>
      <c r="J15" s="337">
        <v>0</v>
      </c>
      <c r="K15" s="366">
        <v>0</v>
      </c>
      <c r="L15" s="337">
        <v>513.79999999999995</v>
      </c>
      <c r="M15" s="366">
        <f t="shared" si="4"/>
        <v>10.467547710970722</v>
      </c>
      <c r="N15" s="337">
        <v>0</v>
      </c>
      <c r="O15" s="366">
        <f t="shared" ref="O15:O64" si="10">(N15/$N$72)*100</f>
        <v>0</v>
      </c>
      <c r="P15" s="337">
        <v>1.6</v>
      </c>
      <c r="Q15" s="366">
        <f t="shared" si="5"/>
        <v>1.0936431989063566</v>
      </c>
      <c r="R15" s="337">
        <v>2.9</v>
      </c>
      <c r="S15" s="366">
        <f t="shared" ref="S15:S20" si="11">(R15/$R$72)*100</f>
        <v>0.69129916567342076</v>
      </c>
      <c r="T15" s="337">
        <v>24.5</v>
      </c>
      <c r="U15" s="366">
        <f t="shared" si="6"/>
        <v>4.0289426081236641</v>
      </c>
      <c r="V15" s="337">
        <v>2.8580000000000001</v>
      </c>
      <c r="W15" s="366">
        <f t="shared" si="7"/>
        <v>2.4899591395788505</v>
      </c>
      <c r="X15" s="337">
        <v>21.9</v>
      </c>
      <c r="Y15" s="366">
        <f t="shared" si="8"/>
        <v>1.8641470888661897</v>
      </c>
      <c r="AA15" s="366"/>
      <c r="AC15" s="588"/>
    </row>
    <row r="16" spans="1:29">
      <c r="A16" s="339" t="s">
        <v>141</v>
      </c>
      <c r="B16" s="337">
        <f>D16+F16+H16+L16+R16+N16+T16+X16+V16+Z16+J16+'Equity local2'!B16+'Equity local 3'!B16+'Equity local 4'!B16+'Equity local 5'!B16+P16</f>
        <v>915.49767689999999</v>
      </c>
      <c r="C16" s="366">
        <f t="shared" si="9"/>
        <v>2.693228108241851</v>
      </c>
      <c r="D16" s="337">
        <v>0</v>
      </c>
      <c r="E16" s="366">
        <f t="shared" si="2"/>
        <v>0</v>
      </c>
      <c r="F16" s="337">
        <v>0.76500000000000001</v>
      </c>
      <c r="G16" s="366">
        <f t="shared" si="3"/>
        <v>3.7211791030255861</v>
      </c>
      <c r="I16" s="366"/>
      <c r="J16" s="337">
        <v>0</v>
      </c>
      <c r="K16" s="366">
        <v>0</v>
      </c>
      <c r="L16" s="337">
        <v>69.599999999999994</v>
      </c>
      <c r="M16" s="366">
        <f t="shared" si="4"/>
        <v>1.417947295997591</v>
      </c>
      <c r="N16" s="337">
        <v>13.26266</v>
      </c>
      <c r="O16" s="366">
        <f t="shared" si="10"/>
        <v>19.121407136350328</v>
      </c>
      <c r="P16" s="337">
        <v>1.4</v>
      </c>
      <c r="Q16" s="366">
        <f t="shared" si="5"/>
        <v>0.95693779904306198</v>
      </c>
      <c r="R16" s="337">
        <v>21.7</v>
      </c>
      <c r="S16" s="366">
        <f t="shared" si="11"/>
        <v>5.1728247914183552</v>
      </c>
      <c r="T16" s="337">
        <v>39.6</v>
      </c>
      <c r="U16" s="366">
        <f t="shared" si="6"/>
        <v>6.5120868278243709</v>
      </c>
      <c r="V16" s="337">
        <v>4.6340000000000003</v>
      </c>
      <c r="W16" s="366">
        <f t="shared" si="7"/>
        <v>4.0372535524172122</v>
      </c>
      <c r="X16" s="337">
        <v>52.5</v>
      </c>
      <c r="Y16" s="366">
        <f t="shared" si="8"/>
        <v>4.4688457609805932</v>
      </c>
      <c r="AA16" s="366"/>
      <c r="AC16" s="588"/>
    </row>
    <row r="17" spans="1:29">
      <c r="A17" s="339" t="s">
        <v>143</v>
      </c>
      <c r="B17" s="337">
        <f>D17+F17+H17+L17+R17+N17+T17+X17+V17+Z17+J17+'Equity local2'!B17+'Equity local 3'!B17+'Equity local 4'!B17+'Equity local 5'!B17+P17</f>
        <v>810.33983239999998</v>
      </c>
      <c r="C17" s="366">
        <f t="shared" si="9"/>
        <v>2.3838728037384826</v>
      </c>
      <c r="D17" s="337">
        <v>0</v>
      </c>
      <c r="E17" s="366">
        <f t="shared" si="2"/>
        <v>0</v>
      </c>
      <c r="F17" s="337">
        <v>0.193</v>
      </c>
      <c r="G17" s="366">
        <f t="shared" si="3"/>
        <v>0.93880727697246824</v>
      </c>
      <c r="I17" s="366"/>
      <c r="J17" s="337">
        <v>0</v>
      </c>
      <c r="K17" s="366">
        <v>0</v>
      </c>
      <c r="L17" s="337">
        <v>182.6</v>
      </c>
      <c r="M17" s="366">
        <f t="shared" si="4"/>
        <v>3.7200743713959787</v>
      </c>
      <c r="N17" s="337">
        <v>5.1643764000000001</v>
      </c>
      <c r="O17" s="366">
        <f t="shared" si="10"/>
        <v>7.4457268564344714</v>
      </c>
      <c r="P17" s="337">
        <v>0</v>
      </c>
      <c r="Q17" s="366">
        <f t="shared" si="5"/>
        <v>0</v>
      </c>
      <c r="R17" s="337">
        <v>46.8</v>
      </c>
      <c r="S17" s="366">
        <f t="shared" si="11"/>
        <v>11.156138259833135</v>
      </c>
      <c r="T17" s="337">
        <v>60.5</v>
      </c>
      <c r="U17" s="366">
        <f t="shared" si="6"/>
        <v>9.9490215425094544</v>
      </c>
      <c r="V17" s="337">
        <v>0</v>
      </c>
      <c r="W17" s="366">
        <f t="shared" si="7"/>
        <v>0</v>
      </c>
      <c r="X17" s="337">
        <v>45.1</v>
      </c>
      <c r="Y17" s="366">
        <f t="shared" si="8"/>
        <v>3.8389513108614235</v>
      </c>
      <c r="AA17" s="366"/>
      <c r="AC17" s="588"/>
    </row>
    <row r="18" spans="1:29">
      <c r="A18" s="339" t="s">
        <v>145</v>
      </c>
      <c r="B18" s="337">
        <f>D18+F18+H18+L18+R18+N18+T18+X18+V18+Z18+J18+'Equity local2'!B18+'Equity local 3'!B18+'Equity local 4'!B18+'Equity local 5'!B18+P18</f>
        <v>36.407688</v>
      </c>
      <c r="C18" s="366">
        <f t="shared" si="9"/>
        <v>0.10710481430135843</v>
      </c>
      <c r="D18" s="337">
        <v>0</v>
      </c>
      <c r="E18" s="366">
        <f t="shared" si="2"/>
        <v>0</v>
      </c>
      <c r="F18" s="337">
        <v>0</v>
      </c>
      <c r="G18" s="366">
        <f t="shared" si="3"/>
        <v>0</v>
      </c>
      <c r="I18" s="366"/>
      <c r="J18" s="337">
        <v>0</v>
      </c>
      <c r="K18" s="366">
        <v>0</v>
      </c>
      <c r="L18" s="337">
        <v>0</v>
      </c>
      <c r="M18" s="366">
        <f t="shared" si="4"/>
        <v>0</v>
      </c>
      <c r="N18" s="337">
        <v>0</v>
      </c>
      <c r="O18" s="366">
        <f t="shared" si="10"/>
        <v>0</v>
      </c>
      <c r="P18" s="337">
        <v>0.5</v>
      </c>
      <c r="Q18" s="366">
        <f t="shared" si="5"/>
        <v>0.34176349965823649</v>
      </c>
      <c r="R18" s="337">
        <v>0</v>
      </c>
      <c r="S18" s="366">
        <f t="shared" si="11"/>
        <v>0</v>
      </c>
      <c r="T18" s="337">
        <v>0</v>
      </c>
      <c r="U18" s="366">
        <f t="shared" si="6"/>
        <v>0</v>
      </c>
      <c r="V18" s="337">
        <v>0</v>
      </c>
      <c r="W18" s="366">
        <f t="shared" si="7"/>
        <v>0</v>
      </c>
      <c r="X18" s="337">
        <v>0</v>
      </c>
      <c r="Y18" s="366">
        <f t="shared" si="8"/>
        <v>0</v>
      </c>
      <c r="AA18" s="366"/>
      <c r="AC18" s="588"/>
    </row>
    <row r="19" spans="1:29">
      <c r="A19" s="339" t="s">
        <v>431</v>
      </c>
      <c r="B19" s="337">
        <f>D19+F19+H19+L19+R19+N19+T19+X19+V19+Z19+J19+'Equity local2'!B19+'Equity local 3'!B19+'Equity local 4'!B19+'Equity local 5'!B19+P19</f>
        <v>3268.1150325799999</v>
      </c>
      <c r="C19" s="366">
        <f t="shared" si="9"/>
        <v>9.6142016400480816</v>
      </c>
      <c r="D19" s="337">
        <v>69.730999999999995</v>
      </c>
      <c r="E19" s="366">
        <f t="shared" si="2"/>
        <v>13.395484827761084</v>
      </c>
      <c r="F19" s="337">
        <v>0</v>
      </c>
      <c r="G19" s="366">
        <f t="shared" si="3"/>
        <v>0</v>
      </c>
      <c r="I19" s="366"/>
      <c r="J19" s="337">
        <v>0</v>
      </c>
      <c r="K19" s="366">
        <v>0</v>
      </c>
      <c r="L19" s="337">
        <v>75.599999999999994</v>
      </c>
      <c r="M19" s="366">
        <f t="shared" si="4"/>
        <v>1.5401841318594522</v>
      </c>
      <c r="N19" s="337">
        <v>4.3040000000000003</v>
      </c>
      <c r="O19" s="366">
        <f t="shared" si="10"/>
        <v>6.2052813172358956</v>
      </c>
      <c r="P19" s="337">
        <v>9.5</v>
      </c>
      <c r="Q19" s="366">
        <f t="shared" si="5"/>
        <v>6.4935064935064926</v>
      </c>
      <c r="R19" s="337">
        <v>30.9</v>
      </c>
      <c r="S19" s="366">
        <f t="shared" si="11"/>
        <v>7.365911799761621</v>
      </c>
      <c r="T19" s="337">
        <v>61.5</v>
      </c>
      <c r="U19" s="366">
        <f t="shared" si="6"/>
        <v>10.113468179575728</v>
      </c>
      <c r="V19" s="337">
        <v>22.725000000000001</v>
      </c>
      <c r="W19" s="366">
        <f t="shared" si="7"/>
        <v>19.798572934544918</v>
      </c>
      <c r="X19" s="337">
        <v>74.5</v>
      </c>
      <c r="Y19" s="366">
        <f t="shared" si="8"/>
        <v>6.3415049370105558</v>
      </c>
      <c r="AA19" s="366"/>
      <c r="AC19" s="588"/>
    </row>
    <row r="20" spans="1:29" ht="13.5" thickBot="1">
      <c r="A20" s="339" t="s">
        <v>432</v>
      </c>
      <c r="B20" s="337">
        <f>D20+F20+H20+L20+R20+N20+T20+X20+V20+Z20+J20+'Equity local2'!B20+'Equity local 3'!B20+'Equity local 4'!B20+'Equity local 5'!B20+P20</f>
        <v>1627.5237675999999</v>
      </c>
      <c r="C20" s="366">
        <f t="shared" si="9"/>
        <v>4.7878797164995817</v>
      </c>
      <c r="D20" s="337">
        <v>22.486000000000001</v>
      </c>
      <c r="E20" s="366">
        <f t="shared" si="2"/>
        <v>4.3196121070547644</v>
      </c>
      <c r="F20" s="337">
        <v>1.2190000000000001</v>
      </c>
      <c r="G20" s="366">
        <f t="shared" si="3"/>
        <v>5.9295651327950196</v>
      </c>
      <c r="I20" s="366"/>
      <c r="J20" s="337">
        <v>0</v>
      </c>
      <c r="K20" s="366">
        <v>0</v>
      </c>
      <c r="L20" s="337">
        <v>518.5</v>
      </c>
      <c r="M20" s="366">
        <f t="shared" si="4"/>
        <v>10.563299899062514</v>
      </c>
      <c r="N20" s="337">
        <v>2.3351999999999999</v>
      </c>
      <c r="O20" s="366">
        <f t="shared" si="10"/>
        <v>3.3667688039054977</v>
      </c>
      <c r="P20" s="337">
        <v>0.8</v>
      </c>
      <c r="Q20" s="366">
        <f t="shared" si="5"/>
        <v>0.54682159945317832</v>
      </c>
      <c r="R20" s="337">
        <v>24.3</v>
      </c>
      <c r="S20" s="366">
        <f t="shared" si="11"/>
        <v>5.7926102502979742</v>
      </c>
      <c r="T20" s="337">
        <v>23</v>
      </c>
      <c r="U20" s="366">
        <f t="shared" si="6"/>
        <v>3.7822726525242558</v>
      </c>
      <c r="V20" s="337">
        <v>5.7329999999999997</v>
      </c>
      <c r="W20" s="366">
        <f t="shared" si="7"/>
        <v>4.9947290927941035</v>
      </c>
      <c r="X20" s="337">
        <v>60.7</v>
      </c>
      <c r="Y20" s="366">
        <f t="shared" si="8"/>
        <v>5.1668369084099428</v>
      </c>
      <c r="AA20" s="366"/>
      <c r="AC20" s="588"/>
    </row>
    <row r="21" spans="1:29" ht="16.5" customHeight="1" thickBot="1">
      <c r="A21" s="357" t="s">
        <v>211</v>
      </c>
      <c r="B21" s="355">
        <f>SUM(B14:B20)</f>
        <v>7723.4519993099984</v>
      </c>
      <c r="C21" s="365">
        <f t="shared" ref="C21:C55" si="12">(B21/$B$72)*100</f>
        <v>22.720994866566446</v>
      </c>
      <c r="D21" s="355">
        <v>103.524</v>
      </c>
      <c r="E21" s="365">
        <f t="shared" si="2"/>
        <v>19.887197534943404</v>
      </c>
      <c r="F21" s="355">
        <v>2.9550000000000001</v>
      </c>
      <c r="G21" s="365">
        <f t="shared" si="3"/>
        <v>14.37396633913805</v>
      </c>
      <c r="H21" s="356"/>
      <c r="I21" s="365"/>
      <c r="J21" s="355">
        <v>0</v>
      </c>
      <c r="K21" s="365">
        <v>0</v>
      </c>
      <c r="L21" s="355">
        <v>1360.1</v>
      </c>
      <c r="M21" s="365">
        <f t="shared" ref="M21:Y21" si="13">SUM(M14:M20)</f>
        <v>27.709053409286259</v>
      </c>
      <c r="N21" s="355">
        <v>25.066236400000001</v>
      </c>
      <c r="O21" s="365">
        <f t="shared" si="13"/>
        <v>36.139184113926198</v>
      </c>
      <c r="P21" s="355">
        <v>13.8</v>
      </c>
      <c r="Q21" s="365">
        <f t="shared" si="13"/>
        <v>9.432672590567325</v>
      </c>
      <c r="R21" s="355">
        <v>126.6</v>
      </c>
      <c r="S21" s="365">
        <f t="shared" si="13"/>
        <v>30.178784266984508</v>
      </c>
      <c r="T21" s="355">
        <v>209.1</v>
      </c>
      <c r="U21" s="365">
        <f t="shared" si="13"/>
        <v>34.385791810557471</v>
      </c>
      <c r="V21" s="355">
        <v>35.950000000000003</v>
      </c>
      <c r="W21" s="365">
        <f>SUM(W14:W20)</f>
        <v>31.320514719335083</v>
      </c>
      <c r="X21" s="355">
        <v>254.7</v>
      </c>
      <c r="Y21" s="365">
        <f t="shared" si="13"/>
        <v>21.680286006128703</v>
      </c>
      <c r="Z21" s="356"/>
      <c r="AA21" s="365"/>
      <c r="AC21" s="588"/>
    </row>
    <row r="22" spans="1:29">
      <c r="A22" s="339" t="s">
        <v>212</v>
      </c>
      <c r="B22" s="337">
        <f>D22+F22+H22+L22+R22+N22+T22+X22+V22+Z22+J22+'Equity local2'!B22+'Equity local 3'!B22+'Equity local 4'!B22+'Equity local 5'!B22+P22</f>
        <v>365.46160550000002</v>
      </c>
      <c r="C22" s="366">
        <f t="shared" si="12"/>
        <v>1.075121754266676</v>
      </c>
      <c r="D22" s="337">
        <v>8.9420000000000002</v>
      </c>
      <c r="E22" s="366">
        <f t="shared" si="2"/>
        <v>1.7177786827930135</v>
      </c>
      <c r="F22" s="337">
        <v>0</v>
      </c>
      <c r="G22" s="366">
        <f t="shared" si="3"/>
        <v>0</v>
      </c>
      <c r="I22" s="366"/>
      <c r="J22" s="337">
        <v>0</v>
      </c>
      <c r="K22" s="366">
        <v>0</v>
      </c>
      <c r="L22" s="337">
        <v>0</v>
      </c>
      <c r="M22" s="366">
        <f t="shared" si="4"/>
        <v>0</v>
      </c>
      <c r="N22" s="337">
        <v>2.7</v>
      </c>
      <c r="O22" s="366">
        <f t="shared" si="10"/>
        <v>3.8927182984518858</v>
      </c>
      <c r="P22" s="337">
        <v>1.8</v>
      </c>
      <c r="Q22" s="366">
        <f>(P22/$P$72)*100</f>
        <v>1.2303485987696512</v>
      </c>
      <c r="R22" s="337">
        <v>0</v>
      </c>
      <c r="S22" s="366">
        <f>(R22/$T$72)*100</f>
        <v>0</v>
      </c>
      <c r="T22" s="337">
        <v>0</v>
      </c>
      <c r="U22" s="366">
        <f>(T22/$T$72)*100</f>
        <v>0</v>
      </c>
      <c r="V22" s="337">
        <v>0</v>
      </c>
      <c r="W22" s="366">
        <f>(V22/$V$72)*100</f>
        <v>0</v>
      </c>
      <c r="X22" s="337">
        <v>33.6</v>
      </c>
      <c r="Y22" s="366">
        <f>(X22/$X$72)*100</f>
        <v>2.8600612870275794</v>
      </c>
      <c r="AA22" s="366"/>
      <c r="AC22" s="588"/>
    </row>
    <row r="23" spans="1:29">
      <c r="A23" s="339" t="s">
        <v>213</v>
      </c>
      <c r="B23" s="337">
        <f>D23+F23+H23+L23+R23+N23+T23+X23+V23+Z23+J23+'Equity local2'!B23+'Equity local 3'!B23+'Equity local 4'!B23+'Equity local 5'!B23+P23</f>
        <v>673.84388310000008</v>
      </c>
      <c r="C23" s="366">
        <f t="shared" si="12"/>
        <v>1.9823264791637356</v>
      </c>
      <c r="D23" s="337">
        <v>7.7709999999999999</v>
      </c>
      <c r="E23" s="366">
        <f t="shared" si="2"/>
        <v>1.4928269004679611</v>
      </c>
      <c r="F23" s="337">
        <v>0</v>
      </c>
      <c r="G23" s="366">
        <f t="shared" si="3"/>
        <v>0</v>
      </c>
      <c r="I23" s="366"/>
      <c r="J23" s="337">
        <v>0</v>
      </c>
      <c r="K23" s="366">
        <v>0</v>
      </c>
      <c r="L23" s="337">
        <v>13.4531902</v>
      </c>
      <c r="M23" s="366">
        <f t="shared" si="4"/>
        <v>0.27407923371596682</v>
      </c>
      <c r="N23" s="337">
        <v>1.6</v>
      </c>
      <c r="O23" s="366">
        <f t="shared" si="10"/>
        <v>2.3067960287122284</v>
      </c>
      <c r="P23" s="337">
        <v>5.2</v>
      </c>
      <c r="Q23" s="366">
        <f>(P23/$P$72)*100</f>
        <v>3.5543403964456592</v>
      </c>
      <c r="R23" s="337">
        <v>5.9</v>
      </c>
      <c r="S23" s="366">
        <f>(R23/$T$72)*100</f>
        <v>0.97023515869100485</v>
      </c>
      <c r="T23" s="337">
        <v>0</v>
      </c>
      <c r="U23" s="366">
        <f>(T23/$T$72)*100</f>
        <v>0</v>
      </c>
      <c r="V23" s="337">
        <v>1.998</v>
      </c>
      <c r="W23" s="366">
        <f>(V23/$V$72)*100</f>
        <v>1.7407062144431571</v>
      </c>
      <c r="X23" s="337">
        <v>28.2</v>
      </c>
      <c r="Y23" s="366">
        <f>(X23/$X$72)*100</f>
        <v>2.4004085801838611</v>
      </c>
      <c r="AA23" s="366"/>
      <c r="AC23" s="588"/>
    </row>
    <row r="24" spans="1:29">
      <c r="A24" s="339" t="s">
        <v>433</v>
      </c>
      <c r="B24" s="337">
        <f>D24+F24+H24+L24+R24+N24+T24+X24+V24+Z24+J24+'Equity local2'!B24+'Equity local 3'!B24+'Equity local 4'!B24+'Equity local 5'!B24+P24</f>
        <v>325.62963609999997</v>
      </c>
      <c r="C24" s="366">
        <f t="shared" si="12"/>
        <v>0.9579433251984969</v>
      </c>
      <c r="D24" s="337">
        <v>7.3579999999999997</v>
      </c>
      <c r="E24" s="366">
        <f t="shared" si="2"/>
        <v>1.4134886544387153</v>
      </c>
      <c r="F24" s="337">
        <v>0</v>
      </c>
      <c r="G24" s="366">
        <f t="shared" si="3"/>
        <v>0</v>
      </c>
      <c r="I24" s="366"/>
      <c r="J24" s="337">
        <v>0</v>
      </c>
      <c r="K24" s="366">
        <v>0</v>
      </c>
      <c r="L24" s="337">
        <v>0</v>
      </c>
      <c r="M24" s="366">
        <f t="shared" si="4"/>
        <v>0</v>
      </c>
      <c r="N24" s="337">
        <v>0</v>
      </c>
      <c r="O24" s="366">
        <f t="shared" si="10"/>
        <v>0</v>
      </c>
      <c r="P24" s="337">
        <v>5.4</v>
      </c>
      <c r="Q24" s="366">
        <f>(P24/$P$72)*100</f>
        <v>3.6910457963089538</v>
      </c>
      <c r="R24" s="337">
        <v>0</v>
      </c>
      <c r="S24" s="366">
        <f>(R24/$T$72)*100</f>
        <v>0</v>
      </c>
      <c r="T24" s="337">
        <v>12.9</v>
      </c>
      <c r="U24" s="366">
        <f>(T24/$T$72)*100</f>
        <v>2.1213616181549084</v>
      </c>
      <c r="V24" s="337">
        <v>2.1970000000000001</v>
      </c>
      <c r="W24" s="366">
        <f>(V24/$V$72)*100</f>
        <v>1.9140798564222306</v>
      </c>
      <c r="X24" s="337">
        <v>0</v>
      </c>
      <c r="Y24" s="366">
        <f>(X24/$X$72)*100</f>
        <v>0</v>
      </c>
      <c r="AA24" s="366"/>
      <c r="AC24" s="588"/>
    </row>
    <row r="25" spans="1:29" ht="13.5" thickBot="1">
      <c r="A25" s="339" t="s">
        <v>434</v>
      </c>
      <c r="B25" s="337">
        <f>D25+F25+H25+L25+R25+N25+T25+X25+V25+Z25+J25+'Equity local2'!B25+'Equity local 3'!B25+'Equity local 4'!B25+'Equity local 5'!B25+P25</f>
        <v>426.46246600000001</v>
      </c>
      <c r="C25" s="366">
        <f t="shared" si="12"/>
        <v>1.2545752212397936</v>
      </c>
      <c r="D25" s="337">
        <v>5.1950000000000003</v>
      </c>
      <c r="E25" s="366">
        <f t="shared" si="2"/>
        <v>0.99797139981097138</v>
      </c>
      <c r="F25" s="337">
        <v>0</v>
      </c>
      <c r="G25" s="366">
        <f t="shared" si="3"/>
        <v>0</v>
      </c>
      <c r="I25" s="366"/>
      <c r="J25" s="337">
        <v>0</v>
      </c>
      <c r="K25" s="366">
        <v>0</v>
      </c>
      <c r="L25" s="337">
        <v>0</v>
      </c>
      <c r="M25" s="555">
        <f t="shared" si="4"/>
        <v>0</v>
      </c>
      <c r="N25" s="337">
        <v>0</v>
      </c>
      <c r="O25" s="366">
        <f t="shared" si="10"/>
        <v>0</v>
      </c>
      <c r="P25" s="337">
        <v>0.9</v>
      </c>
      <c r="Q25" s="366">
        <f>(P25/$P$72)*100</f>
        <v>0.6151742993848256</v>
      </c>
      <c r="R25" s="337">
        <v>13.9</v>
      </c>
      <c r="S25" s="366">
        <f>(R25/$T$72)*100</f>
        <v>2.2858082552211805</v>
      </c>
      <c r="T25" s="337">
        <v>11.1</v>
      </c>
      <c r="U25" s="366">
        <f>(T25/$T$72)*100</f>
        <v>1.825357671435619</v>
      </c>
      <c r="V25" s="337">
        <v>0</v>
      </c>
      <c r="W25" s="366">
        <f>(V25/$V$72)*100</f>
        <v>0</v>
      </c>
      <c r="X25" s="337">
        <v>0</v>
      </c>
      <c r="Y25" s="366">
        <f>(X25/$X$72)*100</f>
        <v>0</v>
      </c>
      <c r="AA25" s="366"/>
      <c r="AC25" s="588"/>
    </row>
    <row r="26" spans="1:29" ht="16.5" customHeight="1" thickBot="1">
      <c r="A26" s="357" t="s">
        <v>216</v>
      </c>
      <c r="B26" s="355">
        <f>SUM(B22:B25)</f>
        <v>1791.3975906999999</v>
      </c>
      <c r="C26" s="365">
        <f t="shared" si="12"/>
        <v>5.2699667798687022</v>
      </c>
      <c r="D26" s="355">
        <v>29.265999999999998</v>
      </c>
      <c r="E26" s="365">
        <f t="shared" si="2"/>
        <v>5.6220656375106604</v>
      </c>
      <c r="F26" s="355">
        <v>0</v>
      </c>
      <c r="G26" s="365">
        <f t="shared" si="3"/>
        <v>0</v>
      </c>
      <c r="H26" s="356"/>
      <c r="I26" s="365"/>
      <c r="J26" s="355">
        <v>0</v>
      </c>
      <c r="K26" s="365">
        <v>0</v>
      </c>
      <c r="L26" s="355">
        <v>13.4531902</v>
      </c>
      <c r="M26" s="555">
        <f t="shared" si="4"/>
        <v>0.27407923371596682</v>
      </c>
      <c r="N26" s="355">
        <v>4.3</v>
      </c>
      <c r="O26" s="365">
        <f>SUM(O22:O25)</f>
        <v>6.1995143271641142</v>
      </c>
      <c r="P26" s="355">
        <v>13.3</v>
      </c>
      <c r="Q26" s="365">
        <f>SUM(Q22:Q25)</f>
        <v>9.0909090909090899</v>
      </c>
      <c r="R26" s="355">
        <v>19.8</v>
      </c>
      <c r="S26" s="365">
        <f>SUM(S22:S24)</f>
        <v>0.97023515869100485</v>
      </c>
      <c r="T26" s="355">
        <v>24</v>
      </c>
      <c r="U26" s="365">
        <f>SUM(U22:U24)</f>
        <v>2.1213616181549084</v>
      </c>
      <c r="V26" s="355">
        <v>4.1950000000000003</v>
      </c>
      <c r="W26" s="365">
        <f>SUM(W22:W24)</f>
        <v>3.6547860708653879</v>
      </c>
      <c r="X26" s="355">
        <v>61.8</v>
      </c>
      <c r="Y26" s="365">
        <f>SUM(Y22:Y24)</f>
        <v>5.2604698672114409</v>
      </c>
      <c r="Z26" s="356"/>
      <c r="AA26" s="365"/>
      <c r="AC26" s="588"/>
    </row>
    <row r="27" spans="1:29">
      <c r="A27" s="339" t="s">
        <v>217</v>
      </c>
      <c r="B27" s="337">
        <f>D27+F27+H27+L27+R27+N27+T27+X27+V27+Z27+J27+'Equity local2'!B27+'Equity local 3'!B27+'Equity local 4'!B27+'Equity local 5'!B27+P27</f>
        <v>35.04</v>
      </c>
      <c r="C27" s="366">
        <f t="shared" si="12"/>
        <v>0.10308132428292614</v>
      </c>
      <c r="D27" s="337">
        <v>0</v>
      </c>
      <c r="E27" s="366">
        <f t="shared" si="2"/>
        <v>0</v>
      </c>
      <c r="F27" s="337">
        <v>0</v>
      </c>
      <c r="G27" s="366">
        <f t="shared" si="3"/>
        <v>0</v>
      </c>
      <c r="I27" s="366"/>
      <c r="J27" s="337">
        <v>0</v>
      </c>
      <c r="K27" s="366">
        <v>0</v>
      </c>
      <c r="L27" s="337">
        <v>0</v>
      </c>
      <c r="M27" s="366">
        <f t="shared" si="4"/>
        <v>0</v>
      </c>
      <c r="N27" s="337">
        <v>0</v>
      </c>
      <c r="O27" s="366">
        <f t="shared" si="10"/>
        <v>0</v>
      </c>
      <c r="P27" s="337">
        <v>0</v>
      </c>
      <c r="Q27" s="366">
        <f>(P27/$P$72)*100</f>
        <v>0</v>
      </c>
      <c r="R27" s="337">
        <v>0</v>
      </c>
      <c r="S27" s="366">
        <f>(R27/$R$72)*100</f>
        <v>0</v>
      </c>
      <c r="T27" s="337">
        <v>0</v>
      </c>
      <c r="U27" s="366">
        <f>(T27/$T$72)*100</f>
        <v>0</v>
      </c>
      <c r="V27" s="337">
        <v>0</v>
      </c>
      <c r="W27" s="366">
        <f>(V27/$V$72)*100</f>
        <v>0</v>
      </c>
      <c r="X27" s="337">
        <v>0</v>
      </c>
      <c r="Y27" s="366">
        <f>(X27/$X$72)*100</f>
        <v>0</v>
      </c>
      <c r="AA27" s="366"/>
      <c r="AC27" s="588"/>
    </row>
    <row r="28" spans="1:29">
      <c r="A28" s="339" t="s">
        <v>218</v>
      </c>
      <c r="B28" s="337">
        <f>D28+F28+H28+L28+R28+N28+T28+X28+V28+Z28+J28+'Equity local2'!B28+'Equity local 3'!B28+'Equity local 4'!B28+'Equity local 5'!B28+P28</f>
        <v>39.228769</v>
      </c>
      <c r="C28" s="366">
        <f t="shared" si="12"/>
        <v>0.11540392290265414</v>
      </c>
      <c r="D28" s="337">
        <v>0</v>
      </c>
      <c r="E28" s="366">
        <f t="shared" si="2"/>
        <v>0</v>
      </c>
      <c r="F28" s="337">
        <v>0</v>
      </c>
      <c r="G28" s="366">
        <f t="shared" si="3"/>
        <v>0</v>
      </c>
      <c r="I28" s="366"/>
      <c r="J28" s="337">
        <v>0</v>
      </c>
      <c r="K28" s="366">
        <v>0</v>
      </c>
      <c r="L28" s="337">
        <v>16.326509000000001</v>
      </c>
      <c r="M28" s="366">
        <f t="shared" si="4"/>
        <v>0.33261680013836692</v>
      </c>
      <c r="N28" s="337">
        <v>0</v>
      </c>
      <c r="O28" s="366">
        <f t="shared" si="10"/>
        <v>0</v>
      </c>
      <c r="P28" s="337">
        <v>0</v>
      </c>
      <c r="Q28" s="366">
        <f>(P28/$P$72)*100</f>
        <v>0</v>
      </c>
      <c r="R28" s="337">
        <v>0</v>
      </c>
      <c r="S28" s="366">
        <f>(R28/$R$72)*100</f>
        <v>0</v>
      </c>
      <c r="T28" s="337">
        <v>0</v>
      </c>
      <c r="U28" s="366">
        <f>(T28/$T$72)*100</f>
        <v>0</v>
      </c>
      <c r="V28" s="337">
        <v>0</v>
      </c>
      <c r="W28" s="366">
        <f>(V28/$V$72)*100</f>
        <v>0</v>
      </c>
      <c r="X28" s="337">
        <v>0</v>
      </c>
      <c r="Y28" s="366">
        <f>(X28/$X$72)*100</f>
        <v>0</v>
      </c>
      <c r="AA28" s="366"/>
      <c r="AC28" s="588"/>
    </row>
    <row r="29" spans="1:29">
      <c r="A29" s="339" t="s">
        <v>219</v>
      </c>
      <c r="B29" s="337">
        <f>D29+F29+H29+L29+R29+N29+T29+X29+V29+Z29+J29+'Equity local2'!B29+'Equity local 3'!B29+'Equity local 4'!B29+'Equity local 5'!B29+P29</f>
        <v>1456.9010190999998</v>
      </c>
      <c r="C29" s="366">
        <f t="shared" si="12"/>
        <v>4.2859385387549276</v>
      </c>
      <c r="D29" s="337">
        <v>36.548000000000002</v>
      </c>
      <c r="E29" s="366">
        <f t="shared" si="2"/>
        <v>7.0209545178616706</v>
      </c>
      <c r="F29" s="337">
        <v>0</v>
      </c>
      <c r="G29" s="366">
        <f t="shared" si="3"/>
        <v>0</v>
      </c>
      <c r="I29" s="366"/>
      <c r="J29" s="337">
        <v>0</v>
      </c>
      <c r="K29" s="366">
        <v>0</v>
      </c>
      <c r="L29" s="337">
        <v>0</v>
      </c>
      <c r="M29" s="366">
        <f t="shared" si="4"/>
        <v>0</v>
      </c>
      <c r="N29" s="337">
        <v>4.4000000000000004</v>
      </c>
      <c r="O29" s="366">
        <f t="shared" si="10"/>
        <v>6.3436890789586293</v>
      </c>
      <c r="P29" s="337">
        <v>10.1</v>
      </c>
      <c r="Q29" s="366">
        <f>(P29/$P$72)*100</f>
        <v>6.9036226930963771</v>
      </c>
      <c r="R29" s="337">
        <v>17.3</v>
      </c>
      <c r="S29" s="366">
        <f>(R29/$R$72)*100</f>
        <v>4.1239570917759236</v>
      </c>
      <c r="T29" s="337">
        <v>9.6999999999999993</v>
      </c>
      <c r="U29" s="366">
        <f>(T29/$T$72)*100</f>
        <v>1.5951323795428383</v>
      </c>
      <c r="V29" s="337">
        <v>4.952</v>
      </c>
      <c r="W29" s="366">
        <f>(V29/$V$72)*100</f>
        <v>4.314302889851108</v>
      </c>
      <c r="X29" s="337">
        <v>57.8</v>
      </c>
      <c r="Y29" s="366">
        <f>(X29/$X$72)*100</f>
        <v>4.9199863806605375</v>
      </c>
      <c r="AA29" s="366"/>
      <c r="AC29" s="588"/>
    </row>
    <row r="30" spans="1:29" ht="13.5" thickBot="1">
      <c r="A30" s="339" t="s">
        <v>220</v>
      </c>
      <c r="B30" s="337">
        <f>D30+F30+H30+L30+R30+N30+T30+X30+V30+Z30+J30+'Equity local2'!B30+'Equity local 3'!B30+'Equity local 4'!B30+'Equity local 5'!B30+P30</f>
        <v>739.32138729999997</v>
      </c>
      <c r="C30" s="366">
        <f t="shared" si="12"/>
        <v>2.174949419907938</v>
      </c>
      <c r="D30" s="337">
        <v>27.353000000000002</v>
      </c>
      <c r="E30" s="366">
        <f t="shared" si="2"/>
        <v>5.2545739555398461</v>
      </c>
      <c r="F30" s="337">
        <v>0.38900000000000001</v>
      </c>
      <c r="G30" s="366">
        <f t="shared" si="3"/>
        <v>1.8922074131724878</v>
      </c>
      <c r="I30" s="366"/>
      <c r="J30" s="337">
        <v>0</v>
      </c>
      <c r="K30" s="366">
        <v>0</v>
      </c>
      <c r="L30" s="337">
        <v>42.378774</v>
      </c>
      <c r="M30" s="555">
        <f t="shared" si="4"/>
        <v>0.86337454024415261</v>
      </c>
      <c r="N30" s="337">
        <v>1.7</v>
      </c>
      <c r="O30" s="366">
        <f t="shared" si="10"/>
        <v>2.4509707805067427</v>
      </c>
      <c r="P30" s="337">
        <v>0</v>
      </c>
      <c r="Q30" s="366">
        <f>(P30/$P$72)*100</f>
        <v>0</v>
      </c>
      <c r="R30" s="337">
        <v>7</v>
      </c>
      <c r="S30" s="366">
        <f>(R30/$R$72)*100</f>
        <v>1.6686531585220501</v>
      </c>
      <c r="T30" s="337">
        <v>0</v>
      </c>
      <c r="U30" s="366">
        <f>(T30/$T$72)*100</f>
        <v>0</v>
      </c>
      <c r="V30" s="337">
        <v>0</v>
      </c>
      <c r="W30" s="366">
        <f>(V30/$V$72)*100</f>
        <v>0</v>
      </c>
      <c r="X30" s="337">
        <v>55.5</v>
      </c>
      <c r="Y30" s="366">
        <f>(X30/$X$72)*100</f>
        <v>4.7242083758937694</v>
      </c>
      <c r="AA30" s="366"/>
      <c r="AC30" s="588"/>
    </row>
    <row r="31" spans="1:29" ht="16.5" customHeight="1" thickBot="1">
      <c r="A31" s="357" t="s">
        <v>221</v>
      </c>
      <c r="B31" s="355">
        <f>SUM(B27:B30)</f>
        <v>2270.4911753999995</v>
      </c>
      <c r="C31" s="365">
        <f t="shared" si="12"/>
        <v>6.679373205848445</v>
      </c>
      <c r="D31" s="355">
        <v>63.901000000000003</v>
      </c>
      <c r="E31" s="365">
        <f t="shared" si="2"/>
        <v>12.275528473401517</v>
      </c>
      <c r="F31" s="355">
        <v>0.38900000000000001</v>
      </c>
      <c r="G31" s="365">
        <f t="shared" si="3"/>
        <v>1.8922074131724878</v>
      </c>
      <c r="H31" s="356"/>
      <c r="I31" s="365"/>
      <c r="J31" s="355">
        <v>0</v>
      </c>
      <c r="K31" s="365">
        <v>0</v>
      </c>
      <c r="L31" s="355">
        <v>58.705283000000001</v>
      </c>
      <c r="M31" s="555">
        <f t="shared" si="4"/>
        <v>1.1959913403825195</v>
      </c>
      <c r="N31" s="355">
        <v>6.1</v>
      </c>
      <c r="O31" s="365">
        <f t="shared" ref="O31:Y31" si="14">SUM(O27:O30)</f>
        <v>8.7946598594653729</v>
      </c>
      <c r="P31" s="355">
        <v>10.1</v>
      </c>
      <c r="Q31" s="365">
        <f t="shared" si="14"/>
        <v>6.9036226930963771</v>
      </c>
      <c r="R31" s="355">
        <v>24.3</v>
      </c>
      <c r="S31" s="365">
        <f t="shared" si="14"/>
        <v>5.7926102502979742</v>
      </c>
      <c r="T31" s="355">
        <v>9.6999999999999993</v>
      </c>
      <c r="U31" s="365">
        <f t="shared" si="14"/>
        <v>1.5951323795428383</v>
      </c>
      <c r="V31" s="355">
        <v>4.952</v>
      </c>
      <c r="W31" s="365">
        <f>SUM(W27:W30)</f>
        <v>4.314302889851108</v>
      </c>
      <c r="X31" s="355">
        <v>113.3</v>
      </c>
      <c r="Y31" s="365">
        <f t="shared" si="14"/>
        <v>9.644194756554306</v>
      </c>
      <c r="Z31" s="356"/>
      <c r="AA31" s="365"/>
      <c r="AC31" s="588"/>
    </row>
    <row r="32" spans="1:29">
      <c r="A32" s="339" t="s">
        <v>222</v>
      </c>
      <c r="B32" s="337">
        <f>D32+F32+H32+L32+R32+N32+T32+X32+V32+Z32+J32+'Equity local2'!B32+'Equity local 3'!B32+'Equity local 4'!B32+'Equity local 5'!B32+P32</f>
        <v>606.14256991000002</v>
      </c>
      <c r="C32" s="366">
        <f t="shared" si="12"/>
        <v>1.7831614957357005</v>
      </c>
      <c r="D32" s="337">
        <v>10.178000000000001</v>
      </c>
      <c r="E32" s="366">
        <f t="shared" si="2"/>
        <v>1.9552171140088674</v>
      </c>
      <c r="F32" s="337">
        <v>0</v>
      </c>
      <c r="G32" s="366">
        <f t="shared" si="3"/>
        <v>0</v>
      </c>
      <c r="I32" s="366"/>
      <c r="J32" s="337">
        <v>0</v>
      </c>
      <c r="K32" s="366">
        <v>0</v>
      </c>
      <c r="L32" s="337">
        <v>0</v>
      </c>
      <c r="M32" s="366">
        <f t="shared" si="4"/>
        <v>0</v>
      </c>
      <c r="N32" s="337">
        <v>0</v>
      </c>
      <c r="O32" s="366">
        <f t="shared" si="10"/>
        <v>0</v>
      </c>
      <c r="P32" s="337">
        <v>3</v>
      </c>
      <c r="Q32" s="366">
        <f>(P32/$P$72)*100</f>
        <v>2.0505809979494187</v>
      </c>
      <c r="R32" s="337">
        <v>19.5</v>
      </c>
      <c r="S32" s="366">
        <f>(R32/$R$72)*100</f>
        <v>4.6483909415971389</v>
      </c>
      <c r="T32" s="337">
        <v>33.1</v>
      </c>
      <c r="U32" s="366">
        <f>(T32/$T$72)*100</f>
        <v>5.4431836868936028</v>
      </c>
      <c r="V32" s="337">
        <v>6.8029999999999999</v>
      </c>
      <c r="W32" s="366">
        <f>(V32/$V$72)*100</f>
        <v>5.9269391275559542</v>
      </c>
      <c r="X32" s="337">
        <v>0</v>
      </c>
      <c r="Y32" s="366">
        <f>(X32/$X$72)*100</f>
        <v>0</v>
      </c>
      <c r="AA32" s="366"/>
      <c r="AC32" s="588"/>
    </row>
    <row r="33" spans="1:29" ht="13.5" thickBot="1">
      <c r="A33" s="339" t="s">
        <v>223</v>
      </c>
      <c r="B33" s="337">
        <f>D33+F33+H33+L33+R33+N33+T33+X33+V33+Z33+J33+'Equity local2'!B33+'Equity local 3'!B33+'Equity local 4'!B33+'Equity local 5'!B33+P33</f>
        <v>154.68206999999998</v>
      </c>
      <c r="C33" s="366">
        <f t="shared" si="12"/>
        <v>0.45504659299156053</v>
      </c>
      <c r="D33" s="337">
        <v>8.3420000000000005</v>
      </c>
      <c r="E33" s="366">
        <f t="shared" si="2"/>
        <v>1.6025173084163857</v>
      </c>
      <c r="F33" s="337">
        <v>0</v>
      </c>
      <c r="G33" s="366">
        <f t="shared" si="3"/>
        <v>0</v>
      </c>
      <c r="I33" s="366"/>
      <c r="J33" s="337">
        <v>0</v>
      </c>
      <c r="K33" s="366">
        <v>0</v>
      </c>
      <c r="L33" s="337">
        <v>0</v>
      </c>
      <c r="M33" s="366">
        <f t="shared" si="4"/>
        <v>0</v>
      </c>
      <c r="N33" s="337">
        <v>3.1006999999999998</v>
      </c>
      <c r="O33" s="366">
        <f t="shared" si="10"/>
        <v>4.4704265288925047</v>
      </c>
      <c r="P33" s="337">
        <v>1.2</v>
      </c>
      <c r="Q33" s="366">
        <f>(P33/$P$72)*100</f>
        <v>0.82023239917976742</v>
      </c>
      <c r="R33" s="337">
        <v>0</v>
      </c>
      <c r="S33" s="366">
        <f>(R33/$T$72)*100</f>
        <v>0</v>
      </c>
      <c r="T33" s="337">
        <v>0</v>
      </c>
      <c r="U33" s="366">
        <f>(T33/$T$72)*100</f>
        <v>0</v>
      </c>
      <c r="V33" s="337">
        <v>0</v>
      </c>
      <c r="W33" s="366">
        <f>(V33/$V$72)*100</f>
        <v>0</v>
      </c>
      <c r="X33" s="337">
        <v>0</v>
      </c>
      <c r="Y33" s="366">
        <f>(X33/$X$72)*100</f>
        <v>0</v>
      </c>
      <c r="AA33" s="366"/>
      <c r="AC33" s="588"/>
    </row>
    <row r="34" spans="1:29" ht="16.5" customHeight="1" thickBot="1">
      <c r="A34" s="357" t="s">
        <v>224</v>
      </c>
      <c r="B34" s="355">
        <f>SUM(B32:B33)</f>
        <v>760.82463990999997</v>
      </c>
      <c r="C34" s="365">
        <f t="shared" si="12"/>
        <v>2.2382080887272613</v>
      </c>
      <c r="D34" s="355">
        <v>18.52</v>
      </c>
      <c r="E34" s="365">
        <f t="shared" si="2"/>
        <v>3.5577344224252525</v>
      </c>
      <c r="F34" s="355">
        <v>0</v>
      </c>
      <c r="G34" s="365">
        <f t="shared" si="3"/>
        <v>0</v>
      </c>
      <c r="H34" s="356"/>
      <c r="I34" s="365"/>
      <c r="J34" s="355">
        <v>0</v>
      </c>
      <c r="K34" s="365">
        <v>0</v>
      </c>
      <c r="L34" s="355">
        <v>0</v>
      </c>
      <c r="M34" s="365">
        <v>0</v>
      </c>
      <c r="N34" s="355">
        <v>3.1006999999999998</v>
      </c>
      <c r="O34" s="365">
        <f t="shared" ref="O34:Y34" si="15">SUM(O32:O33)</f>
        <v>4.4704265288925047</v>
      </c>
      <c r="P34" s="355">
        <v>4.2</v>
      </c>
      <c r="Q34" s="365">
        <f t="shared" si="15"/>
        <v>2.870813397129186</v>
      </c>
      <c r="R34" s="355">
        <v>19.5</v>
      </c>
      <c r="S34" s="365">
        <f t="shared" si="15"/>
        <v>4.6483909415971389</v>
      </c>
      <c r="T34" s="355">
        <v>33.1</v>
      </c>
      <c r="U34" s="365">
        <f t="shared" si="15"/>
        <v>5.4431836868936028</v>
      </c>
      <c r="V34" s="355">
        <v>6.8029999999999999</v>
      </c>
      <c r="W34" s="365">
        <f>SUM(W32:W33)</f>
        <v>5.9269391275559542</v>
      </c>
      <c r="X34" s="355">
        <v>0</v>
      </c>
      <c r="Y34" s="365">
        <f t="shared" si="15"/>
        <v>0</v>
      </c>
      <c r="Z34" s="356"/>
      <c r="AA34" s="365"/>
      <c r="AC34" s="588"/>
    </row>
    <row r="35" spans="1:29">
      <c r="A35" s="339" t="s">
        <v>225</v>
      </c>
      <c r="B35" s="337">
        <f>D35+F35+H35+L35+R35+N35+T35+X35+V35+Z35+J35+'Equity local2'!B35+'Equity local 3'!B35+'Equity local 4'!B35+'Equity local 5'!B35+P35</f>
        <v>1092.0643797999999</v>
      </c>
      <c r="C35" s="366">
        <f t="shared" si="12"/>
        <v>3.2126553216893958</v>
      </c>
      <c r="D35" s="337">
        <v>12.663</v>
      </c>
      <c r="E35" s="366">
        <f t="shared" si="2"/>
        <v>2.4325913062187352</v>
      </c>
      <c r="F35" s="337">
        <v>0</v>
      </c>
      <c r="G35" s="366">
        <f t="shared" si="3"/>
        <v>0</v>
      </c>
      <c r="I35" s="366"/>
      <c r="J35" s="337">
        <v>0</v>
      </c>
      <c r="K35" s="366">
        <v>0</v>
      </c>
      <c r="L35" s="337">
        <v>0</v>
      </c>
      <c r="M35" s="366">
        <f t="shared" si="4"/>
        <v>0</v>
      </c>
      <c r="N35" s="337">
        <v>2.2092356</v>
      </c>
      <c r="O35" s="366">
        <f t="shared" si="10"/>
        <v>3.185159942856048</v>
      </c>
      <c r="P35" s="337">
        <v>2.5</v>
      </c>
      <c r="Q35" s="366">
        <f t="shared" ref="Q35:Q40" si="16">(P35/$P$72)*100</f>
        <v>1.7088174982911823</v>
      </c>
      <c r="R35" s="337">
        <v>12</v>
      </c>
      <c r="S35" s="366">
        <f t="shared" ref="S35:S40" si="17">(R35/$R$72)*100</f>
        <v>2.8605482717520858</v>
      </c>
      <c r="T35" s="337">
        <v>48.6</v>
      </c>
      <c r="U35" s="366">
        <f t="shared" ref="U35:U40" si="18">(T35/$T$72)*100</f>
        <v>7.992106561420818</v>
      </c>
      <c r="V35" s="337">
        <v>7.1280000000000001</v>
      </c>
      <c r="W35" s="366">
        <f t="shared" ref="W35:W40" si="19">(V35/$V$72)*100</f>
        <v>6.2100870353107229</v>
      </c>
      <c r="X35" s="337">
        <v>40.299999999999997</v>
      </c>
      <c r="Y35" s="366">
        <f t="shared" ref="Y35:Y40" si="20">(X35/$X$72)*100</f>
        <v>3.4303711270003401</v>
      </c>
      <c r="AA35" s="366"/>
      <c r="AC35" s="588"/>
    </row>
    <row r="36" spans="1:29">
      <c r="A36" s="339" t="s">
        <v>226</v>
      </c>
      <c r="B36" s="337">
        <f>D36+F36+H36+L36+R36+N36+T36+X36+V36+Z36+J36+'Equity local2'!B36+'Equity local 3'!B36+'Equity local 4'!B36+'Equity local 5'!B36+P36</f>
        <v>288.72419365000002</v>
      </c>
      <c r="C36" s="366">
        <f t="shared" si="12"/>
        <v>0.84937420759024029</v>
      </c>
      <c r="D36" s="337">
        <v>7.5510000000000002</v>
      </c>
      <c r="E36" s="366">
        <f t="shared" si="2"/>
        <v>1.4505643965298642</v>
      </c>
      <c r="F36" s="337">
        <v>0</v>
      </c>
      <c r="G36" s="366">
        <f t="shared" si="3"/>
        <v>0</v>
      </c>
      <c r="I36" s="366"/>
      <c r="J36" s="337">
        <v>0</v>
      </c>
      <c r="K36" s="366">
        <v>0</v>
      </c>
      <c r="L36" s="337">
        <v>35.705532599999998</v>
      </c>
      <c r="M36" s="366">
        <f t="shared" si="4"/>
        <v>0.72742188796442298</v>
      </c>
      <c r="N36" s="337">
        <v>0</v>
      </c>
      <c r="O36" s="366">
        <f t="shared" si="10"/>
        <v>0</v>
      </c>
      <c r="P36" s="337">
        <v>4.3</v>
      </c>
      <c r="Q36" s="366">
        <f t="shared" si="16"/>
        <v>2.9391660970608338</v>
      </c>
      <c r="R36" s="337">
        <v>0</v>
      </c>
      <c r="S36" s="366">
        <f t="shared" si="17"/>
        <v>0</v>
      </c>
      <c r="T36" s="337">
        <v>0</v>
      </c>
      <c r="U36" s="366">
        <f t="shared" si="18"/>
        <v>0</v>
      </c>
      <c r="V36" s="337">
        <v>0</v>
      </c>
      <c r="W36" s="366">
        <f t="shared" si="19"/>
        <v>0</v>
      </c>
      <c r="X36" s="337">
        <v>0</v>
      </c>
      <c r="Y36" s="366">
        <f t="shared" si="20"/>
        <v>0</v>
      </c>
      <c r="AA36" s="366"/>
      <c r="AC36" s="588"/>
    </row>
    <row r="37" spans="1:29">
      <c r="A37" s="339" t="s">
        <v>227</v>
      </c>
      <c r="B37" s="337">
        <f>D37+F37+H37+L37+R37+N37+T37+X37+V37+Z37+J37+'Equity local2'!B37+'Equity local 3'!B37+'Equity local 4'!B37+'Equity local 5'!B37+P37</f>
        <v>1918.72735083</v>
      </c>
      <c r="C37" s="366">
        <f t="shared" si="12"/>
        <v>5.6445478385110457</v>
      </c>
      <c r="D37" s="337">
        <v>40.654000000000003</v>
      </c>
      <c r="E37" s="366">
        <f t="shared" si="2"/>
        <v>7.8097265231790631</v>
      </c>
      <c r="F37" s="337">
        <v>0.85299999999999998</v>
      </c>
      <c r="G37" s="366">
        <f t="shared" si="3"/>
        <v>4.1492363070337577</v>
      </c>
      <c r="I37" s="366"/>
      <c r="J37" s="337">
        <v>0</v>
      </c>
      <c r="K37" s="366">
        <v>0</v>
      </c>
      <c r="L37" s="337">
        <v>579.40108103</v>
      </c>
      <c r="M37" s="366">
        <f t="shared" si="4"/>
        <v>11.804025806674852</v>
      </c>
      <c r="N37" s="337">
        <v>1.554</v>
      </c>
      <c r="O37" s="366">
        <f t="shared" si="10"/>
        <v>2.2404756428867518</v>
      </c>
      <c r="P37" s="337">
        <v>3.7</v>
      </c>
      <c r="Q37" s="366">
        <f t="shared" si="16"/>
        <v>2.5290498974709497</v>
      </c>
      <c r="R37" s="337">
        <v>10.8</v>
      </c>
      <c r="S37" s="366">
        <f t="shared" si="17"/>
        <v>2.5744934445768775</v>
      </c>
      <c r="T37" s="337">
        <v>18.2</v>
      </c>
      <c r="U37" s="366">
        <f t="shared" si="18"/>
        <v>2.9929287946061502</v>
      </c>
      <c r="V37" s="337">
        <v>3.1379999999999999</v>
      </c>
      <c r="W37" s="366">
        <f t="shared" si="19"/>
        <v>2.7339019524137269</v>
      </c>
      <c r="X37" s="337">
        <v>58.7</v>
      </c>
      <c r="Y37" s="366">
        <f t="shared" si="20"/>
        <v>4.996595165134492</v>
      </c>
      <c r="AA37" s="366"/>
      <c r="AC37" s="588"/>
    </row>
    <row r="38" spans="1:29">
      <c r="A38" s="339" t="s">
        <v>228</v>
      </c>
      <c r="B38" s="337">
        <f>D38+F38+H38+L38+R38+N38+T38+X38+V38+Z38+J38+'Equity local2'!B38+'Equity local 3'!B38+'Equity local 4'!B38+'Equity local 5'!B38+P38</f>
        <v>0.46419284999999999</v>
      </c>
      <c r="C38" s="366">
        <f t="shared" si="12"/>
        <v>1.3655711672564412E-3</v>
      </c>
      <c r="D38" s="337">
        <v>0</v>
      </c>
      <c r="E38" s="366">
        <f t="shared" si="2"/>
        <v>0</v>
      </c>
      <c r="F38" s="337">
        <v>0</v>
      </c>
      <c r="G38" s="366">
        <f t="shared" si="3"/>
        <v>0</v>
      </c>
      <c r="I38" s="366"/>
      <c r="J38" s="337">
        <v>0</v>
      </c>
      <c r="K38" s="366">
        <v>0</v>
      </c>
      <c r="L38" s="337">
        <v>0</v>
      </c>
      <c r="M38" s="366">
        <f t="shared" si="4"/>
        <v>0</v>
      </c>
      <c r="N38" s="337">
        <v>0</v>
      </c>
      <c r="O38" s="366">
        <f t="shared" si="10"/>
        <v>0</v>
      </c>
      <c r="P38" s="337">
        <v>0</v>
      </c>
      <c r="Q38" s="366">
        <f t="shared" si="16"/>
        <v>0</v>
      </c>
      <c r="R38" s="337">
        <v>0</v>
      </c>
      <c r="S38" s="366">
        <f t="shared" si="17"/>
        <v>0</v>
      </c>
      <c r="T38" s="337">
        <v>0</v>
      </c>
      <c r="U38" s="366">
        <f t="shared" si="18"/>
        <v>0</v>
      </c>
      <c r="V38" s="337">
        <v>0</v>
      </c>
      <c r="W38" s="366">
        <f t="shared" si="19"/>
        <v>0</v>
      </c>
      <c r="X38" s="337">
        <v>0</v>
      </c>
      <c r="Y38" s="366">
        <f t="shared" si="20"/>
        <v>0</v>
      </c>
      <c r="AA38" s="366"/>
      <c r="AC38" s="588"/>
    </row>
    <row r="39" spans="1:29">
      <c r="A39" s="339" t="s">
        <v>229</v>
      </c>
      <c r="B39" s="337">
        <f>D39+F39+H39+L39+R39+N39+T39+X39+V39+Z39+J39+'Equity local2'!B39+'Equity local 3'!B39+'Equity local 4'!B39+'Equity local 5'!B39+P39</f>
        <v>121.79144690000001</v>
      </c>
      <c r="C39" s="366">
        <f t="shared" si="12"/>
        <v>0.35828834568452289</v>
      </c>
      <c r="D39" s="337">
        <v>0</v>
      </c>
      <c r="E39" s="366">
        <f t="shared" si="2"/>
        <v>0</v>
      </c>
      <c r="F39" s="337">
        <v>0</v>
      </c>
      <c r="G39" s="366">
        <f t="shared" si="3"/>
        <v>0</v>
      </c>
      <c r="I39" s="366"/>
      <c r="J39" s="337">
        <v>0</v>
      </c>
      <c r="K39" s="366">
        <v>0</v>
      </c>
      <c r="L39" s="337">
        <v>34.7022166</v>
      </c>
      <c r="M39" s="366">
        <f t="shared" si="4"/>
        <v>0.70698152576282647</v>
      </c>
      <c r="N39" s="337">
        <v>1.016</v>
      </c>
      <c r="O39" s="366">
        <f t="shared" si="10"/>
        <v>1.4648154782322651</v>
      </c>
      <c r="P39" s="337">
        <v>0</v>
      </c>
      <c r="Q39" s="366">
        <f t="shared" si="16"/>
        <v>0</v>
      </c>
      <c r="R39" s="337">
        <v>0</v>
      </c>
      <c r="S39" s="366">
        <f t="shared" si="17"/>
        <v>0</v>
      </c>
      <c r="T39" s="337">
        <v>0</v>
      </c>
      <c r="U39" s="366">
        <f t="shared" si="18"/>
        <v>0</v>
      </c>
      <c r="V39" s="337">
        <v>0</v>
      </c>
      <c r="W39" s="366">
        <f t="shared" si="19"/>
        <v>0</v>
      </c>
      <c r="X39" s="337">
        <v>0</v>
      </c>
      <c r="Y39" s="366">
        <f t="shared" si="20"/>
        <v>0</v>
      </c>
      <c r="AA39" s="366"/>
      <c r="AC39" s="588"/>
    </row>
    <row r="40" spans="1:29" ht="13.5" thickBot="1">
      <c r="A40" s="339" t="s">
        <v>230</v>
      </c>
      <c r="B40" s="337">
        <f>D40+F40+H40+L40+R40+N40+T40+X40+V40+Z40+J40+'Equity local2'!B40+'Equity local 3'!B40+'Equity local 4'!B40+'Equity local 5'!B40+P40</f>
        <v>0</v>
      </c>
      <c r="C40" s="366">
        <f t="shared" si="12"/>
        <v>0</v>
      </c>
      <c r="D40" s="337">
        <v>0</v>
      </c>
      <c r="E40" s="366">
        <f t="shared" si="2"/>
        <v>0</v>
      </c>
      <c r="F40" s="337">
        <v>0</v>
      </c>
      <c r="G40" s="366">
        <f t="shared" si="3"/>
        <v>0</v>
      </c>
      <c r="I40" s="366"/>
      <c r="J40" s="337">
        <v>0</v>
      </c>
      <c r="K40" s="366">
        <v>0</v>
      </c>
      <c r="L40" s="337">
        <v>0</v>
      </c>
      <c r="M40" s="366">
        <f t="shared" si="4"/>
        <v>0</v>
      </c>
      <c r="N40" s="337">
        <v>0</v>
      </c>
      <c r="O40" s="366">
        <f t="shared" si="10"/>
        <v>0</v>
      </c>
      <c r="P40" s="337">
        <v>0</v>
      </c>
      <c r="Q40" s="366">
        <f t="shared" si="16"/>
        <v>0</v>
      </c>
      <c r="R40" s="337">
        <v>0</v>
      </c>
      <c r="S40" s="366">
        <f t="shared" si="17"/>
        <v>0</v>
      </c>
      <c r="T40" s="337">
        <v>0</v>
      </c>
      <c r="U40" s="366">
        <f t="shared" si="18"/>
        <v>0</v>
      </c>
      <c r="V40" s="337">
        <v>0</v>
      </c>
      <c r="W40" s="366">
        <f t="shared" si="19"/>
        <v>0</v>
      </c>
      <c r="X40" s="337">
        <v>0</v>
      </c>
      <c r="Y40" s="366">
        <f t="shared" si="20"/>
        <v>0</v>
      </c>
      <c r="AA40" s="366"/>
      <c r="AC40" s="588"/>
    </row>
    <row r="41" spans="1:29" ht="16.5" customHeight="1" thickBot="1">
      <c r="A41" s="357" t="s">
        <v>435</v>
      </c>
      <c r="B41" s="355">
        <f>SUM(B35:B40)</f>
        <v>3421.7715640300003</v>
      </c>
      <c r="C41" s="365">
        <f t="shared" si="12"/>
        <v>10.066231284642463</v>
      </c>
      <c r="D41" s="355">
        <v>60.868000000000002</v>
      </c>
      <c r="E41" s="365">
        <f t="shared" si="2"/>
        <v>11.692882225927661</v>
      </c>
      <c r="F41" s="355">
        <v>0.85299999999999998</v>
      </c>
      <c r="G41" s="365">
        <f t="shared" si="3"/>
        <v>4.1492363070337577</v>
      </c>
      <c r="H41" s="356"/>
      <c r="I41" s="365"/>
      <c r="J41" s="355">
        <v>0</v>
      </c>
      <c r="K41" s="365">
        <v>0</v>
      </c>
      <c r="L41" s="355">
        <v>649.80883023000001</v>
      </c>
      <c r="M41" s="365">
        <f>(L41/$L$72)*100</f>
        <v>13.343655573747101</v>
      </c>
      <c r="N41" s="355">
        <v>4.7792355999999998</v>
      </c>
      <c r="O41" s="365">
        <f t="shared" ref="O41:Y41" si="21">SUM(O35:O40)</f>
        <v>6.8904510639750649</v>
      </c>
      <c r="P41" s="355">
        <v>10.5</v>
      </c>
      <c r="Q41" s="365">
        <f t="shared" si="21"/>
        <v>7.1770334928229662</v>
      </c>
      <c r="R41" s="355">
        <v>22.8</v>
      </c>
      <c r="S41" s="365">
        <f t="shared" si="21"/>
        <v>5.4350417163289633</v>
      </c>
      <c r="T41" s="355">
        <v>66.8</v>
      </c>
      <c r="U41" s="365">
        <f t="shared" si="21"/>
        <v>10.985035356026968</v>
      </c>
      <c r="V41" s="355">
        <v>10.266</v>
      </c>
      <c r="W41" s="365">
        <f>SUM(W35:W40)</f>
        <v>8.9439889877244489</v>
      </c>
      <c r="X41" s="355">
        <v>99</v>
      </c>
      <c r="Y41" s="365">
        <f t="shared" si="21"/>
        <v>8.4269662921348321</v>
      </c>
      <c r="Z41" s="356"/>
      <c r="AA41" s="365"/>
      <c r="AC41" s="588"/>
    </row>
    <row r="42" spans="1:29">
      <c r="A42" s="339" t="s">
        <v>232</v>
      </c>
      <c r="B42" s="337">
        <f>D42+F42+H42+L42+R42+N42+T42+X42+V42+Z42+J42+'Equity local2'!B42+'Equity local 3'!B42+'Equity local 4'!B42+'Equity local 5'!B42+P42</f>
        <v>2765.5317702599996</v>
      </c>
      <c r="C42" s="366">
        <f t="shared" si="12"/>
        <v>8.1356928431765372</v>
      </c>
      <c r="D42" s="337">
        <v>25.173999999999999</v>
      </c>
      <c r="E42" s="366">
        <f t="shared" si="2"/>
        <v>4.8359830642620585</v>
      </c>
      <c r="F42" s="337">
        <v>2.8719999999999999</v>
      </c>
      <c r="G42" s="366">
        <f t="shared" si="3"/>
        <v>13.970230567175795</v>
      </c>
      <c r="I42" s="366"/>
      <c r="J42" s="337">
        <v>0</v>
      </c>
      <c r="K42" s="366">
        <v>0</v>
      </c>
      <c r="L42" s="337">
        <v>394.25453369999997</v>
      </c>
      <c r="M42" s="366">
        <f t="shared" si="4"/>
        <v>8.032071120613594</v>
      </c>
      <c r="N42" s="337">
        <v>3.8</v>
      </c>
      <c r="O42" s="366">
        <f t="shared" si="10"/>
        <v>5.4786405681915422</v>
      </c>
      <c r="P42" s="337">
        <v>13.2</v>
      </c>
      <c r="Q42" s="366">
        <f>(P42/$P$72)*100</f>
        <v>9.0225563909774422</v>
      </c>
      <c r="R42" s="337">
        <v>25.1</v>
      </c>
      <c r="S42" s="366">
        <f>(R42/$R$72)*100</f>
        <v>5.9833134684147797</v>
      </c>
      <c r="T42" s="337">
        <v>42.6</v>
      </c>
      <c r="U42" s="366">
        <f>(T42/$T$72)*100</f>
        <v>7.0054267390231866</v>
      </c>
      <c r="V42" s="337">
        <v>6.367</v>
      </c>
      <c r="W42" s="366">
        <f>(V42/$V$72)*100</f>
        <v>5.5470853189987892</v>
      </c>
      <c r="X42" s="337">
        <v>131</v>
      </c>
      <c r="Y42" s="366">
        <f>(X42/$X$72)*100</f>
        <v>11.150834184542051</v>
      </c>
      <c r="AA42" s="366"/>
      <c r="AC42" s="588"/>
    </row>
    <row r="43" spans="1:29">
      <c r="A43" s="339" t="s">
        <v>233</v>
      </c>
      <c r="B43" s="337">
        <f>D43+F43+H43+L43+R43+N43+T43+X43+V43+Z43+J43+'Equity local2'!B43+'Equity local 3'!B43+'Equity local 4'!B43+'Equity local 5'!B43+P43</f>
        <v>1580.1482826200001</v>
      </c>
      <c r="C43" s="366">
        <f t="shared" si="12"/>
        <v>4.6485096328727478</v>
      </c>
      <c r="D43" s="337">
        <v>36.502000000000002</v>
      </c>
      <c r="E43" s="366">
        <f t="shared" si="2"/>
        <v>7.0121178124927965</v>
      </c>
      <c r="F43" s="337">
        <v>0.60099999999999998</v>
      </c>
      <c r="G43" s="366">
        <f t="shared" si="3"/>
        <v>2.9234361319194475</v>
      </c>
      <c r="I43" s="366"/>
      <c r="J43" s="337">
        <v>0</v>
      </c>
      <c r="K43" s="366">
        <v>0</v>
      </c>
      <c r="L43" s="337">
        <v>257.74894441999999</v>
      </c>
      <c r="M43" s="366">
        <f t="shared" si="4"/>
        <v>5.2510692354392585</v>
      </c>
      <c r="N43" s="337">
        <v>3.5</v>
      </c>
      <c r="O43" s="366">
        <f t="shared" si="10"/>
        <v>5.0461163128080004</v>
      </c>
      <c r="P43" s="337">
        <v>4.2</v>
      </c>
      <c r="Q43" s="366">
        <f>(P43/$P$72)*100</f>
        <v>2.8708133971291865</v>
      </c>
      <c r="R43" s="337">
        <v>14.8</v>
      </c>
      <c r="S43" s="366">
        <f>(R43/$R$72)*100</f>
        <v>3.5280095351609058</v>
      </c>
      <c r="T43" s="337">
        <v>0</v>
      </c>
      <c r="U43" s="366">
        <f>(T43/$T$72)*100</f>
        <v>0</v>
      </c>
      <c r="V43" s="337">
        <v>7.5419999999999998</v>
      </c>
      <c r="W43" s="366">
        <f>(V43/$V$72)*100</f>
        <v>6.5707739085737193</v>
      </c>
      <c r="X43" s="337">
        <v>57.7</v>
      </c>
      <c r="Y43" s="366">
        <f>(X43/$X$72)*100</f>
        <v>4.9114742934967666</v>
      </c>
      <c r="AA43" s="366"/>
      <c r="AC43" s="588"/>
    </row>
    <row r="44" spans="1:29">
      <c r="A44" s="339" t="s">
        <v>234</v>
      </c>
      <c r="B44" s="337">
        <f>D44+F44+H44+L44+R44+N44+T44+X44+V44+Z44+J44+'Equity local2'!B44+'Equity local 3'!B44+'Equity local 4'!B44+'Equity local 5'!B44+P44</f>
        <v>289.59811780000001</v>
      </c>
      <c r="C44" s="366">
        <f t="shared" si="12"/>
        <v>0.85194513392314075</v>
      </c>
      <c r="D44" s="337">
        <v>1.5740000000000001</v>
      </c>
      <c r="E44" s="366">
        <f t="shared" si="2"/>
        <v>0.30236900544802098</v>
      </c>
      <c r="F44" s="337">
        <v>0.94799999999999995</v>
      </c>
      <c r="G44" s="366">
        <f t="shared" si="3"/>
        <v>4.6113435159062162</v>
      </c>
      <c r="I44" s="366"/>
      <c r="J44" s="337">
        <v>0</v>
      </c>
      <c r="K44" s="366">
        <v>0</v>
      </c>
      <c r="L44" s="337">
        <v>143.4354438</v>
      </c>
      <c r="M44" s="366">
        <f t="shared" si="4"/>
        <v>2.9221824667589722</v>
      </c>
      <c r="N44" s="337">
        <v>1.5</v>
      </c>
      <c r="O44" s="366">
        <f t="shared" si="10"/>
        <v>2.1626212769177142</v>
      </c>
      <c r="P44" s="337">
        <v>0</v>
      </c>
      <c r="Q44" s="366">
        <f>(P44/$P$72)*100</f>
        <v>0</v>
      </c>
      <c r="R44" s="337">
        <v>0</v>
      </c>
      <c r="S44" s="366">
        <f>(R44/$R$72)*100</f>
        <v>0</v>
      </c>
      <c r="T44" s="337">
        <v>0</v>
      </c>
      <c r="U44" s="366">
        <f>(T44/$T$72)*100</f>
        <v>0</v>
      </c>
      <c r="V44" s="337">
        <v>0</v>
      </c>
      <c r="W44" s="366">
        <f>(V44/$V$72)*100</f>
        <v>0</v>
      </c>
      <c r="X44" s="337">
        <v>0</v>
      </c>
      <c r="Y44" s="366">
        <f>(X44/$X$72)*100</f>
        <v>0</v>
      </c>
      <c r="AA44" s="366"/>
      <c r="AC44" s="588"/>
    </row>
    <row r="45" spans="1:29">
      <c r="A45" s="339" t="s">
        <v>235</v>
      </c>
      <c r="B45" s="337">
        <f>D45+F45+H45+L45+R45+N45+T45+X45+V45+Z45+J45+'Equity local2'!B45+'Equity local 3'!B45+'Equity local 4'!B45+'Equity local 5'!B45+P45</f>
        <v>547.65217957000004</v>
      </c>
      <c r="C45" s="366">
        <f t="shared" si="12"/>
        <v>1.6110933766126279</v>
      </c>
      <c r="D45" s="337">
        <v>9.0730000000000004</v>
      </c>
      <c r="E45" s="366">
        <f t="shared" si="2"/>
        <v>1.7429440828652438</v>
      </c>
      <c r="F45" s="337">
        <v>0.61099999999999999</v>
      </c>
      <c r="G45" s="366">
        <f t="shared" si="3"/>
        <v>2.9720789960112852</v>
      </c>
      <c r="I45" s="366"/>
      <c r="J45" s="337">
        <v>0</v>
      </c>
      <c r="K45" s="366">
        <v>0</v>
      </c>
      <c r="L45" s="337">
        <v>27.541592469999998</v>
      </c>
      <c r="M45" s="366">
        <f t="shared" si="4"/>
        <v>0.56109951968827754</v>
      </c>
      <c r="N45" s="337">
        <v>0</v>
      </c>
      <c r="O45" s="366">
        <f t="shared" si="10"/>
        <v>0</v>
      </c>
      <c r="P45" s="337">
        <v>4.2</v>
      </c>
      <c r="Q45" s="366">
        <f>(P45/$P$72)*100</f>
        <v>2.8708133971291865</v>
      </c>
      <c r="R45" s="337">
        <v>5.2</v>
      </c>
      <c r="S45" s="366">
        <f>(R45/$R$72)*100</f>
        <v>1.2395709177592373</v>
      </c>
      <c r="T45" s="337">
        <v>0</v>
      </c>
      <c r="U45" s="366">
        <f>(T45/$T$72)*100</f>
        <v>0</v>
      </c>
      <c r="V45" s="337">
        <v>0</v>
      </c>
      <c r="W45" s="366">
        <f>(V45/$V$72)*100</f>
        <v>0</v>
      </c>
      <c r="X45" s="337">
        <v>26.9</v>
      </c>
      <c r="Y45" s="366">
        <f>(X45/$X$72)*100</f>
        <v>2.2897514470548179</v>
      </c>
      <c r="AA45" s="366"/>
      <c r="AC45" s="588"/>
    </row>
    <row r="46" spans="1:29" ht="13.5" thickBot="1">
      <c r="A46" s="339" t="s">
        <v>236</v>
      </c>
      <c r="B46" s="337">
        <f>D46+F46+H46+L46+R46+N46+T46+X46+V46+Z46+J46+'Equity local2'!B46+'Equity local 3'!B46+'Equity local 4'!B46+'Equity local 5'!B46+P46</f>
        <v>701.28374733999999</v>
      </c>
      <c r="C46" s="366">
        <f t="shared" si="12"/>
        <v>2.063049582588476</v>
      </c>
      <c r="D46" s="337">
        <v>10.755000000000001</v>
      </c>
      <c r="E46" s="366">
        <f t="shared" ref="E46:E71" si="22">(D46/$D$72)*100</f>
        <v>2.0660601357010582</v>
      </c>
      <c r="F46" s="337">
        <v>1.47</v>
      </c>
      <c r="G46" s="366">
        <f t="shared" ref="G46:G71" si="23">(F46/$F$72)*100</f>
        <v>7.1505010215001459</v>
      </c>
      <c r="I46" s="366"/>
      <c r="J46" s="337">
        <v>0</v>
      </c>
      <c r="K46" s="366">
        <v>0</v>
      </c>
      <c r="L46" s="337">
        <v>175.56324119999999</v>
      </c>
      <c r="M46" s="366">
        <f t="shared" si="4"/>
        <v>3.5767158496567939</v>
      </c>
      <c r="N46" s="337">
        <v>0</v>
      </c>
      <c r="O46" s="366">
        <f t="shared" si="10"/>
        <v>0</v>
      </c>
      <c r="P46" s="337">
        <v>4.8</v>
      </c>
      <c r="Q46" s="366">
        <f>(P46/$P$72)*100</f>
        <v>3.2809295967190697</v>
      </c>
      <c r="R46" s="337">
        <v>0</v>
      </c>
      <c r="S46" s="366">
        <f>(R46/$R$72)*100</f>
        <v>0</v>
      </c>
      <c r="T46" s="337">
        <v>34.9</v>
      </c>
      <c r="U46" s="366">
        <f>(T46/$T$72)*100</f>
        <v>5.7391876336128922</v>
      </c>
      <c r="V46" s="337">
        <v>3.448</v>
      </c>
      <c r="W46" s="366">
        <f>(V46/$V$72)*100</f>
        <v>3.0039814951951982</v>
      </c>
      <c r="X46" s="337">
        <v>20.399999999999999</v>
      </c>
      <c r="Y46" s="366">
        <f>(X46/$X$72)*100</f>
        <v>1.7364657814096014</v>
      </c>
      <c r="AA46" s="366"/>
      <c r="AC46" s="588"/>
    </row>
    <row r="47" spans="1:29" ht="16.5" customHeight="1" thickBot="1">
      <c r="A47" s="357" t="s">
        <v>237</v>
      </c>
      <c r="B47" s="355">
        <f>SUM(B42:B46)</f>
        <v>5884.2140975900002</v>
      </c>
      <c r="C47" s="365">
        <f t="shared" si="12"/>
        <v>17.310290569173532</v>
      </c>
      <c r="D47" s="355">
        <v>83.078000000000003</v>
      </c>
      <c r="E47" s="365">
        <f t="shared" si="22"/>
        <v>15.959474100769178</v>
      </c>
      <c r="F47" s="355">
        <v>6.5019999999999998</v>
      </c>
      <c r="G47" s="365">
        <f t="shared" si="23"/>
        <v>31.627590232512894</v>
      </c>
      <c r="H47" s="356"/>
      <c r="I47" s="365"/>
      <c r="J47" s="355">
        <v>0</v>
      </c>
      <c r="K47" s="365">
        <v>0</v>
      </c>
      <c r="L47" s="355">
        <v>998.54375558999993</v>
      </c>
      <c r="M47" s="365">
        <f>(L47/$L$72)*100</f>
        <v>20.504836699730216</v>
      </c>
      <c r="N47" s="355">
        <v>8.8000000000000007</v>
      </c>
      <c r="O47" s="365">
        <f t="shared" ref="O47:Y47" si="24">SUM(O42:O46)</f>
        <v>12.687378157917259</v>
      </c>
      <c r="P47" s="355">
        <v>26.4</v>
      </c>
      <c r="Q47" s="365">
        <f t="shared" si="24"/>
        <v>18.045112781954884</v>
      </c>
      <c r="R47" s="355">
        <v>45.1</v>
      </c>
      <c r="S47" s="365">
        <f t="shared" si="24"/>
        <v>10.750893921334924</v>
      </c>
      <c r="T47" s="355">
        <v>77.5</v>
      </c>
      <c r="U47" s="365">
        <f t="shared" si="24"/>
        <v>12.744614372636079</v>
      </c>
      <c r="V47" s="355">
        <v>17.356999999999999</v>
      </c>
      <c r="W47" s="365">
        <f>SUM(W42:W46)</f>
        <v>15.121840722767708</v>
      </c>
      <c r="X47" s="355">
        <v>236</v>
      </c>
      <c r="Y47" s="365">
        <f t="shared" si="24"/>
        <v>20.088525706503237</v>
      </c>
      <c r="Z47" s="356"/>
      <c r="AA47" s="365"/>
      <c r="AC47" s="588"/>
    </row>
    <row r="48" spans="1:29" ht="14.25" customHeight="1">
      <c r="A48" s="339" t="s">
        <v>238</v>
      </c>
      <c r="B48" s="337">
        <f>D48+F48+H48+L48+R48+N48+T48+X48+V48+Z48+J48+'Equity local2'!B48+'Equity local 3'!B48+'Equity local 4'!B48+'Equity local 5'!B48+P48</f>
        <v>375.76748559999999</v>
      </c>
      <c r="C48" s="366">
        <f t="shared" si="12"/>
        <v>1.1054397841927335</v>
      </c>
      <c r="D48" s="337">
        <v>2.7679999999999998</v>
      </c>
      <c r="E48" s="366">
        <f t="shared" si="22"/>
        <v>0.5317391404575107</v>
      </c>
      <c r="F48" s="337">
        <v>0</v>
      </c>
      <c r="G48" s="366">
        <f t="shared" si="23"/>
        <v>0</v>
      </c>
      <c r="I48" s="366"/>
      <c r="J48" s="337">
        <v>0</v>
      </c>
      <c r="K48" s="366">
        <v>0</v>
      </c>
      <c r="L48" s="337">
        <v>90.719005499999994</v>
      </c>
      <c r="M48" s="366">
        <f t="shared" si="4"/>
        <v>1.8482006974757987</v>
      </c>
      <c r="N48" s="337">
        <v>1.9875</v>
      </c>
      <c r="O48" s="366">
        <f t="shared" si="10"/>
        <v>2.8654731919159713</v>
      </c>
      <c r="P48" s="337">
        <v>1.5</v>
      </c>
      <c r="Q48" s="366">
        <f>(P48/$P$72)*100</f>
        <v>1.0252904989747094</v>
      </c>
      <c r="R48" s="337">
        <v>6.1</v>
      </c>
      <c r="S48" s="366">
        <f>(R48/$T$72)*100</f>
        <v>1.0031244861042592</v>
      </c>
      <c r="T48" s="337">
        <v>0.6</v>
      </c>
      <c r="U48" s="366">
        <f>(T48/$T$72)*100</f>
        <v>9.8667982239763183E-2</v>
      </c>
      <c r="V48" s="337">
        <v>2.4969999999999999</v>
      </c>
      <c r="W48" s="366">
        <f>(V48/$V$72)*100</f>
        <v>2.1754471558881696</v>
      </c>
      <c r="X48" s="337">
        <v>0</v>
      </c>
      <c r="Y48" s="366">
        <f>(X48/$X$72)*100</f>
        <v>0</v>
      </c>
      <c r="AA48" s="366"/>
      <c r="AC48" s="588"/>
    </row>
    <row r="49" spans="1:29" ht="14.25" customHeight="1" thickBot="1">
      <c r="A49" s="339" t="s">
        <v>239</v>
      </c>
      <c r="B49" s="337">
        <f>D49+F49+H49+L49+R49+N49+T49+X49+V49+Z49+J49+'Equity local2'!B49+'Equity local 3'!B49+'Equity local 4'!B49+'Equity local 5'!B49+P49</f>
        <v>2099.6009499000002</v>
      </c>
      <c r="C49" s="366">
        <f t="shared" si="12"/>
        <v>6.1766451592860081</v>
      </c>
      <c r="D49" s="337">
        <v>20.352</v>
      </c>
      <c r="E49" s="366">
        <f t="shared" si="22"/>
        <v>3.9096658188552236</v>
      </c>
      <c r="F49" s="337">
        <v>0.998</v>
      </c>
      <c r="G49" s="366">
        <f t="shared" si="23"/>
        <v>4.8545578363654052</v>
      </c>
      <c r="I49" s="366"/>
      <c r="J49" s="337">
        <v>0</v>
      </c>
      <c r="K49" s="366">
        <v>0</v>
      </c>
      <c r="L49" s="337">
        <v>534.86557344999994</v>
      </c>
      <c r="M49" s="366">
        <f t="shared" si="4"/>
        <v>10.896712551661327</v>
      </c>
      <c r="N49" s="337">
        <v>0</v>
      </c>
      <c r="O49" s="366">
        <f t="shared" si="10"/>
        <v>0</v>
      </c>
      <c r="P49" s="337">
        <v>11.4</v>
      </c>
      <c r="Q49" s="366">
        <f>(P49/$P$72)*100</f>
        <v>7.7922077922077921</v>
      </c>
      <c r="R49" s="337">
        <v>8.5</v>
      </c>
      <c r="S49" s="366">
        <f>(R49/$T$72)*100</f>
        <v>1.397796415063312</v>
      </c>
      <c r="T49" s="337">
        <v>63.3</v>
      </c>
      <c r="U49" s="366">
        <f>(T49/$T$72)*100</f>
        <v>10.409472126295016</v>
      </c>
      <c r="V49" s="337">
        <v>3.915</v>
      </c>
      <c r="W49" s="366">
        <f>(V49/$V$72)*100</f>
        <v>3.4108432580305106</v>
      </c>
      <c r="X49" s="337">
        <v>112.9</v>
      </c>
      <c r="Y49" s="366">
        <f>(X49/$X$72)*100</f>
        <v>9.6101464078992169</v>
      </c>
      <c r="AA49" s="366"/>
      <c r="AC49" s="588"/>
    </row>
    <row r="50" spans="1:29" ht="16.5" customHeight="1" thickBot="1">
      <c r="A50" s="357" t="s">
        <v>436</v>
      </c>
      <c r="B50" s="355">
        <f>SUM(B48:B49)</f>
        <v>2475.3684355</v>
      </c>
      <c r="C50" s="365">
        <f t="shared" si="12"/>
        <v>7.2820849434787407</v>
      </c>
      <c r="D50" s="355">
        <v>23.12</v>
      </c>
      <c r="E50" s="365">
        <f t="shared" si="22"/>
        <v>4.4414049593127354</v>
      </c>
      <c r="F50" s="355">
        <v>0.998</v>
      </c>
      <c r="G50" s="365">
        <f t="shared" si="23"/>
        <v>4.8545578363654052</v>
      </c>
      <c r="H50" s="356"/>
      <c r="I50" s="365"/>
      <c r="J50" s="355">
        <v>0</v>
      </c>
      <c r="K50" s="365">
        <v>0</v>
      </c>
      <c r="L50" s="355">
        <v>625.58457894999992</v>
      </c>
      <c r="M50" s="365">
        <f>(L50/$L$72)*100</f>
        <v>12.846216864738158</v>
      </c>
      <c r="N50" s="355">
        <v>1.9875</v>
      </c>
      <c r="O50" s="365">
        <f t="shared" ref="O50:Y50" si="25">SUM(O48:O49)</f>
        <v>2.8654731919159713</v>
      </c>
      <c r="P50" s="355">
        <v>12.9</v>
      </c>
      <c r="Q50" s="365">
        <f t="shared" si="25"/>
        <v>8.8174982911825008</v>
      </c>
      <c r="R50" s="355">
        <v>14.6</v>
      </c>
      <c r="S50" s="365">
        <f t="shared" si="25"/>
        <v>2.400920901167571</v>
      </c>
      <c r="T50" s="355">
        <v>63.9</v>
      </c>
      <c r="U50" s="365">
        <f t="shared" si="25"/>
        <v>10.50814010853478</v>
      </c>
      <c r="V50" s="355">
        <v>6.4119999999999999</v>
      </c>
      <c r="W50" s="365">
        <f>SUM(W48:W49)</f>
        <v>5.5862904139186806</v>
      </c>
      <c r="X50" s="355">
        <v>112.9</v>
      </c>
      <c r="Y50" s="365">
        <f t="shared" si="25"/>
        <v>9.6101464078992169</v>
      </c>
      <c r="Z50" s="356"/>
      <c r="AA50" s="365"/>
      <c r="AC50" s="588"/>
    </row>
    <row r="51" spans="1:29">
      <c r="A51" s="339" t="s">
        <v>241</v>
      </c>
      <c r="B51" s="337">
        <f>D51+F51+H51+L51+R51+N51+T51+X51+V51+Z51+J51+'Equity local2'!B51+'Equity local 3'!B51+'Equity local 4'!B51+'Equity local 5'!B51+P51</f>
        <v>0</v>
      </c>
      <c r="C51" s="366">
        <f t="shared" si="12"/>
        <v>0</v>
      </c>
      <c r="D51" s="337">
        <v>0</v>
      </c>
      <c r="E51" s="366">
        <f t="shared" si="22"/>
        <v>0</v>
      </c>
      <c r="F51" s="337">
        <v>0</v>
      </c>
      <c r="G51" s="366">
        <f t="shared" si="23"/>
        <v>0</v>
      </c>
      <c r="I51" s="366"/>
      <c r="J51" s="337">
        <v>0</v>
      </c>
      <c r="K51" s="366">
        <v>0</v>
      </c>
      <c r="L51" s="337">
        <v>0</v>
      </c>
      <c r="M51" s="366">
        <f t="shared" si="4"/>
        <v>0</v>
      </c>
      <c r="N51" s="337">
        <v>0</v>
      </c>
      <c r="O51" s="366">
        <f t="shared" si="10"/>
        <v>0</v>
      </c>
      <c r="P51" s="337">
        <v>0</v>
      </c>
      <c r="Q51" s="366">
        <f>(P51/$P$72)*100</f>
        <v>0</v>
      </c>
      <c r="R51" s="337">
        <v>0</v>
      </c>
      <c r="S51" s="366">
        <f>(R51/$T$72)*100</f>
        <v>0</v>
      </c>
      <c r="T51" s="337">
        <v>0</v>
      </c>
      <c r="U51" s="366">
        <f>(T51/$T$72)*100</f>
        <v>0</v>
      </c>
      <c r="V51" s="337">
        <v>0</v>
      </c>
      <c r="W51" s="366">
        <f>(V51/$V$72)*100</f>
        <v>0</v>
      </c>
      <c r="X51" s="337">
        <v>0</v>
      </c>
      <c r="Y51" s="366">
        <f>(X51/$X$72)*100</f>
        <v>0</v>
      </c>
      <c r="AA51" s="366"/>
      <c r="AC51" s="588"/>
    </row>
    <row r="52" spans="1:29">
      <c r="A52" s="339" t="s">
        <v>242</v>
      </c>
      <c r="B52" s="337">
        <f>D52+F52+H52+L52+R52+N52+T52+X52+V52+Z52+J52+'Equity local2'!B52+'Equity local 3'!B52+'Equity local 4'!B52+'Equity local 5'!B52+P52</f>
        <v>0</v>
      </c>
      <c r="C52" s="366">
        <f t="shared" si="12"/>
        <v>0</v>
      </c>
      <c r="D52" s="337">
        <v>0</v>
      </c>
      <c r="E52" s="366">
        <f t="shared" si="22"/>
        <v>0</v>
      </c>
      <c r="F52" s="337">
        <v>0</v>
      </c>
      <c r="G52" s="366">
        <f t="shared" si="23"/>
        <v>0</v>
      </c>
      <c r="I52" s="366"/>
      <c r="J52" s="337">
        <v>0</v>
      </c>
      <c r="K52" s="366">
        <v>0</v>
      </c>
      <c r="L52" s="337">
        <v>0</v>
      </c>
      <c r="M52" s="366">
        <f t="shared" si="4"/>
        <v>0</v>
      </c>
      <c r="N52" s="337">
        <v>0</v>
      </c>
      <c r="O52" s="366">
        <f t="shared" si="10"/>
        <v>0</v>
      </c>
      <c r="P52" s="337">
        <v>0</v>
      </c>
      <c r="Q52" s="366">
        <f>(P52/$P$72)*100</f>
        <v>0</v>
      </c>
      <c r="R52" s="337">
        <v>0</v>
      </c>
      <c r="S52" s="366">
        <f>(R52/$T$72)*100</f>
        <v>0</v>
      </c>
      <c r="T52" s="337">
        <v>0</v>
      </c>
      <c r="U52" s="366">
        <f>(T52/$T$72)*100</f>
        <v>0</v>
      </c>
      <c r="V52" s="337">
        <v>0</v>
      </c>
      <c r="W52" s="366">
        <f>(V52/$V$72)*100</f>
        <v>0</v>
      </c>
      <c r="X52" s="337">
        <v>0</v>
      </c>
      <c r="Y52" s="366">
        <f>(X52/$X$72)*100</f>
        <v>0</v>
      </c>
      <c r="AA52" s="366"/>
      <c r="AC52" s="588"/>
    </row>
    <row r="53" spans="1:29" ht="13.5" thickBot="1">
      <c r="A53" s="339" t="s">
        <v>243</v>
      </c>
      <c r="B53" s="337">
        <f>D53+F53+H53+L53+R53+N53+T53+X53+V53+Z53+J53+'Equity local2'!B53+'Equity local 3'!B53+'Equity local 4'!B53+'Equity local 5'!B53+P53</f>
        <v>0</v>
      </c>
      <c r="C53" s="366">
        <f t="shared" si="12"/>
        <v>0</v>
      </c>
      <c r="D53" s="337">
        <v>0</v>
      </c>
      <c r="E53" s="366">
        <f t="shared" si="22"/>
        <v>0</v>
      </c>
      <c r="F53" s="337">
        <v>0</v>
      </c>
      <c r="G53" s="366">
        <f t="shared" si="23"/>
        <v>0</v>
      </c>
      <c r="I53" s="366"/>
      <c r="J53" s="337">
        <v>0</v>
      </c>
      <c r="K53" s="366">
        <v>0</v>
      </c>
      <c r="L53" s="337">
        <v>0</v>
      </c>
      <c r="M53" s="366">
        <f t="shared" si="4"/>
        <v>0</v>
      </c>
      <c r="N53" s="337">
        <v>0</v>
      </c>
      <c r="O53" s="366">
        <f t="shared" si="10"/>
        <v>0</v>
      </c>
      <c r="P53" s="337">
        <v>0</v>
      </c>
      <c r="Q53" s="366">
        <f>(P53/$P$72)*100</f>
        <v>0</v>
      </c>
      <c r="R53" s="337">
        <v>0</v>
      </c>
      <c r="S53" s="366">
        <f>(R53/$T$72)*100</f>
        <v>0</v>
      </c>
      <c r="T53" s="337">
        <v>0</v>
      </c>
      <c r="U53" s="366">
        <f>(T53/$T$72)*100</f>
        <v>0</v>
      </c>
      <c r="V53" s="337">
        <v>0</v>
      </c>
      <c r="W53" s="366">
        <f>(V53/$V$72)*100</f>
        <v>0</v>
      </c>
      <c r="X53" s="337">
        <v>0</v>
      </c>
      <c r="Y53" s="366">
        <f>(X53/$X$72)*100</f>
        <v>0</v>
      </c>
      <c r="AA53" s="366"/>
      <c r="AC53" s="588"/>
    </row>
    <row r="54" spans="1:29" ht="16.5" customHeight="1" thickBot="1">
      <c r="A54" s="357" t="s">
        <v>244</v>
      </c>
      <c r="B54" s="355">
        <f>SUM(B51:B53)</f>
        <v>0</v>
      </c>
      <c r="C54" s="365">
        <f t="shared" si="12"/>
        <v>0</v>
      </c>
      <c r="D54" s="355">
        <v>0</v>
      </c>
      <c r="E54" s="365">
        <f t="shared" si="22"/>
        <v>0</v>
      </c>
      <c r="F54" s="355">
        <v>0</v>
      </c>
      <c r="G54" s="365">
        <f t="shared" si="23"/>
        <v>0</v>
      </c>
      <c r="H54" s="356"/>
      <c r="I54" s="365"/>
      <c r="J54" s="355">
        <v>0</v>
      </c>
      <c r="K54" s="365">
        <v>0</v>
      </c>
      <c r="L54" s="355">
        <v>0</v>
      </c>
      <c r="M54" s="365">
        <f>(L54/$L$72)*100</f>
        <v>0</v>
      </c>
      <c r="N54" s="355">
        <v>0</v>
      </c>
      <c r="O54" s="365">
        <f t="shared" ref="O54:Y54" si="26">SUM(O51:O53)</f>
        <v>0</v>
      </c>
      <c r="P54" s="355">
        <v>0</v>
      </c>
      <c r="Q54" s="365">
        <f t="shared" si="26"/>
        <v>0</v>
      </c>
      <c r="R54" s="355">
        <v>0</v>
      </c>
      <c r="S54" s="365">
        <f t="shared" si="26"/>
        <v>0</v>
      </c>
      <c r="T54" s="355">
        <v>0</v>
      </c>
      <c r="U54" s="365">
        <f t="shared" si="26"/>
        <v>0</v>
      </c>
      <c r="V54" s="355">
        <v>0</v>
      </c>
      <c r="W54" s="365">
        <f>SUM(W51:W53)</f>
        <v>0</v>
      </c>
      <c r="X54" s="355"/>
      <c r="Y54" s="365">
        <f t="shared" si="26"/>
        <v>0</v>
      </c>
      <c r="Z54" s="356"/>
      <c r="AA54" s="365"/>
      <c r="AC54" s="588"/>
    </row>
    <row r="55" spans="1:29">
      <c r="A55" s="339" t="s">
        <v>245</v>
      </c>
      <c r="B55" s="337">
        <f>D55+F55+H55+L55+R55+N55+T55+X55+V55+Z55+J55+'Equity local2'!B55+'Equity local 3'!B55+'Equity local 4'!B55+'Equity local 5'!B55+P55</f>
        <v>5302.2286077500003</v>
      </c>
      <c r="C55" s="366">
        <f t="shared" si="12"/>
        <v>15.598194821280989</v>
      </c>
      <c r="D55" s="337">
        <v>78.159000000000006</v>
      </c>
      <c r="E55" s="366">
        <f t="shared" si="22"/>
        <v>15.014522933171456</v>
      </c>
      <c r="F55" s="337">
        <v>2.4390000000000001</v>
      </c>
      <c r="G55" s="366">
        <f t="shared" si="23"/>
        <v>11.863994551999223</v>
      </c>
      <c r="I55" s="366"/>
      <c r="J55" s="337">
        <v>0</v>
      </c>
      <c r="K55" s="366">
        <v>0</v>
      </c>
      <c r="L55" s="337">
        <v>930.47948349000001</v>
      </c>
      <c r="M55" s="366">
        <f t="shared" si="4"/>
        <v>18.956477982699436</v>
      </c>
      <c r="N55" s="337">
        <v>5.6265000000000001</v>
      </c>
      <c r="O55" s="366">
        <f t="shared" si="10"/>
        <v>8.1119924097183471</v>
      </c>
      <c r="P55" s="337">
        <v>29</v>
      </c>
      <c r="Q55" s="366">
        <f t="shared" ref="Q55:Q61" si="27">(P55/$P$72)*100</f>
        <v>19.822282980177715</v>
      </c>
      <c r="R55" s="337">
        <v>66.3</v>
      </c>
      <c r="S55" s="366">
        <f>(R55/$R$72)*100</f>
        <v>15.804529201430274</v>
      </c>
      <c r="T55" s="337">
        <v>71.2</v>
      </c>
      <c r="U55" s="366">
        <f t="shared" ref="U55:U61" si="28">(T55/$T$72)*100</f>
        <v>11.708600559118567</v>
      </c>
      <c r="V55" s="337">
        <v>13.7</v>
      </c>
      <c r="W55" s="366">
        <f t="shared" ref="W55:W61" si="29">(V55/$V$72)*100</f>
        <v>11.935773342277903</v>
      </c>
      <c r="X55" s="337">
        <v>168.1</v>
      </c>
      <c r="Y55" s="366">
        <f t="shared" ref="Y55:Y61" si="30">(X55/$X$72)*100</f>
        <v>14.308818522301669</v>
      </c>
      <c r="AA55" s="366"/>
      <c r="AC55" s="588"/>
    </row>
    <row r="56" spans="1:29">
      <c r="A56" s="339" t="s">
        <v>246</v>
      </c>
      <c r="B56" s="337">
        <f>D56+F56+H56+L56+R56+N56+T56+X56+V56+Z56+J56+'Equity local2'!B56+'Equity local 3'!B56+'Equity local 4'!B56+'Equity local 5'!B56+P56</f>
        <v>340.95398485999999</v>
      </c>
      <c r="C56" s="366">
        <f t="shared" ref="C56:C61" si="31">(B56/$B$72)*100</f>
        <v>1.0030247796492453</v>
      </c>
      <c r="D56" s="337">
        <v>5.9740000000000002</v>
      </c>
      <c r="E56" s="366">
        <f t="shared" si="22"/>
        <v>1.1476190842099601</v>
      </c>
      <c r="F56" s="337">
        <v>0.58399999999999996</v>
      </c>
      <c r="G56" s="366">
        <f t="shared" si="23"/>
        <v>2.8407432629633229</v>
      </c>
      <c r="I56" s="366"/>
      <c r="J56" s="337">
        <v>0</v>
      </c>
      <c r="K56" s="366">
        <v>0</v>
      </c>
      <c r="L56" s="337">
        <v>0</v>
      </c>
      <c r="M56" s="366">
        <f t="shared" si="4"/>
        <v>0</v>
      </c>
      <c r="N56" s="337">
        <v>0.85260000000000002</v>
      </c>
      <c r="O56" s="366">
        <f t="shared" si="10"/>
        <v>1.2292339338000289</v>
      </c>
      <c r="P56" s="337">
        <v>0</v>
      </c>
      <c r="Q56" s="366">
        <f t="shared" si="27"/>
        <v>0</v>
      </c>
      <c r="R56" s="337">
        <v>5.3</v>
      </c>
      <c r="S56" s="366">
        <f t="shared" ref="S56:S61" si="32">(R56/$R$72)*100</f>
        <v>1.2634088200238378</v>
      </c>
      <c r="T56" s="337">
        <v>0</v>
      </c>
      <c r="U56" s="366">
        <f t="shared" si="28"/>
        <v>0</v>
      </c>
      <c r="V56" s="337">
        <v>0</v>
      </c>
      <c r="W56" s="366">
        <f t="shared" si="29"/>
        <v>0</v>
      </c>
      <c r="X56" s="337">
        <v>43</v>
      </c>
      <c r="Y56" s="366">
        <f t="shared" si="30"/>
        <v>3.6601974804221995</v>
      </c>
      <c r="AA56" s="366"/>
      <c r="AC56" s="588"/>
    </row>
    <row r="57" spans="1:29">
      <c r="A57" s="339" t="s">
        <v>247</v>
      </c>
      <c r="B57" s="337">
        <f>D57+F57+H57+L57+R57+N57+T57+X57+V57+Z57+J57+'Equity local2'!B57+'Equity local 3'!B57+'Equity local 4'!B57+'Equity local 5'!B57+P57</f>
        <v>1331.7427181999999</v>
      </c>
      <c r="C57" s="366">
        <f t="shared" si="31"/>
        <v>3.9177455192979376</v>
      </c>
      <c r="D57" s="337">
        <v>0</v>
      </c>
      <c r="E57" s="366">
        <f t="shared" si="22"/>
        <v>0</v>
      </c>
      <c r="F57" s="337">
        <v>0</v>
      </c>
      <c r="G57" s="366">
        <f t="shared" si="23"/>
        <v>0</v>
      </c>
      <c r="I57" s="366"/>
      <c r="J57" s="337">
        <v>0</v>
      </c>
      <c r="K57" s="366">
        <v>0</v>
      </c>
      <c r="L57" s="337">
        <v>0</v>
      </c>
      <c r="M57" s="366">
        <f t="shared" si="4"/>
        <v>0</v>
      </c>
      <c r="N57" s="337">
        <v>1.9950000000000001</v>
      </c>
      <c r="O57" s="366">
        <f t="shared" si="10"/>
        <v>2.8762862983005602</v>
      </c>
      <c r="P57" s="337">
        <v>14.8</v>
      </c>
      <c r="Q57" s="366">
        <f t="shared" si="27"/>
        <v>10.116199589883799</v>
      </c>
      <c r="R57" s="337">
        <v>43.4</v>
      </c>
      <c r="S57" s="366">
        <f t="shared" si="32"/>
        <v>10.34564958283671</v>
      </c>
      <c r="T57" s="337">
        <v>52.8</v>
      </c>
      <c r="U57" s="366">
        <f t="shared" si="28"/>
        <v>8.6827824370991618</v>
      </c>
      <c r="V57" s="337">
        <v>5.633</v>
      </c>
      <c r="W57" s="366">
        <f t="shared" si="29"/>
        <v>4.9076066596387902</v>
      </c>
      <c r="X57" s="337">
        <v>74.5</v>
      </c>
      <c r="Y57" s="366">
        <f t="shared" si="30"/>
        <v>6.3415049370105558</v>
      </c>
      <c r="AA57" s="366"/>
      <c r="AC57" s="588"/>
    </row>
    <row r="58" spans="1:29">
      <c r="A58" s="339" t="s">
        <v>248</v>
      </c>
      <c r="B58" s="337">
        <f>D58+F58+H58+L58+R58+N58+T58+X58+V58+Z58+J58+'Equity local2'!B58+'Equity local 3'!B58+'Equity local 4'!B58+'Equity local 5'!B58+P58</f>
        <v>467.55785628000001</v>
      </c>
      <c r="C58" s="366">
        <f t="shared" si="31"/>
        <v>1.3754704053718168</v>
      </c>
      <c r="D58" s="337">
        <v>4.5759999999999996</v>
      </c>
      <c r="E58" s="366">
        <f t="shared" si="22"/>
        <v>0.87906008191241647</v>
      </c>
      <c r="F58" s="337">
        <v>1.4119999999999999</v>
      </c>
      <c r="G58" s="366">
        <f t="shared" si="23"/>
        <v>6.8683724097674865</v>
      </c>
      <c r="I58" s="366"/>
      <c r="J58" s="337">
        <v>0</v>
      </c>
      <c r="K58" s="366">
        <v>0</v>
      </c>
      <c r="L58" s="337">
        <v>51.880609679999999</v>
      </c>
      <c r="M58" s="366">
        <f t="shared" si="4"/>
        <v>1.0569535949779088</v>
      </c>
      <c r="N58" s="337">
        <v>0</v>
      </c>
      <c r="O58" s="366">
        <f t="shared" si="10"/>
        <v>0</v>
      </c>
      <c r="P58" s="337">
        <v>0</v>
      </c>
      <c r="Q58" s="366">
        <f t="shared" si="27"/>
        <v>0</v>
      </c>
      <c r="R58" s="337">
        <v>2</v>
      </c>
      <c r="S58" s="366">
        <f t="shared" si="32"/>
        <v>0.47675804529201427</v>
      </c>
      <c r="T58" s="337">
        <v>0</v>
      </c>
      <c r="U58" s="366">
        <f t="shared" si="28"/>
        <v>0</v>
      </c>
      <c r="V58" s="337">
        <v>0</v>
      </c>
      <c r="W58" s="366">
        <f t="shared" si="29"/>
        <v>0</v>
      </c>
      <c r="X58" s="337">
        <v>2.2000000000000002</v>
      </c>
      <c r="Y58" s="366">
        <f t="shared" si="30"/>
        <v>0.18726591760299627</v>
      </c>
      <c r="AA58" s="366"/>
      <c r="AC58" s="588"/>
    </row>
    <row r="59" spans="1:29">
      <c r="A59" s="339" t="s">
        <v>249</v>
      </c>
      <c r="B59" s="337">
        <f>D59+F59+H59+L59+R59+N59+T59+X59+V59+Z59+J59+'Equity local2'!B59+'Equity local 3'!B59+'Equity local 4'!B59+'Equity local 5'!B59+P59</f>
        <v>1097.9242638000003</v>
      </c>
      <c r="C59" s="366">
        <f t="shared" si="31"/>
        <v>3.2298940375245659</v>
      </c>
      <c r="D59" s="337">
        <v>37.124000000000002</v>
      </c>
      <c r="E59" s="366">
        <f t="shared" si="22"/>
        <v>7.1316054372632331</v>
      </c>
      <c r="F59" s="337">
        <v>2.9780000000000002</v>
      </c>
      <c r="G59" s="366">
        <f t="shared" si="23"/>
        <v>14.485844926549277</v>
      </c>
      <c r="I59" s="366"/>
      <c r="J59" s="337">
        <v>0</v>
      </c>
      <c r="K59" s="366">
        <v>0</v>
      </c>
      <c r="L59" s="337">
        <v>101.59633595999999</v>
      </c>
      <c r="M59" s="366">
        <f t="shared" si="4"/>
        <v>2.0698024404848394</v>
      </c>
      <c r="N59" s="337">
        <v>6.0084999999999997</v>
      </c>
      <c r="O59" s="366">
        <f t="shared" si="10"/>
        <v>8.66273996157339</v>
      </c>
      <c r="P59" s="337">
        <v>8.1999999999999993</v>
      </c>
      <c r="Q59" s="366">
        <f t="shared" si="27"/>
        <v>5.6049213943950775</v>
      </c>
      <c r="R59" s="337">
        <v>24.9</v>
      </c>
      <c r="S59" s="366">
        <f t="shared" si="32"/>
        <v>5.9356376638855775</v>
      </c>
      <c r="T59" s="337">
        <v>0</v>
      </c>
      <c r="U59" s="366">
        <f t="shared" si="28"/>
        <v>0</v>
      </c>
      <c r="V59" s="337">
        <v>7.3540000000000001</v>
      </c>
      <c r="W59" s="366">
        <f t="shared" si="29"/>
        <v>6.4069837342417308</v>
      </c>
      <c r="X59" s="337">
        <v>0</v>
      </c>
      <c r="Y59" s="366">
        <f t="shared" si="30"/>
        <v>0</v>
      </c>
      <c r="AA59" s="366"/>
      <c r="AC59" s="588"/>
    </row>
    <row r="60" spans="1:29">
      <c r="A60" s="339" t="s">
        <v>250</v>
      </c>
      <c r="B60" s="337">
        <f>D60+F60+H60+L60+R60+N60+T60+X60+V60+Z60+J60+'Equity local2'!B60+'Equity local 3'!B60+'Equity local 4'!B60+'Equity local 5'!B60+P60</f>
        <v>138.05511770000001</v>
      </c>
      <c r="C60" s="366">
        <f t="shared" si="31"/>
        <v>0.40613311519838008</v>
      </c>
      <c r="D60" s="337">
        <v>0</v>
      </c>
      <c r="E60" s="366">
        <f t="shared" si="22"/>
        <v>0</v>
      </c>
      <c r="F60" s="337">
        <v>0</v>
      </c>
      <c r="G60" s="366">
        <f t="shared" si="23"/>
        <v>0</v>
      </c>
      <c r="I60" s="366"/>
      <c r="J60" s="337">
        <v>0</v>
      </c>
      <c r="K60" s="366">
        <v>0</v>
      </c>
      <c r="L60" s="337">
        <v>0</v>
      </c>
      <c r="M60" s="366">
        <f t="shared" si="4"/>
        <v>0</v>
      </c>
      <c r="N60" s="337">
        <v>0</v>
      </c>
      <c r="O60" s="366">
        <f t="shared" si="10"/>
        <v>0</v>
      </c>
      <c r="P60" s="337">
        <v>1.9</v>
      </c>
      <c r="Q60" s="366">
        <f t="shared" si="27"/>
        <v>1.2987012987012987</v>
      </c>
      <c r="R60" s="337">
        <v>0</v>
      </c>
      <c r="S60" s="366">
        <f t="shared" si="32"/>
        <v>0</v>
      </c>
      <c r="T60" s="337">
        <v>0</v>
      </c>
      <c r="U60" s="366">
        <f t="shared" si="28"/>
        <v>0</v>
      </c>
      <c r="V60" s="337">
        <v>2.1589999999999998</v>
      </c>
      <c r="W60" s="366">
        <f t="shared" si="29"/>
        <v>1.8809733318232114</v>
      </c>
      <c r="X60" s="337">
        <v>0</v>
      </c>
      <c r="Y60" s="366">
        <f t="shared" si="30"/>
        <v>0</v>
      </c>
      <c r="AA60" s="366"/>
      <c r="AC60" s="588"/>
    </row>
    <row r="61" spans="1:29" ht="13.5" thickBot="1">
      <c r="A61" s="339" t="s">
        <v>251</v>
      </c>
      <c r="B61" s="337">
        <f>D61+F61+H61+L61+R61+N61+T61+X61+V61+Z61+J61+'Equity local2'!B61+'Equity local 3'!B61+'Equity local 4'!B61+'Equity local 5'!B61+P61</f>
        <v>34.003999999999998</v>
      </c>
      <c r="C61" s="366">
        <f t="shared" si="31"/>
        <v>0.10003360019739216</v>
      </c>
      <c r="D61" s="337">
        <v>0</v>
      </c>
      <c r="E61" s="366">
        <f t="shared" si="22"/>
        <v>0</v>
      </c>
      <c r="F61" s="337">
        <v>0</v>
      </c>
      <c r="G61" s="366">
        <f t="shared" si="23"/>
        <v>0</v>
      </c>
      <c r="I61" s="366"/>
      <c r="J61" s="337">
        <v>0</v>
      </c>
      <c r="K61" s="366">
        <v>0</v>
      </c>
      <c r="L61" s="337">
        <v>0</v>
      </c>
      <c r="M61" s="366">
        <f t="shared" si="4"/>
        <v>0</v>
      </c>
      <c r="N61" s="337">
        <v>0</v>
      </c>
      <c r="O61" s="366">
        <f t="shared" si="10"/>
        <v>0</v>
      </c>
      <c r="P61" s="337">
        <v>0</v>
      </c>
      <c r="Q61" s="366">
        <f t="shared" si="27"/>
        <v>0</v>
      </c>
      <c r="R61" s="337">
        <v>0</v>
      </c>
      <c r="S61" s="366">
        <f t="shared" si="32"/>
        <v>0</v>
      </c>
      <c r="T61" s="337">
        <v>0</v>
      </c>
      <c r="U61" s="366">
        <f t="shared" si="28"/>
        <v>0</v>
      </c>
      <c r="V61" s="337">
        <v>0</v>
      </c>
      <c r="W61" s="366">
        <f t="shared" si="29"/>
        <v>0</v>
      </c>
      <c r="X61" s="337">
        <v>0</v>
      </c>
      <c r="Y61" s="366">
        <f t="shared" si="30"/>
        <v>0</v>
      </c>
      <c r="AA61" s="366"/>
      <c r="AC61" s="588"/>
    </row>
    <row r="62" spans="1:29" ht="16.5" customHeight="1" thickBot="1">
      <c r="A62" s="357" t="s">
        <v>252</v>
      </c>
      <c r="B62" s="356">
        <f>SUM(B55:B61)</f>
        <v>8712.4665485900005</v>
      </c>
      <c r="C62" s="365">
        <f t="shared" ref="C62:C71" si="33">(B62/$B$72)*100</f>
        <v>25.630496278520326</v>
      </c>
      <c r="D62" s="356">
        <v>125.833</v>
      </c>
      <c r="E62" s="365">
        <f t="shared" si="22"/>
        <v>24.172807536557066</v>
      </c>
      <c r="F62" s="356">
        <v>7.4130000000000003</v>
      </c>
      <c r="G62" s="365">
        <f t="shared" si="23"/>
        <v>36.058955151279307</v>
      </c>
      <c r="H62" s="356"/>
      <c r="I62" s="365"/>
      <c r="J62" s="356">
        <v>0</v>
      </c>
      <c r="K62" s="365">
        <v>0</v>
      </c>
      <c r="L62" s="356">
        <v>1083.9564291300001</v>
      </c>
      <c r="M62" s="365">
        <f>(L62/$L$72)*100</f>
        <v>22.258763769245817</v>
      </c>
      <c r="N62" s="356">
        <v>14.4826</v>
      </c>
      <c r="O62" s="365">
        <f t="shared" ref="O62:Y62" si="34">SUM(O55:O61)</f>
        <v>20.880252603392325</v>
      </c>
      <c r="P62" s="356">
        <v>53.9</v>
      </c>
      <c r="Q62" s="365">
        <f t="shared" si="34"/>
        <v>36.842105263157883</v>
      </c>
      <c r="R62" s="356">
        <v>141.9</v>
      </c>
      <c r="S62" s="365">
        <f t="shared" si="34"/>
        <v>33.825983313468413</v>
      </c>
      <c r="T62" s="356">
        <v>124</v>
      </c>
      <c r="U62" s="365">
        <f t="shared" si="34"/>
        <v>20.391382996217729</v>
      </c>
      <c r="V62" s="356">
        <v>28.845999999999997</v>
      </c>
      <c r="W62" s="365">
        <f>SUM(W55:W61)</f>
        <v>25.131337067981633</v>
      </c>
      <c r="X62" s="356">
        <v>287.8</v>
      </c>
      <c r="Y62" s="365">
        <f t="shared" si="34"/>
        <v>24.49778685733742</v>
      </c>
      <c r="Z62" s="356"/>
      <c r="AA62" s="365"/>
      <c r="AC62" s="588"/>
    </row>
    <row r="63" spans="1:29">
      <c r="A63" s="339" t="s">
        <v>253</v>
      </c>
      <c r="B63" s="337">
        <f>D63+F63+H63+L63+R63+N63+T63+X63+V63+Z63+J63+'Equity local2'!B63+'Equity local 3'!B63+'Equity local 4'!B63+'Equity local 5'!B63+P63</f>
        <v>49.554135000000002</v>
      </c>
      <c r="C63" s="366">
        <f t="shared" si="33"/>
        <v>0.14577927681206909</v>
      </c>
      <c r="D63" s="337">
        <v>0</v>
      </c>
      <c r="E63" s="366">
        <f t="shared" si="22"/>
        <v>0</v>
      </c>
      <c r="F63" s="337">
        <v>0.40799999999999997</v>
      </c>
      <c r="G63" s="366">
        <f t="shared" si="23"/>
        <v>1.9846288549469793</v>
      </c>
      <c r="I63" s="366"/>
      <c r="J63" s="337">
        <v>0</v>
      </c>
      <c r="K63" s="366">
        <v>0</v>
      </c>
      <c r="L63" s="337">
        <v>0</v>
      </c>
      <c r="M63" s="366">
        <f t="shared" si="4"/>
        <v>0</v>
      </c>
      <c r="N63" s="337">
        <v>0</v>
      </c>
      <c r="O63" s="366">
        <f t="shared" si="10"/>
        <v>0</v>
      </c>
      <c r="P63" s="337">
        <v>0</v>
      </c>
      <c r="Q63" s="366">
        <f t="shared" ref="Q63:Q69" si="35">(P63/$P$72)*100</f>
        <v>0</v>
      </c>
      <c r="R63" s="337">
        <v>0</v>
      </c>
      <c r="S63" s="366">
        <f>(R63/$T$72)*100</f>
        <v>0</v>
      </c>
      <c r="T63" s="337">
        <v>0</v>
      </c>
      <c r="U63" s="366">
        <f>(T63/$T$72)*100</f>
        <v>0</v>
      </c>
      <c r="V63" s="337">
        <v>0</v>
      </c>
      <c r="W63" s="366">
        <f>(V63/$V$72)*100</f>
        <v>0</v>
      </c>
      <c r="Y63" s="366">
        <f>(X63/$X$72)*100</f>
        <v>0</v>
      </c>
      <c r="AA63" s="366"/>
      <c r="AC63" s="588"/>
    </row>
    <row r="64" spans="1:29" ht="13.5" thickBot="1">
      <c r="A64" s="339" t="s">
        <v>254</v>
      </c>
      <c r="B64" s="337">
        <f>D64+F64+H64+L64+R64+N64+T64+X64+V64+Z64+J64+'Equity local2'!B64+'Equity local 3'!B64+'Equity local 4'!B64+'Equity local 5'!B64+P64</f>
        <v>311.31353952000001</v>
      </c>
      <c r="C64" s="366">
        <f t="shared" si="33"/>
        <v>0.91582796577987058</v>
      </c>
      <c r="D64" s="337">
        <v>6.0170000000000003</v>
      </c>
      <c r="E64" s="366">
        <f t="shared" si="22"/>
        <v>1.1558794827069518</v>
      </c>
      <c r="F64" s="337">
        <v>0</v>
      </c>
      <c r="G64" s="366">
        <f t="shared" si="23"/>
        <v>0</v>
      </c>
      <c r="I64" s="366"/>
      <c r="J64" s="337">
        <v>0</v>
      </c>
      <c r="K64" s="366">
        <v>0</v>
      </c>
      <c r="L64" s="337">
        <v>79.644119099999998</v>
      </c>
      <c r="M64" s="366">
        <f t="shared" si="4"/>
        <v>1.6225741856315388</v>
      </c>
      <c r="N64" s="337">
        <v>0.74399999999999999</v>
      </c>
      <c r="O64" s="366">
        <f t="shared" si="10"/>
        <v>1.0726601533511861</v>
      </c>
      <c r="P64" s="337">
        <v>1.2</v>
      </c>
      <c r="Q64" s="366">
        <f t="shared" si="35"/>
        <v>0.82023239917976742</v>
      </c>
      <c r="R64" s="337">
        <v>4.9000000000000004</v>
      </c>
      <c r="S64" s="366">
        <f>(R64/$T$72)*100</f>
        <v>0.8057885216247328</v>
      </c>
      <c r="T64" s="337">
        <v>0</v>
      </c>
      <c r="U64" s="366">
        <f>(T64/$T$72)*100</f>
        <v>0</v>
      </c>
      <c r="V64" s="337">
        <v>0</v>
      </c>
      <c r="W64" s="366">
        <f>(V64/$V$72)*100</f>
        <v>0</v>
      </c>
      <c r="X64" s="337">
        <v>9.1999999999999993</v>
      </c>
      <c r="Y64" s="366">
        <f>(X64/$X$72)*100</f>
        <v>0.78311201906707517</v>
      </c>
      <c r="AA64" s="366"/>
      <c r="AC64" s="588"/>
    </row>
    <row r="65" spans="1:29" ht="16.5" customHeight="1" thickBot="1">
      <c r="A65" s="357" t="s">
        <v>255</v>
      </c>
      <c r="B65" s="358">
        <f>SUM(B63:B64)</f>
        <v>360.86767452000004</v>
      </c>
      <c r="C65" s="365">
        <f t="shared" si="33"/>
        <v>1.0616072425919398</v>
      </c>
      <c r="D65" s="358">
        <v>6.0170000000000003</v>
      </c>
      <c r="E65" s="365">
        <f t="shared" si="22"/>
        <v>1.1558794827069518</v>
      </c>
      <c r="F65" s="358">
        <v>0.40799999999999997</v>
      </c>
      <c r="G65" s="365">
        <f t="shared" si="23"/>
        <v>1.9846288549469793</v>
      </c>
      <c r="H65" s="356">
        <v>0</v>
      </c>
      <c r="I65" s="365">
        <f t="shared" ref="I65:I71" si="36">(H65/$D$72)*100</f>
        <v>0</v>
      </c>
      <c r="J65" s="358">
        <v>0</v>
      </c>
      <c r="K65" s="365">
        <f>SUM(K63:K64)</f>
        <v>0</v>
      </c>
      <c r="L65" s="358">
        <v>79.644119099999998</v>
      </c>
      <c r="M65" s="365">
        <f>(L65/$L$72)*100</f>
        <v>1.6354713021808809</v>
      </c>
      <c r="N65" s="358">
        <v>0.74399999999999999</v>
      </c>
      <c r="O65" s="365">
        <f>(N65/$N$72)*100</f>
        <v>1.0726601533511861</v>
      </c>
      <c r="P65" s="358">
        <v>1.2</v>
      </c>
      <c r="Q65" s="365">
        <f t="shared" si="35"/>
        <v>0.82023239917976742</v>
      </c>
      <c r="R65" s="358">
        <v>4.9000000000000004</v>
      </c>
      <c r="S65" s="365">
        <f>(R65/$T72)*100</f>
        <v>0.8057885216247328</v>
      </c>
      <c r="T65" s="358">
        <v>0</v>
      </c>
      <c r="U65" s="365">
        <f>(T65/$T72)*100</f>
        <v>0</v>
      </c>
      <c r="V65" s="358">
        <v>0</v>
      </c>
      <c r="W65" s="365">
        <f>(V65/$V72)*100</f>
        <v>0</v>
      </c>
      <c r="X65" s="358">
        <v>9.1999999999999993</v>
      </c>
      <c r="Y65" s="365">
        <f>(X65/$X72)*100</f>
        <v>0.78311201906707517</v>
      </c>
      <c r="Z65" s="356"/>
      <c r="AA65" s="365"/>
      <c r="AC65" s="588"/>
    </row>
    <row r="66" spans="1:29" ht="16.5" customHeight="1" thickBot="1">
      <c r="A66" s="358" t="s">
        <v>256</v>
      </c>
      <c r="B66" s="1323">
        <f>D66+D66+H66+L66+R66+N66+T66+V66+X66+Z66+J66+'Equity local2'!B66+'Equity local 3'!B66+'Equity local 4'!B66+'Equity local 5'!B66+P66</f>
        <v>117.897701</v>
      </c>
      <c r="C66" s="365">
        <f t="shared" si="33"/>
        <v>0.34683365151234213</v>
      </c>
      <c r="D66" s="361">
        <v>0</v>
      </c>
      <c r="E66" s="365">
        <f t="shared" si="22"/>
        <v>0</v>
      </c>
      <c r="F66" s="361">
        <v>0</v>
      </c>
      <c r="G66" s="365">
        <f t="shared" si="23"/>
        <v>0</v>
      </c>
      <c r="H66" s="361">
        <v>0</v>
      </c>
      <c r="I66" s="365">
        <f t="shared" si="36"/>
        <v>0</v>
      </c>
      <c r="J66" s="361">
        <v>0</v>
      </c>
      <c r="K66" s="366">
        <v>0</v>
      </c>
      <c r="L66" s="361">
        <v>0</v>
      </c>
      <c r="M66" s="365">
        <f t="shared" si="4"/>
        <v>0</v>
      </c>
      <c r="N66" s="361">
        <v>0</v>
      </c>
      <c r="O66" s="365">
        <f>(N66/$N$72)*100</f>
        <v>0</v>
      </c>
      <c r="P66" s="361">
        <v>0</v>
      </c>
      <c r="Q66" s="365">
        <f t="shared" si="35"/>
        <v>0</v>
      </c>
      <c r="R66" s="361">
        <v>0</v>
      </c>
      <c r="S66" s="371">
        <f>(R66/$T72)*100</f>
        <v>0</v>
      </c>
      <c r="T66" s="361">
        <v>0</v>
      </c>
      <c r="U66" s="371">
        <f>(T66/$T72)*100</f>
        <v>0</v>
      </c>
      <c r="V66" s="361">
        <v>0</v>
      </c>
      <c r="W66" s="371">
        <f>(V66/$V72)*100</f>
        <v>0</v>
      </c>
      <c r="X66" s="361">
        <v>0</v>
      </c>
      <c r="Y66" s="371">
        <f>(X66/$X72)*100</f>
        <v>0</v>
      </c>
      <c r="Z66" s="361"/>
      <c r="AA66" s="371"/>
      <c r="AC66" s="588"/>
    </row>
    <row r="67" spans="1:29" ht="16.5" customHeight="1" thickBot="1">
      <c r="A67" s="358" t="s">
        <v>257</v>
      </c>
      <c r="B67" s="1323">
        <f>D67+D67+H67+L67+R67+N67+T67+V67+X67+Z67+J67+'Equity local2'!B67+'Equity local 3'!B67+'Equity local 4'!B67+'Equity local 5'!B67+P67</f>
        <v>0</v>
      </c>
      <c r="C67" s="365">
        <f t="shared" si="33"/>
        <v>0</v>
      </c>
      <c r="D67" s="361">
        <v>0</v>
      </c>
      <c r="E67" s="365">
        <f t="shared" si="22"/>
        <v>0</v>
      </c>
      <c r="F67" s="361">
        <v>0</v>
      </c>
      <c r="G67" s="365">
        <f t="shared" si="23"/>
        <v>0</v>
      </c>
      <c r="H67" s="361">
        <v>0</v>
      </c>
      <c r="I67" s="365">
        <f t="shared" si="36"/>
        <v>0</v>
      </c>
      <c r="J67" s="361">
        <v>0</v>
      </c>
      <c r="K67" s="366">
        <v>0</v>
      </c>
      <c r="L67" s="361">
        <v>0</v>
      </c>
      <c r="M67" s="365">
        <f t="shared" si="4"/>
        <v>0</v>
      </c>
      <c r="N67" s="361">
        <v>0</v>
      </c>
      <c r="O67" s="365">
        <f>(N67/$N$72)*100</f>
        <v>0</v>
      </c>
      <c r="P67" s="361">
        <v>0</v>
      </c>
      <c r="Q67" s="365">
        <f t="shared" si="35"/>
        <v>0</v>
      </c>
      <c r="R67" s="361">
        <v>0</v>
      </c>
      <c r="S67" s="371">
        <f>(R67/$T72)*100</f>
        <v>0</v>
      </c>
      <c r="T67" s="361">
        <v>0</v>
      </c>
      <c r="U67" s="371">
        <f>(T67/$T72)*100</f>
        <v>0</v>
      </c>
      <c r="V67" s="361">
        <v>0</v>
      </c>
      <c r="W67" s="371">
        <f>(V67/$V72)*100</f>
        <v>0</v>
      </c>
      <c r="X67" s="361">
        <v>0</v>
      </c>
      <c r="Y67" s="371">
        <f>(X67/$X72)*100</f>
        <v>0</v>
      </c>
      <c r="Z67" s="361"/>
      <c r="AA67" s="371"/>
      <c r="AC67" s="588"/>
    </row>
    <row r="68" spans="1:29" ht="16.5" customHeight="1" thickBot="1">
      <c r="A68" s="358" t="s">
        <v>258</v>
      </c>
      <c r="B68" s="1323">
        <f>D68+D68+H68+L68+R68+N68+T68+V68+X68+Z68+J68+'Equity local2'!B68+'Equity local 3'!B68+'Equity local 4'!B68+'Equity local 5'!B68+P68</f>
        <v>1</v>
      </c>
      <c r="C68" s="365">
        <f t="shared" si="33"/>
        <v>2.9418186153803124E-3</v>
      </c>
      <c r="D68" s="1330">
        <v>0</v>
      </c>
      <c r="E68" s="365">
        <f t="shared" si="22"/>
        <v>0</v>
      </c>
      <c r="F68" s="1330">
        <v>0</v>
      </c>
      <c r="G68" s="365">
        <f t="shared" si="23"/>
        <v>0</v>
      </c>
      <c r="H68" s="361">
        <v>0</v>
      </c>
      <c r="I68" s="365">
        <f t="shared" si="36"/>
        <v>0</v>
      </c>
      <c r="J68" s="1330">
        <v>1</v>
      </c>
      <c r="K68" s="366">
        <v>0</v>
      </c>
      <c r="L68" s="1330">
        <v>0</v>
      </c>
      <c r="M68" s="365">
        <f t="shared" si="4"/>
        <v>0</v>
      </c>
      <c r="N68" s="1330">
        <v>0</v>
      </c>
      <c r="O68" s="365">
        <f>(N68/$N$72)*100</f>
        <v>0</v>
      </c>
      <c r="P68" s="1330">
        <v>0</v>
      </c>
      <c r="Q68" s="365">
        <f t="shared" si="35"/>
        <v>0</v>
      </c>
      <c r="R68" s="1330">
        <v>0</v>
      </c>
      <c r="S68" s="365">
        <f>(R68/$T72)*100</f>
        <v>0</v>
      </c>
      <c r="T68" s="1330">
        <v>0</v>
      </c>
      <c r="U68" s="365">
        <f>(T68/$T72)*100</f>
        <v>0</v>
      </c>
      <c r="V68" s="1330">
        <v>0</v>
      </c>
      <c r="W68" s="365">
        <f>(V68/$V72)*100</f>
        <v>0</v>
      </c>
      <c r="X68" s="1330">
        <v>0</v>
      </c>
      <c r="Y68" s="371">
        <f>(X68/$X72)*100</f>
        <v>0</v>
      </c>
      <c r="Z68" s="361"/>
      <c r="AA68" s="371"/>
      <c r="AC68" s="588"/>
    </row>
    <row r="69" spans="1:29" ht="16.5" customHeight="1" thickBot="1">
      <c r="A69" s="358" t="s">
        <v>259</v>
      </c>
      <c r="B69" s="1323">
        <f>D69+D69+H69+L69+R69+N69+T69+V69+X69+Z69+J69+'Equity local2'!B69+'Equity local 3'!B69+'Equity local 4'!B69+'Equity local 5'!B69+P69</f>
        <v>389.358</v>
      </c>
      <c r="C69" s="365">
        <f t="shared" si="33"/>
        <v>1.1454206124472477</v>
      </c>
      <c r="D69" s="1330">
        <v>6.4290000000000003</v>
      </c>
      <c r="E69" s="365">
        <f t="shared" si="22"/>
        <v>1.2350256264455697</v>
      </c>
      <c r="F69" s="1330">
        <v>1.04</v>
      </c>
      <c r="G69" s="365">
        <f t="shared" si="23"/>
        <v>5.0588578655511238</v>
      </c>
      <c r="H69" s="361">
        <v>0</v>
      </c>
      <c r="I69" s="365">
        <f t="shared" si="36"/>
        <v>0</v>
      </c>
      <c r="J69" s="1330">
        <v>0</v>
      </c>
      <c r="K69" s="366">
        <v>0</v>
      </c>
      <c r="L69" s="1330">
        <v>0</v>
      </c>
      <c r="M69" s="555">
        <f>(L69/L72)*100</f>
        <v>0</v>
      </c>
      <c r="N69" s="1330">
        <v>0</v>
      </c>
      <c r="O69" s="555">
        <f>(N69/$N$72)*100</f>
        <v>0</v>
      </c>
      <c r="P69" s="1330">
        <v>0</v>
      </c>
      <c r="Q69" s="555">
        <f t="shared" si="35"/>
        <v>0</v>
      </c>
      <c r="R69" s="1330">
        <v>0</v>
      </c>
      <c r="S69" s="366">
        <f>(R69/$T79)*100</f>
        <v>0</v>
      </c>
      <c r="T69" s="1330">
        <v>0</v>
      </c>
      <c r="U69" s="366">
        <f>(T69/$T79)*100</f>
        <v>0</v>
      </c>
      <c r="V69" s="1330">
        <v>0</v>
      </c>
      <c r="W69" s="366">
        <f>(V69/$V79)*100</f>
        <v>0</v>
      </c>
      <c r="X69" s="1330">
        <v>0</v>
      </c>
      <c r="Y69" s="371">
        <f>(X69/$X72)*100</f>
        <v>0</v>
      </c>
      <c r="Z69" s="361"/>
      <c r="AA69" s="371"/>
      <c r="AC69" s="588"/>
    </row>
    <row r="70" spans="1:29" ht="16.5" customHeight="1" thickBot="1">
      <c r="A70" s="362" t="s">
        <v>152</v>
      </c>
      <c r="B70" s="1434">
        <f>SUM(B21+B26+B31+B62+B65+B54+B50+B34+B67+B68+B69+B66+B41+B47)</f>
        <v>33909.10942655</v>
      </c>
      <c r="C70" s="365">
        <f t="shared" si="33"/>
        <v>99.754449341992824</v>
      </c>
      <c r="D70" s="1434">
        <v>520.55600000000004</v>
      </c>
      <c r="E70" s="365">
        <f t="shared" si="22"/>
        <v>100</v>
      </c>
      <c r="F70" s="1434">
        <v>20.558</v>
      </c>
      <c r="G70" s="365">
        <f t="shared" si="23"/>
        <v>100</v>
      </c>
      <c r="H70" s="356">
        <f>SUM(H21+H26+H31+H62+H65+H66)</f>
        <v>0</v>
      </c>
      <c r="I70" s="365">
        <f t="shared" si="36"/>
        <v>0</v>
      </c>
      <c r="J70" s="1434">
        <v>0</v>
      </c>
      <c r="K70" s="366">
        <v>0</v>
      </c>
      <c r="L70" s="1434">
        <v>4869.7961861999993</v>
      </c>
      <c r="M70" s="366">
        <f>(L70/$L$72)*100</f>
        <v>100</v>
      </c>
      <c r="N70" s="1434">
        <v>69.360272000000009</v>
      </c>
      <c r="O70" s="365">
        <f>(N70/N72)*100</f>
        <v>100</v>
      </c>
      <c r="P70" s="1434">
        <v>146.30000000000001</v>
      </c>
      <c r="Q70" s="365">
        <f>(P70/P72)*100</f>
        <v>100</v>
      </c>
      <c r="R70" s="1434">
        <v>419.5</v>
      </c>
      <c r="S70" s="365">
        <f>(R70/R72)*100</f>
        <v>100</v>
      </c>
      <c r="T70" s="1434">
        <v>608.1</v>
      </c>
      <c r="U70" s="365">
        <f>(T70/T72)*100</f>
        <v>100</v>
      </c>
      <c r="V70" s="1434">
        <v>114.78099999999999</v>
      </c>
      <c r="W70" s="365">
        <f>(V70/V72)*100</f>
        <v>100</v>
      </c>
      <c r="X70" s="1434">
        <v>1174.8</v>
      </c>
      <c r="Y70" s="365">
        <f>(X70/X72)*100</f>
        <v>100</v>
      </c>
      <c r="Z70" s="356"/>
      <c r="AA70" s="365"/>
      <c r="AC70" s="588"/>
    </row>
    <row r="71" spans="1:29" ht="16.5" customHeight="1" thickBot="1">
      <c r="A71" s="362" t="s">
        <v>154</v>
      </c>
      <c r="B71" s="1323">
        <f>D71+D71+H71+L71+R71+N71+T71+V71+X71+Z71+J71+'Equity local2'!B71+'Equity local 3'!B71+'Equity local 4'!B71+'Equity local 5'!B71+P71</f>
        <v>83.468999999999994</v>
      </c>
      <c r="C71" s="365">
        <f t="shared" si="33"/>
        <v>0.24555065800717932</v>
      </c>
      <c r="D71" s="356">
        <v>0</v>
      </c>
      <c r="E71" s="365">
        <f t="shared" si="22"/>
        <v>0</v>
      </c>
      <c r="F71" s="356">
        <v>0</v>
      </c>
      <c r="G71" s="365">
        <f t="shared" si="23"/>
        <v>0</v>
      </c>
      <c r="H71" s="356">
        <v>0</v>
      </c>
      <c r="I71" s="365">
        <f t="shared" si="36"/>
        <v>0</v>
      </c>
      <c r="J71" s="356">
        <v>0</v>
      </c>
      <c r="K71" s="366">
        <v>0</v>
      </c>
      <c r="L71" s="356">
        <v>0</v>
      </c>
      <c r="M71" s="365">
        <f>(L71/L72)*100</f>
        <v>0</v>
      </c>
      <c r="N71" s="356">
        <v>0</v>
      </c>
      <c r="O71" s="365">
        <f>(N71/$N$72)*100</f>
        <v>0</v>
      </c>
      <c r="P71" s="356">
        <v>0</v>
      </c>
      <c r="Q71" s="365">
        <f>(P71/$P72)*100</f>
        <v>0</v>
      </c>
      <c r="R71" s="356">
        <v>0</v>
      </c>
      <c r="S71" s="365">
        <f>(R71/$T72)*100</f>
        <v>0</v>
      </c>
      <c r="T71" s="356">
        <v>0</v>
      </c>
      <c r="U71" s="365">
        <f>(T71/$T72)*100</f>
        <v>0</v>
      </c>
      <c r="V71" s="356">
        <v>0</v>
      </c>
      <c r="W71" s="365">
        <f>(V71/$V72)*100</f>
        <v>0</v>
      </c>
      <c r="X71" s="356">
        <v>0</v>
      </c>
      <c r="Y71" s="365">
        <f>(X71/$X72)*100</f>
        <v>0</v>
      </c>
      <c r="Z71" s="356"/>
      <c r="AA71" s="365"/>
      <c r="AC71" s="588"/>
    </row>
    <row r="72" spans="1:29" ht="16.5" customHeight="1" thickBot="1">
      <c r="A72" s="354" t="s">
        <v>156</v>
      </c>
      <c r="B72" s="358">
        <f>B70+B71</f>
        <v>33992.578426549997</v>
      </c>
      <c r="C72" s="365">
        <f t="shared" ref="C72:K72" si="37">SUM(C70:C71)</f>
        <v>100</v>
      </c>
      <c r="D72" s="358">
        <v>520.55600000000004</v>
      </c>
      <c r="E72" s="365">
        <f t="shared" si="37"/>
        <v>100</v>
      </c>
      <c r="F72" s="358">
        <v>20.558</v>
      </c>
      <c r="G72" s="365">
        <f>SUM(G70:G71)</f>
        <v>100</v>
      </c>
      <c r="H72" s="356">
        <f t="shared" si="37"/>
        <v>0</v>
      </c>
      <c r="I72" s="365">
        <f t="shared" si="37"/>
        <v>0</v>
      </c>
      <c r="J72" s="358">
        <v>0</v>
      </c>
      <c r="K72" s="365">
        <f t="shared" si="37"/>
        <v>0</v>
      </c>
      <c r="L72" s="358">
        <v>4869.7961861999993</v>
      </c>
      <c r="M72" s="365">
        <f>(L72/$L$72)*100</f>
        <v>100</v>
      </c>
      <c r="N72" s="358">
        <v>69.360272000000009</v>
      </c>
      <c r="O72" s="365">
        <f>SUM(O70:O71)</f>
        <v>100</v>
      </c>
      <c r="P72" s="358">
        <v>146.30000000000001</v>
      </c>
      <c r="Q72" s="365">
        <f>SUM(Q70:Q71)</f>
        <v>100</v>
      </c>
      <c r="R72" s="358">
        <v>419.5</v>
      </c>
      <c r="S72" s="365">
        <f>SUM(S70:S71)</f>
        <v>100</v>
      </c>
      <c r="T72" s="358">
        <v>608.1</v>
      </c>
      <c r="U72" s="365">
        <f>SUM(U70:U71)</f>
        <v>100</v>
      </c>
      <c r="V72" s="358">
        <v>114.78099999999999</v>
      </c>
      <c r="W72" s="365">
        <f>SUM(W70:W71)</f>
        <v>100</v>
      </c>
      <c r="X72" s="358">
        <v>1174.8</v>
      </c>
      <c r="Y72" s="365">
        <f>SUM(Y70:Y71)</f>
        <v>100</v>
      </c>
      <c r="Z72" s="356"/>
      <c r="AA72" s="365"/>
      <c r="AC72" s="588"/>
    </row>
    <row r="73" spans="1:29" ht="16.5" customHeight="1">
      <c r="A73" s="339" t="s">
        <v>437</v>
      </c>
      <c r="B73" s="337">
        <f>D73+F73+H73+L73+R73+N73+T73+X73+V73+Z73+J73+'Equity local2'!B73+'Equity local 3'!B73+'Equity local 4'!B73+'Equity local 5'!B73+P73</f>
        <v>272.24661388999999</v>
      </c>
      <c r="C73" s="366">
        <f>B73/$B$76*100</f>
        <v>78.378945699530206</v>
      </c>
      <c r="D73" s="337">
        <v>0</v>
      </c>
      <c r="E73" s="366">
        <v>0</v>
      </c>
      <c r="F73" s="337">
        <v>0</v>
      </c>
      <c r="G73" s="366">
        <v>0</v>
      </c>
      <c r="H73" s="337">
        <v>0</v>
      </c>
      <c r="I73" s="366">
        <v>0</v>
      </c>
      <c r="J73" s="337">
        <v>0</v>
      </c>
      <c r="K73" s="366">
        <v>0</v>
      </c>
      <c r="L73" s="337">
        <v>0</v>
      </c>
      <c r="M73" s="366">
        <v>0</v>
      </c>
      <c r="N73" s="337">
        <v>0</v>
      </c>
      <c r="O73" s="366">
        <v>0</v>
      </c>
      <c r="P73" s="337">
        <v>0</v>
      </c>
      <c r="Q73" s="366">
        <v>0</v>
      </c>
      <c r="R73" s="337">
        <v>0</v>
      </c>
      <c r="S73" s="366">
        <v>0</v>
      </c>
      <c r="T73" s="337">
        <v>0</v>
      </c>
      <c r="U73" s="366">
        <v>0</v>
      </c>
      <c r="V73" s="337">
        <v>0</v>
      </c>
      <c r="W73" s="366">
        <v>0</v>
      </c>
      <c r="X73" s="337">
        <v>0</v>
      </c>
      <c r="Y73" s="360">
        <v>0</v>
      </c>
      <c r="Z73" s="338"/>
      <c r="AA73" s="588"/>
      <c r="AC73" s="588"/>
    </row>
    <row r="74" spans="1:29" ht="16.5" customHeight="1">
      <c r="A74" s="339" t="s">
        <v>438</v>
      </c>
      <c r="B74" s="337">
        <f>D74+F74+H74+L74+R74+N74+T74+X74+V74+Z74+J74+'Equity local2'!B74+'Equity local 3'!B74+'Equity local 4'!B74+'Equity local 5'!B74+P74</f>
        <v>74</v>
      </c>
      <c r="C74" s="366">
        <f>B74/$B$76*100</f>
        <v>21.304367752793123</v>
      </c>
      <c r="D74" s="337">
        <v>0</v>
      </c>
      <c r="E74" s="366">
        <v>0</v>
      </c>
      <c r="F74" s="337">
        <v>0</v>
      </c>
      <c r="G74" s="366">
        <v>0</v>
      </c>
      <c r="H74" s="337">
        <v>0</v>
      </c>
      <c r="I74" s="366">
        <v>0</v>
      </c>
      <c r="J74" s="337">
        <v>0</v>
      </c>
      <c r="K74" s="366">
        <v>0</v>
      </c>
      <c r="L74" s="337">
        <v>0</v>
      </c>
      <c r="M74" s="366">
        <v>0</v>
      </c>
      <c r="N74" s="337">
        <v>0</v>
      </c>
      <c r="O74" s="366">
        <v>0</v>
      </c>
      <c r="P74" s="337">
        <v>0</v>
      </c>
      <c r="Q74" s="366">
        <v>0</v>
      </c>
      <c r="R74" s="337">
        <v>0</v>
      </c>
      <c r="S74" s="366">
        <v>0</v>
      </c>
      <c r="T74" s="337">
        <v>0</v>
      </c>
      <c r="U74" s="366">
        <v>0</v>
      </c>
      <c r="V74" s="337">
        <v>0</v>
      </c>
      <c r="W74" s="366">
        <v>0</v>
      </c>
      <c r="X74" s="337">
        <v>0</v>
      </c>
      <c r="Y74" s="349">
        <v>0</v>
      </c>
      <c r="Z74" s="338"/>
      <c r="AA74" s="588"/>
      <c r="AC74" s="588"/>
    </row>
    <row r="75" spans="1:29" ht="16.5" customHeight="1" thickBot="1">
      <c r="A75" s="339" t="s">
        <v>439</v>
      </c>
      <c r="B75" s="337">
        <f>D75+F75+H75+L75+R75+N75+T75+X75+V75+Z75+J75+'Equity local2'!B75+'Equity local 3'!B75+'Equity local 4'!B75+'Equity local 5'!B75+P75</f>
        <v>1.1000000000000001</v>
      </c>
      <c r="C75" s="366">
        <f>B75/$B$76*100</f>
        <v>0.31668654767665455</v>
      </c>
      <c r="D75" s="337">
        <v>0</v>
      </c>
      <c r="E75" s="366">
        <v>0</v>
      </c>
      <c r="F75" s="337">
        <v>0</v>
      </c>
      <c r="G75" s="366">
        <v>0</v>
      </c>
      <c r="H75" s="337">
        <v>0</v>
      </c>
      <c r="I75" s="366">
        <v>0</v>
      </c>
      <c r="J75" s="337">
        <v>0</v>
      </c>
      <c r="K75" s="366">
        <v>0</v>
      </c>
      <c r="L75" s="337">
        <v>0</v>
      </c>
      <c r="M75" s="366">
        <v>0</v>
      </c>
      <c r="N75" s="337">
        <v>0</v>
      </c>
      <c r="O75" s="366">
        <v>0</v>
      </c>
      <c r="P75" s="337">
        <v>0</v>
      </c>
      <c r="Q75" s="366">
        <v>0</v>
      </c>
      <c r="R75" s="337">
        <v>0</v>
      </c>
      <c r="S75" s="366">
        <v>0</v>
      </c>
      <c r="T75" s="337">
        <v>0</v>
      </c>
      <c r="U75" s="366">
        <v>0</v>
      </c>
      <c r="V75" s="337">
        <v>0</v>
      </c>
      <c r="W75" s="366">
        <v>0</v>
      </c>
      <c r="X75" s="337">
        <v>0</v>
      </c>
      <c r="Y75" s="349">
        <v>0</v>
      </c>
      <c r="Z75" s="338"/>
      <c r="AA75" s="588"/>
      <c r="AC75" s="588"/>
    </row>
    <row r="76" spans="1:29" ht="16.5" customHeight="1" thickBot="1">
      <c r="A76" s="362" t="s">
        <v>440</v>
      </c>
      <c r="B76" s="356">
        <f>SUM(B73:B75)</f>
        <v>347.34661389000001</v>
      </c>
      <c r="C76" s="365">
        <f>SUM(C73:C75)</f>
        <v>99.999999999999986</v>
      </c>
      <c r="D76" s="356">
        <v>0</v>
      </c>
      <c r="E76" s="365">
        <f>SUM(E73:E75)</f>
        <v>0</v>
      </c>
      <c r="F76" s="356">
        <v>0</v>
      </c>
      <c r="G76" s="365">
        <v>0</v>
      </c>
      <c r="H76" s="356">
        <f>SUM(H73:H75)</f>
        <v>0</v>
      </c>
      <c r="I76" s="365">
        <v>0</v>
      </c>
      <c r="J76" s="356">
        <f>SUM(J73:J75)</f>
        <v>0</v>
      </c>
      <c r="K76" s="365">
        <v>0</v>
      </c>
      <c r="L76" s="356">
        <v>0</v>
      </c>
      <c r="M76" s="365">
        <v>0</v>
      </c>
      <c r="N76" s="356">
        <v>0</v>
      </c>
      <c r="O76" s="365">
        <v>0</v>
      </c>
      <c r="P76" s="356">
        <f>SUM(P73:P75)</f>
        <v>0</v>
      </c>
      <c r="Q76" s="365">
        <v>0</v>
      </c>
      <c r="R76" s="356">
        <v>0</v>
      </c>
      <c r="S76" s="365">
        <v>0</v>
      </c>
      <c r="T76" s="356">
        <v>0</v>
      </c>
      <c r="U76" s="365">
        <v>0</v>
      </c>
      <c r="V76" s="356">
        <v>0</v>
      </c>
      <c r="W76" s="365">
        <v>0</v>
      </c>
      <c r="X76" s="356">
        <f>SUM(X73:X75)</f>
        <v>0</v>
      </c>
      <c r="Y76" s="1330">
        <f>SUM(Y73:Y75)</f>
        <v>0</v>
      </c>
      <c r="Z76" s="338"/>
      <c r="AA76" s="588"/>
      <c r="AC76" s="588"/>
    </row>
    <row r="77" spans="1:29" ht="13.5" thickBot="1">
      <c r="B77" s="356"/>
      <c r="F77" s="337"/>
      <c r="N77" s="337"/>
      <c r="R77" s="337"/>
      <c r="U77" s="367"/>
      <c r="W77" s="367"/>
      <c r="AC77" s="588"/>
    </row>
    <row r="78" spans="1:29" s="385" customFormat="1" ht="14.25" customHeight="1">
      <c r="A78" s="1424" t="s">
        <v>181</v>
      </c>
      <c r="B78" s="337">
        <f>D78+H78+L78+R78+N78+T78+V78+X78+Z78+J78+'Equity local2'!B78+'Equity local 3'!B78+'Equity local 4'!B78+'Equity local 5'!B78+P78</f>
        <v>638856</v>
      </c>
      <c r="C78" s="386"/>
      <c r="D78" s="412">
        <v>44520</v>
      </c>
      <c r="E78" s="386"/>
      <c r="F78" s="412">
        <v>10</v>
      </c>
      <c r="G78" s="386"/>
      <c r="H78" s="412">
        <v>0</v>
      </c>
      <c r="I78" s="386"/>
      <c r="J78" s="412">
        <v>0</v>
      </c>
      <c r="K78" s="386"/>
      <c r="L78" s="412">
        <v>8338</v>
      </c>
      <c r="M78" s="386"/>
      <c r="N78" s="412">
        <v>195</v>
      </c>
      <c r="O78" s="386"/>
      <c r="P78" s="412">
        <v>3</v>
      </c>
      <c r="Q78" s="386"/>
      <c r="R78" s="412">
        <v>109</v>
      </c>
      <c r="S78" s="386"/>
      <c r="T78" s="412">
        <v>4</v>
      </c>
      <c r="U78" s="386"/>
      <c r="V78" s="412">
        <v>23</v>
      </c>
      <c r="W78" s="386"/>
      <c r="X78" s="412">
        <v>2471</v>
      </c>
      <c r="Y78" s="386"/>
      <c r="Z78" s="412"/>
      <c r="AA78" s="386"/>
      <c r="AB78" s="513"/>
      <c r="AC78" s="513"/>
    </row>
    <row r="79" spans="1:29" s="385" customFormat="1" ht="14.25" customHeight="1" thickBot="1">
      <c r="A79" s="413" t="s">
        <v>182</v>
      </c>
      <c r="B79" s="413">
        <f>B12/B78*1000000</f>
        <v>56326.612267745208</v>
      </c>
      <c r="C79" s="387"/>
      <c r="D79" s="414">
        <f>(D12/D78)*1000000</f>
        <v>12057.075471698112</v>
      </c>
      <c r="E79" s="387"/>
      <c r="F79" s="414">
        <f>(F12/F78)*1000000</f>
        <v>2146200</v>
      </c>
      <c r="G79" s="387"/>
      <c r="H79" s="414" t="e">
        <f>(H12/H78)*1000000</f>
        <v>#DIV/0!</v>
      </c>
      <c r="I79" s="387"/>
      <c r="J79" s="414" t="e">
        <f>(J12/J78)*1000000</f>
        <v>#DIV/0!</v>
      </c>
      <c r="K79" s="387"/>
      <c r="L79" s="414">
        <f>(L12/L78)*1000000</f>
        <v>588690.81532741652</v>
      </c>
      <c r="M79" s="387"/>
      <c r="N79" s="414">
        <f>(N12/N78)*1000000</f>
        <v>387546.39882051287</v>
      </c>
      <c r="O79" s="387"/>
      <c r="P79" s="414">
        <f>(P12/P78)*1000000</f>
        <v>50400000</v>
      </c>
      <c r="Q79" s="387"/>
      <c r="R79" s="414">
        <f>(R12/R78)*1000000</f>
        <v>3992660.5504587153</v>
      </c>
      <c r="S79" s="387"/>
      <c r="T79" s="414">
        <f>(T12/T78)*1000000</f>
        <v>154975000</v>
      </c>
      <c r="U79" s="387"/>
      <c r="V79" s="414">
        <f>(V12/V78)*1000000</f>
        <v>5104391.3043478262</v>
      </c>
      <c r="W79" s="387"/>
      <c r="X79" s="414">
        <f>(X12/X78)*1000000</f>
        <v>507122.62242007279</v>
      </c>
      <c r="Y79" s="387"/>
      <c r="Z79" s="414"/>
      <c r="AA79" s="387"/>
      <c r="AB79" s="513"/>
      <c r="AC79" s="513"/>
    </row>
    <row r="84" spans="1:2" ht="12.75" customHeight="1"/>
    <row r="85" spans="1:2" hidden="1">
      <c r="A85" s="337" t="s">
        <v>441</v>
      </c>
      <c r="B85" s="337">
        <f>T12+'Equity local 3'!I12+'Equity local 3'!K12+'Equity local 3'!M12+'Equity local 4'!M12+'Equity local 4'!O12+'Equity local 4'!Q12+'Equity local 4'!U12+'Equity local 5'!C12+'Equity local 5'!E12+'Equity local 5'!I12+'Equity local 5'!Q12+'Equity local 5'!S12+'Equity local 5'!AE12+'Equity local 5'!AI12+'Equity local 5'!AK12+'Growth local'!J12+'Growth local'!L12++'Growth local'!V12+'Value local'!F12+'Value local'!H12+'Value local'!T12+'L Cap local'!H12+'L Cap local'!J12+'L Cap local'!L12+'Small Co local'!L12+'Small Co local'!N12+'Small Co local'!P12+'VARIED SPECIALIST2'!C12+'VARIED SPECIALIST2'!I12</f>
        <v>15970.70070719949</v>
      </c>
    </row>
  </sheetData>
  <sheetProtection password="DF8A" sheet="1" objects="1" scenarios="1"/>
  <phoneticPr fontId="0" type="noConversion"/>
  <pageMargins left="0.74803149606299213" right="0.74803149606299213" top="0.78740157480314965" bottom="0.39370078740157483" header="0.51181102362204722" footer="0.51181102362204722"/>
  <pageSetup paperSize="9" scale="45" orientation="landscape" horizontalDpi="300" r:id="rId1"/>
  <headerFooter alignWithMargins="0">
    <oddHeader>&amp;CASSOCIATION OF COLLECTIVE INVESTMENTS
QUARTERLY REPORT</oddHeader>
    <oddFooter>&amp;RPage 13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H130"/>
  <sheetViews>
    <sheetView workbookViewId="0" xr3:uid="{CF366857-BBDD-5199-9BC9-FF52903B0715}">
      <pane xSplit="2" ySplit="6" topLeftCell="C7" activePane="bottomRight" state="frozen"/>
      <selection pane="bottomLeft" activeCell="A7" sqref="A7"/>
      <selection pane="topRight" activeCell="C1" sqref="C1"/>
      <selection pane="bottomRight" activeCell="C7" sqref="C7"/>
    </sheetView>
  </sheetViews>
  <sheetFormatPr defaultRowHeight="12.75"/>
  <cols>
    <col min="1" max="1" width="31.5703125" style="337" customWidth="1"/>
    <col min="2" max="2" width="12.7109375" style="337" hidden="1" customWidth="1"/>
    <col min="3" max="3" width="12.7109375" style="337" customWidth="1"/>
    <col min="4" max="4" width="5.7109375" style="367" customWidth="1"/>
    <col min="5" max="5" width="12.7109375" style="337" customWidth="1"/>
    <col min="6" max="6" width="4.5703125" style="367" customWidth="1"/>
    <col min="7" max="7" width="11.7109375" style="337" customWidth="1"/>
    <col min="8" max="8" width="4.140625" style="367" customWidth="1"/>
    <col min="9" max="9" width="12.7109375" style="337" customWidth="1"/>
    <col min="10" max="10" width="4.7109375" style="337" customWidth="1"/>
    <col min="11" max="11" width="12.7109375" customWidth="1"/>
    <col min="12" max="12" width="4.7109375" customWidth="1"/>
    <col min="13" max="13" width="12.7109375" style="337" customWidth="1"/>
    <col min="14" max="14" width="5.5703125" style="367" customWidth="1"/>
    <col min="15" max="15" width="12.7109375" style="337" customWidth="1"/>
    <col min="16" max="16" width="5.5703125" style="367" bestFit="1" customWidth="1"/>
    <col min="17" max="17" width="12.7109375" style="337" customWidth="1"/>
    <col min="18" max="18" width="6.7109375" style="367" bestFit="1" customWidth="1"/>
    <col min="19" max="19" width="10.85546875" style="337" customWidth="1"/>
    <col min="20" max="20" width="6" style="367" customWidth="1"/>
    <col min="21" max="21" width="11.5703125" style="367" customWidth="1"/>
    <col min="22" max="22" width="5.140625" style="367" customWidth="1"/>
    <col min="23" max="23" width="12.7109375" customWidth="1"/>
    <col min="24" max="24" width="5.5703125" style="367" bestFit="1" customWidth="1"/>
    <col min="25" max="25" width="12.7109375" style="337" customWidth="1"/>
    <col min="26" max="26" width="4.7109375" customWidth="1"/>
    <col min="27" max="27" width="12.7109375" style="337" customWidth="1"/>
    <col min="28" max="28" width="5.5703125" style="337" bestFit="1" customWidth="1"/>
    <col min="29" max="29" width="12.7109375" style="337" customWidth="1"/>
    <col min="30" max="30" width="5.5703125" style="367" bestFit="1" customWidth="1"/>
    <col min="31" max="31" width="12.7109375" style="337" hidden="1" customWidth="1"/>
    <col min="32" max="32" width="4.7109375" style="367" hidden="1" customWidth="1"/>
    <col min="33" max="33" width="12.7109375" style="338" customWidth="1"/>
    <col min="34" max="34" width="4.7109375" style="338" customWidth="1"/>
    <col min="35" max="16384" width="9.140625" style="337"/>
  </cols>
  <sheetData>
    <row r="1" spans="1:34">
      <c r="A1" s="336" t="s">
        <v>410</v>
      </c>
      <c r="AA1" s="337" t="str">
        <f>Summary!V1</f>
        <v>QUARTER ENDED 30 JUNE 2004</v>
      </c>
    </row>
    <row r="2" spans="1:34">
      <c r="A2" s="338"/>
    </row>
    <row r="3" spans="1:34" s="517" customFormat="1" ht="12">
      <c r="A3" s="514" t="s">
        <v>332</v>
      </c>
      <c r="B3" s="440" t="s">
        <v>78</v>
      </c>
      <c r="C3" s="441" t="s">
        <v>442</v>
      </c>
      <c r="D3" s="516"/>
      <c r="E3" s="441" t="s">
        <v>443</v>
      </c>
      <c r="F3" s="516"/>
      <c r="G3" s="1275" t="s">
        <v>444</v>
      </c>
      <c r="H3" s="516"/>
      <c r="I3" s="441" t="s">
        <v>445</v>
      </c>
      <c r="J3" s="515"/>
      <c r="K3" s="325" t="s">
        <v>445</v>
      </c>
      <c r="L3" s="507"/>
      <c r="M3" s="1275" t="s">
        <v>446</v>
      </c>
      <c r="N3" s="1328"/>
      <c r="O3" s="1275" t="s">
        <v>447</v>
      </c>
      <c r="P3" s="516"/>
      <c r="Q3" s="441" t="s">
        <v>448</v>
      </c>
      <c r="R3" s="516"/>
      <c r="S3" s="441" t="s">
        <v>449</v>
      </c>
      <c r="T3" s="516"/>
      <c r="U3" s="1275" t="s">
        <v>450</v>
      </c>
      <c r="V3" s="516"/>
      <c r="W3" s="325" t="s">
        <v>451</v>
      </c>
      <c r="X3" s="516"/>
      <c r="Y3" s="441" t="s">
        <v>451</v>
      </c>
      <c r="Z3" s="507"/>
      <c r="AA3" s="441" t="s">
        <v>452</v>
      </c>
      <c r="AB3" s="515"/>
      <c r="AC3" s="441" t="s">
        <v>453</v>
      </c>
      <c r="AD3" s="516"/>
      <c r="AE3" s="441"/>
      <c r="AF3" s="516"/>
      <c r="AG3" s="521"/>
      <c r="AH3" s="521"/>
    </row>
    <row r="4" spans="1:34" s="517" customFormat="1" ht="12">
      <c r="A4" s="514"/>
      <c r="B4" s="486"/>
      <c r="C4" s="383" t="s">
        <v>424</v>
      </c>
      <c r="D4" s="519"/>
      <c r="E4" s="383" t="s">
        <v>264</v>
      </c>
      <c r="F4" s="519"/>
      <c r="G4" s="1276" t="s">
        <v>454</v>
      </c>
      <c r="H4" s="519"/>
      <c r="I4" s="383" t="s">
        <v>455</v>
      </c>
      <c r="J4" s="518"/>
      <c r="K4" s="169" t="s">
        <v>427</v>
      </c>
      <c r="L4" s="509"/>
      <c r="M4" s="1276" t="s">
        <v>456</v>
      </c>
      <c r="N4" s="1329"/>
      <c r="O4" s="1276" t="s">
        <v>424</v>
      </c>
      <c r="P4" s="519"/>
      <c r="Q4" s="383" t="s">
        <v>457</v>
      </c>
      <c r="R4" s="519"/>
      <c r="S4" s="383" t="s">
        <v>458</v>
      </c>
      <c r="T4" s="519"/>
      <c r="U4" s="1276" t="s">
        <v>457</v>
      </c>
      <c r="V4" s="519"/>
      <c r="W4" s="169" t="s">
        <v>424</v>
      </c>
      <c r="X4" s="519"/>
      <c r="Y4" s="383" t="s">
        <v>459</v>
      </c>
      <c r="Z4" s="509"/>
      <c r="AA4" s="383" t="s">
        <v>460</v>
      </c>
      <c r="AB4" s="518"/>
      <c r="AC4" s="383" t="s">
        <v>461</v>
      </c>
      <c r="AD4" s="519"/>
      <c r="AE4" s="383"/>
      <c r="AF4" s="519"/>
      <c r="AG4" s="521"/>
      <c r="AH4" s="521"/>
    </row>
    <row r="5" spans="1:34">
      <c r="A5" s="339"/>
      <c r="B5" s="345" t="s">
        <v>116</v>
      </c>
      <c r="C5" s="347" t="s">
        <v>116</v>
      </c>
      <c r="D5" s="370" t="s">
        <v>22</v>
      </c>
      <c r="E5" s="347" t="s">
        <v>116</v>
      </c>
      <c r="F5" s="370" t="s">
        <v>22</v>
      </c>
      <c r="G5" s="347" t="s">
        <v>116</v>
      </c>
      <c r="H5" s="370" t="s">
        <v>22</v>
      </c>
      <c r="I5" s="347" t="s">
        <v>116</v>
      </c>
      <c r="J5" s="346" t="s">
        <v>22</v>
      </c>
      <c r="K5" s="156" t="s">
        <v>116</v>
      </c>
      <c r="L5" s="157" t="s">
        <v>22</v>
      </c>
      <c r="M5" s="347" t="s">
        <v>116</v>
      </c>
      <c r="N5" s="370" t="s">
        <v>22</v>
      </c>
      <c r="O5" s="347" t="s">
        <v>116</v>
      </c>
      <c r="P5" s="370" t="s">
        <v>22</v>
      </c>
      <c r="Q5" s="347" t="s">
        <v>116</v>
      </c>
      <c r="R5" s="370" t="s">
        <v>22</v>
      </c>
      <c r="S5" s="347" t="s">
        <v>116</v>
      </c>
      <c r="T5" s="370" t="s">
        <v>22</v>
      </c>
      <c r="U5" s="347" t="s">
        <v>116</v>
      </c>
      <c r="V5" s="370" t="s">
        <v>22</v>
      </c>
      <c r="W5" s="156" t="s">
        <v>116</v>
      </c>
      <c r="X5" s="370" t="s">
        <v>22</v>
      </c>
      <c r="Y5" s="347" t="s">
        <v>116</v>
      </c>
      <c r="Z5" s="157" t="s">
        <v>22</v>
      </c>
      <c r="AA5" s="347" t="s">
        <v>116</v>
      </c>
      <c r="AB5" s="346" t="s">
        <v>22</v>
      </c>
      <c r="AC5" s="347" t="s">
        <v>116</v>
      </c>
      <c r="AD5" s="370" t="s">
        <v>22</v>
      </c>
      <c r="AE5" s="347" t="s">
        <v>116</v>
      </c>
      <c r="AF5" s="370" t="s">
        <v>22</v>
      </c>
      <c r="AG5" s="419"/>
      <c r="AH5" s="419"/>
    </row>
    <row r="6" spans="1:34">
      <c r="A6" s="348" t="s">
        <v>117</v>
      </c>
      <c r="D6" s="366"/>
      <c r="F6" s="366"/>
      <c r="H6" s="366"/>
      <c r="J6" s="349"/>
      <c r="L6" s="158"/>
      <c r="N6" s="366"/>
      <c r="P6" s="366"/>
      <c r="R6" s="366"/>
      <c r="T6" s="366"/>
      <c r="U6" s="337"/>
      <c r="V6" s="366"/>
      <c r="X6" s="366"/>
      <c r="Z6" s="158"/>
      <c r="AB6" s="349"/>
      <c r="AD6" s="366"/>
      <c r="AF6" s="366"/>
    </row>
    <row r="7" spans="1:34">
      <c r="A7" s="348" t="s">
        <v>428</v>
      </c>
      <c r="B7" s="337">
        <f>C7+E7+G7+I7+M7+O7+Q7+S7+U7+W7+Y7+AA7+AC7+K7</f>
        <v>4068.95461798</v>
      </c>
      <c r="C7" s="337">
        <v>653.52974210000002</v>
      </c>
      <c r="D7" s="366">
        <f>(C7/$C$12)*100</f>
        <v>97.003695435451306</v>
      </c>
      <c r="E7" s="337">
        <v>78.599999999999994</v>
      </c>
      <c r="F7" s="366">
        <f>(E7/$E$12)*100</f>
        <v>93.349168646080756</v>
      </c>
      <c r="G7" s="337">
        <v>191.6</v>
      </c>
      <c r="H7" s="366">
        <f>(G7/$G$12)*100</f>
        <v>92.426435118186205</v>
      </c>
      <c r="I7" s="337">
        <v>129.58799999999999</v>
      </c>
      <c r="J7" s="366">
        <f>(I7/$I$12)*100</f>
        <v>80.611108692000968</v>
      </c>
      <c r="K7" s="337">
        <v>312.47199999999998</v>
      </c>
      <c r="L7" s="366">
        <f>(K7/$K$12)*100</f>
        <v>95.653132193760101</v>
      </c>
      <c r="M7" s="337">
        <v>21.6</v>
      </c>
      <c r="N7" s="366">
        <f>(M7/$M$12)*100</f>
        <v>96.696212731668012</v>
      </c>
      <c r="O7" s="337">
        <v>58.786000000000001</v>
      </c>
      <c r="P7" s="366">
        <f>(O7/$O$12)*100</f>
        <v>98.125490326995944</v>
      </c>
      <c r="Q7" s="337">
        <v>85.457245000000015</v>
      </c>
      <c r="R7" s="366">
        <f>(Q7/$Q$12)*100</f>
        <v>82.745357747183178</v>
      </c>
      <c r="S7" s="337">
        <v>15.155255999999998</v>
      </c>
      <c r="T7" s="366">
        <f>(S7/$S$12)*100</f>
        <v>99.630037288154981</v>
      </c>
      <c r="U7" s="337">
        <v>4.97</v>
      </c>
      <c r="V7" s="366">
        <f>(U7/$U$12)*100</f>
        <v>86.888111888111879</v>
      </c>
      <c r="W7" s="337">
        <v>1009.78658922</v>
      </c>
      <c r="X7" s="366">
        <f>(W7/$W$12)*100</f>
        <v>91.706878264109079</v>
      </c>
      <c r="Y7" s="337">
        <v>113.38329440000001</v>
      </c>
      <c r="Z7" s="366">
        <f>(Y7/$Y$12)*100</f>
        <v>99.216342571585841</v>
      </c>
      <c r="AA7" s="337">
        <v>721.03390525999998</v>
      </c>
      <c r="AB7" s="366">
        <f>(AA7/$AA$12)*100</f>
        <v>86.656141405017323</v>
      </c>
      <c r="AC7" s="337">
        <v>672.99258599999996</v>
      </c>
      <c r="AD7" s="366">
        <f>(AC7/$AC$12)*100</f>
        <v>93.464276322129592</v>
      </c>
      <c r="AF7" s="366"/>
      <c r="AH7" s="588"/>
    </row>
    <row r="8" spans="1:34">
      <c r="A8" s="350" t="s">
        <v>205</v>
      </c>
      <c r="B8" s="337">
        <f>C8+E8+G8+I8+M8+O8+Q8+S8+U8+W8+Y8+AA8+AC8+K8</f>
        <v>249.0314691443327</v>
      </c>
      <c r="C8" s="337">
        <v>20.186593310000003</v>
      </c>
      <c r="D8" s="1420">
        <f>(C8/$C$12)*100</f>
        <v>2.9963045645486917</v>
      </c>
      <c r="E8" s="337">
        <v>5.6</v>
      </c>
      <c r="F8" s="366">
        <f>(E8/$E$12)*100</f>
        <v>6.6508313539192399</v>
      </c>
      <c r="G8" s="337">
        <v>15.7</v>
      </c>
      <c r="H8" s="366">
        <f>(G8/$G$12)*100</f>
        <v>7.5735648818137964</v>
      </c>
      <c r="I8" s="337">
        <v>31.169</v>
      </c>
      <c r="J8" s="366">
        <f>(I8/$I$12)*100</f>
        <v>19.388891307999028</v>
      </c>
      <c r="K8" s="337">
        <v>13.584</v>
      </c>
      <c r="L8" s="366">
        <f>(K8/$K$12)*100</f>
        <v>4.1582994563354072</v>
      </c>
      <c r="M8" s="337">
        <v>0.73799999999999999</v>
      </c>
      <c r="N8" s="366">
        <f>(M8/$M$12)*100</f>
        <v>3.3037872683319902</v>
      </c>
      <c r="O8" s="337">
        <v>1.123</v>
      </c>
      <c r="P8" s="366">
        <f>(O8/$O$12)*100</f>
        <v>1.8745096730040562</v>
      </c>
      <c r="Q8" s="337">
        <v>1.6388849999999999</v>
      </c>
      <c r="R8" s="366">
        <f>(Q8/$Q$12)*100</f>
        <v>1.5868768719550022</v>
      </c>
      <c r="S8" s="337">
        <v>5.6277000000000001E-2</v>
      </c>
      <c r="T8" s="366">
        <f>(S8/$S$12)*100</f>
        <v>0.36996271184501922</v>
      </c>
      <c r="U8" s="337">
        <v>0.75</v>
      </c>
      <c r="V8" s="366">
        <f>(U8/$U$12)*100</f>
        <v>13.111888111888112</v>
      </c>
      <c r="W8" s="337">
        <v>91.315758099999996</v>
      </c>
      <c r="X8" s="366">
        <f>(W8/$W$12)*100</f>
        <v>8.2931217358909155</v>
      </c>
      <c r="Y8" s="337">
        <v>0.89555468999999999</v>
      </c>
      <c r="Z8" s="366">
        <f>(Y8/$Y$12)*100</f>
        <v>0.78365742841416641</v>
      </c>
      <c r="AA8" s="337">
        <v>19.22298842</v>
      </c>
      <c r="AB8" s="366">
        <f>(AA8/$AA$12)*100</f>
        <v>2.3102797116730009</v>
      </c>
      <c r="AC8" s="337">
        <v>47.051412624332698</v>
      </c>
      <c r="AD8" s="366">
        <f>(AC8/$AC$12)*100</f>
        <v>6.5344348843497784</v>
      </c>
      <c r="AF8" s="366"/>
      <c r="AH8" s="588"/>
    </row>
    <row r="9" spans="1:34">
      <c r="A9" s="351" t="s">
        <v>429</v>
      </c>
      <c r="B9" s="337">
        <f>C9+E9+G9+I9+M9+O9+Q9+S9+U9+W9+Y9+AA9+AC9+K9</f>
        <v>9.2800000000000001E-3</v>
      </c>
      <c r="C9" s="337">
        <v>0</v>
      </c>
      <c r="D9" s="366">
        <f>(C9/$C$12)*100</f>
        <v>0</v>
      </c>
      <c r="E9" s="337">
        <v>0</v>
      </c>
      <c r="F9" s="366">
        <f>(E9/$E$12)*100</f>
        <v>0</v>
      </c>
      <c r="G9" s="337">
        <v>0</v>
      </c>
      <c r="H9" s="366">
        <f>(G9/$G$12)*100</f>
        <v>0</v>
      </c>
      <c r="I9" s="337">
        <v>0</v>
      </c>
      <c r="J9" s="366">
        <f>(I9/$I$12)*100</f>
        <v>0</v>
      </c>
      <c r="K9" s="337">
        <v>0</v>
      </c>
      <c r="L9" s="366">
        <f>(K9/$K$12)*100</f>
        <v>0</v>
      </c>
      <c r="M9" s="337">
        <v>0</v>
      </c>
      <c r="N9" s="366">
        <f>(M9/$M$12)*100</f>
        <v>0</v>
      </c>
      <c r="O9" s="337">
        <v>0</v>
      </c>
      <c r="P9" s="366">
        <f>(O9/$O$12)*100</f>
        <v>0</v>
      </c>
      <c r="Q9" s="337">
        <v>0</v>
      </c>
      <c r="R9" s="366">
        <f>(Q9/$Q$12)*100</f>
        <v>0</v>
      </c>
      <c r="S9" s="337">
        <v>0</v>
      </c>
      <c r="T9" s="366">
        <f>(S9/$S$12)*100</f>
        <v>0</v>
      </c>
      <c r="U9" s="337">
        <v>0</v>
      </c>
      <c r="V9" s="366">
        <f>(U9/$U$12)*100</f>
        <v>0</v>
      </c>
      <c r="W9" s="337">
        <v>0</v>
      </c>
      <c r="X9" s="366">
        <f>(W9/$W$12)*100</f>
        <v>0</v>
      </c>
      <c r="Y9" s="337">
        <v>0</v>
      </c>
      <c r="Z9" s="366">
        <f>(Y9/$Y$12)*100</f>
        <v>0</v>
      </c>
      <c r="AA9" s="337">
        <v>0</v>
      </c>
      <c r="AB9" s="366">
        <f>(AA9/$AA$12)*100</f>
        <v>0</v>
      </c>
      <c r="AC9" s="337">
        <v>9.2800000000000001E-3</v>
      </c>
      <c r="AD9" s="366">
        <f>(AC9/$AC$12)*100</f>
        <v>1.2887935206307944E-3</v>
      </c>
      <c r="AF9" s="366"/>
      <c r="AH9" s="588"/>
    </row>
    <row r="10" spans="1:34">
      <c r="A10" s="352" t="s">
        <v>207</v>
      </c>
      <c r="B10" s="337">
        <f>C10+E10+G10+I10+M10+O10+Q10+S10+U10+W10+Y10+AA10+AC10+K10</f>
        <v>108.60361388999999</v>
      </c>
      <c r="C10" s="337">
        <v>0</v>
      </c>
      <c r="D10" s="366">
        <f>(C10/$C$12)*100</f>
        <v>0</v>
      </c>
      <c r="E10" s="337">
        <v>0</v>
      </c>
      <c r="F10" s="366">
        <f>(E10/$E$12)*100</f>
        <v>0</v>
      </c>
      <c r="G10" s="337">
        <v>0</v>
      </c>
      <c r="H10" s="366">
        <f>(G10/$G$12)*100</f>
        <v>0</v>
      </c>
      <c r="I10" s="337">
        <v>0</v>
      </c>
      <c r="J10" s="366">
        <f>(I10/$I$12)*100</f>
        <v>0</v>
      </c>
      <c r="K10" s="337">
        <v>0.61599999999999999</v>
      </c>
      <c r="L10" s="366">
        <f>(K10/$K$12)*100</f>
        <v>0.18856834990449137</v>
      </c>
      <c r="M10" s="337">
        <v>0</v>
      </c>
      <c r="N10" s="366">
        <f>(M10/$M$12)*100</f>
        <v>0</v>
      </c>
      <c r="O10" s="337">
        <v>0</v>
      </c>
      <c r="P10" s="366">
        <f>(O10/$O$12)*100</f>
        <v>0</v>
      </c>
      <c r="Q10" s="337">
        <v>16.181259000000001</v>
      </c>
      <c r="R10" s="366">
        <f>(Q10/$Q$12)*100</f>
        <v>15.667765380861825</v>
      </c>
      <c r="S10" s="337">
        <v>0</v>
      </c>
      <c r="T10" s="366">
        <f>(S10/$S$12)*100</f>
        <v>0</v>
      </c>
      <c r="U10" s="337">
        <v>0</v>
      </c>
      <c r="V10" s="366">
        <f>(U10/$U$12)*100</f>
        <v>0</v>
      </c>
      <c r="W10" s="337">
        <v>0</v>
      </c>
      <c r="X10" s="366">
        <f>(W10/$W$12)*100</f>
        <v>0</v>
      </c>
      <c r="Y10" s="337">
        <v>0</v>
      </c>
      <c r="Z10" s="366">
        <f>(Y10/$Y$12)*100</f>
        <v>0</v>
      </c>
      <c r="AA10" s="337">
        <v>91.806354889999994</v>
      </c>
      <c r="AB10" s="366">
        <f>(AA10/$AA$12)*100</f>
        <v>11.033578883309673</v>
      </c>
      <c r="AC10" s="337">
        <v>0</v>
      </c>
      <c r="AD10" s="366">
        <f>(AC10/$AC$12)*100</f>
        <v>0</v>
      </c>
      <c r="AF10" s="366"/>
      <c r="AH10" s="588"/>
    </row>
    <row r="11" spans="1:34" ht="13.5" thickBot="1">
      <c r="A11" s="353" t="s">
        <v>430</v>
      </c>
      <c r="B11" s="337">
        <f>C11+E11+G11+I11+M11+O11+Q11+S11+U11+W11+Y11+AA11+AC11+K11</f>
        <v>0</v>
      </c>
      <c r="C11" s="337">
        <v>0</v>
      </c>
      <c r="D11" s="366">
        <f>(C11/$C$12)*100</f>
        <v>0</v>
      </c>
      <c r="E11" s="337">
        <v>0</v>
      </c>
      <c r="F11" s="366">
        <f>(E11/$E$12)*100</f>
        <v>0</v>
      </c>
      <c r="G11" s="337">
        <v>0</v>
      </c>
      <c r="H11" s="366">
        <f>(G11/$G$12)*100</f>
        <v>0</v>
      </c>
      <c r="I11" s="337">
        <v>0</v>
      </c>
      <c r="J11" s="366">
        <f>(I11/$I$12)*100</f>
        <v>0</v>
      </c>
      <c r="K11" s="337">
        <v>0</v>
      </c>
      <c r="L11" s="366">
        <f>(K11/$K$12)*100</f>
        <v>0</v>
      </c>
      <c r="M11" s="337">
        <v>0</v>
      </c>
      <c r="N11" s="366">
        <f>(M11/$M$12)*100</f>
        <v>0</v>
      </c>
      <c r="O11" s="337">
        <v>0</v>
      </c>
      <c r="P11" s="366">
        <f>(O11/$O$12)*100</f>
        <v>0</v>
      </c>
      <c r="Q11" s="337">
        <v>0</v>
      </c>
      <c r="R11" s="366">
        <f>(Q11/$Q$12)*100</f>
        <v>0</v>
      </c>
      <c r="S11" s="337">
        <v>0</v>
      </c>
      <c r="T11" s="366">
        <f>(S11/$S$12)*100</f>
        <v>0</v>
      </c>
      <c r="U11" s="337">
        <v>0</v>
      </c>
      <c r="V11" s="555">
        <f>(U11/$U$12)*100</f>
        <v>0</v>
      </c>
      <c r="W11" s="337">
        <v>0</v>
      </c>
      <c r="X11" s="366">
        <f>(W11/$W$12)*100</f>
        <v>0</v>
      </c>
      <c r="Y11" s="337">
        <v>0</v>
      </c>
      <c r="Z11" s="366">
        <f>(Y11/$Y$12)*100</f>
        <v>0</v>
      </c>
      <c r="AA11" s="337">
        <v>0</v>
      </c>
      <c r="AB11" s="366">
        <f>(AA11/$AA$12)*100</f>
        <v>0</v>
      </c>
      <c r="AC11" s="337">
        <v>0</v>
      </c>
      <c r="AD11" s="366">
        <f>(AC11/$AC$12)*100</f>
        <v>0</v>
      </c>
      <c r="AF11" s="366"/>
      <c r="AH11" s="588"/>
    </row>
    <row r="12" spans="1:34" ht="16.5" customHeight="1" thickBot="1">
      <c r="A12" s="354" t="s">
        <v>123</v>
      </c>
      <c r="B12" s="355">
        <f t="shared" ref="B12:H12" si="0">SUM(B7:B11)</f>
        <v>4426.5989810143328</v>
      </c>
      <c r="C12" s="356">
        <v>673.71633541000006</v>
      </c>
      <c r="D12" s="365">
        <f t="shared" si="0"/>
        <v>100</v>
      </c>
      <c r="E12" s="356">
        <v>84.2</v>
      </c>
      <c r="F12" s="365">
        <f t="shared" si="0"/>
        <v>100</v>
      </c>
      <c r="G12" s="356">
        <v>207.3</v>
      </c>
      <c r="H12" s="365">
        <f t="shared" si="0"/>
        <v>100</v>
      </c>
      <c r="I12" s="356">
        <v>160.75700000000001</v>
      </c>
      <c r="J12" s="365">
        <f t="shared" ref="J12:R12" si="1">SUM(J7:J11)</f>
        <v>100</v>
      </c>
      <c r="K12" s="356">
        <v>326.67199999999997</v>
      </c>
      <c r="L12" s="365">
        <f t="shared" si="1"/>
        <v>100</v>
      </c>
      <c r="M12" s="356">
        <v>22.338000000000001</v>
      </c>
      <c r="N12" s="1186">
        <f t="shared" si="1"/>
        <v>100</v>
      </c>
      <c r="O12" s="356">
        <v>59.908999999999999</v>
      </c>
      <c r="P12" s="537">
        <f t="shared" si="1"/>
        <v>100</v>
      </c>
      <c r="Q12" s="356">
        <v>103.27738900000001</v>
      </c>
      <c r="R12" s="365">
        <f t="shared" si="1"/>
        <v>100</v>
      </c>
      <c r="S12" s="356">
        <v>15.211532999999998</v>
      </c>
      <c r="T12" s="380">
        <f>SUM(T7:T11)</f>
        <v>100</v>
      </c>
      <c r="U12" s="356">
        <f>SUM(U7:U11)</f>
        <v>5.72</v>
      </c>
      <c r="V12" s="555">
        <f>SUM(V7:V11)</f>
        <v>99.999999999999986</v>
      </c>
      <c r="W12" s="356">
        <v>1101.10234732</v>
      </c>
      <c r="X12" s="365">
        <f t="shared" ref="X12:AD12" si="2">SUM(X7:X11)</f>
        <v>100</v>
      </c>
      <c r="Y12" s="356">
        <v>114.27884909000001</v>
      </c>
      <c r="Z12" s="365">
        <f t="shared" si="2"/>
        <v>100.00000000000001</v>
      </c>
      <c r="AA12" s="356">
        <v>832.06324856999993</v>
      </c>
      <c r="AB12" s="365">
        <f t="shared" si="2"/>
        <v>100</v>
      </c>
      <c r="AC12" s="356">
        <v>720.05327862433262</v>
      </c>
      <c r="AD12" s="365">
        <f t="shared" si="2"/>
        <v>100</v>
      </c>
      <c r="AE12" s="356"/>
      <c r="AF12" s="365"/>
      <c r="AH12" s="588"/>
    </row>
    <row r="13" spans="1:34">
      <c r="A13" s="348" t="s">
        <v>209</v>
      </c>
      <c r="D13" s="366"/>
      <c r="F13" s="366"/>
      <c r="H13" s="366"/>
      <c r="J13" s="366"/>
      <c r="K13" s="337"/>
      <c r="L13" s="366"/>
      <c r="N13" s="366"/>
      <c r="P13" s="366"/>
      <c r="R13" s="1377"/>
      <c r="T13" s="349"/>
      <c r="U13" s="337"/>
      <c r="V13" s="349"/>
      <c r="W13" s="337"/>
      <c r="X13" s="366"/>
      <c r="Z13" s="366"/>
      <c r="AB13" s="366"/>
      <c r="AD13" s="366"/>
      <c r="AF13" s="366"/>
      <c r="AH13" s="588"/>
    </row>
    <row r="14" spans="1:34">
      <c r="A14" s="339" t="s">
        <v>137</v>
      </c>
      <c r="B14" s="337">
        <f t="shared" ref="B14:B20" si="3">C14+E14+G14+I14+M14+O14+Q14+S14+U14+W14+Y14+AA14+AC14+K14</f>
        <v>0</v>
      </c>
      <c r="C14" s="337">
        <v>0</v>
      </c>
      <c r="D14" s="366">
        <f t="shared" ref="D14:D45" si="4">(C14/$C$72)*100</f>
        <v>0</v>
      </c>
      <c r="E14" s="337">
        <v>0</v>
      </c>
      <c r="F14" s="366">
        <f>(E14/$C$72)*100</f>
        <v>0</v>
      </c>
      <c r="G14" s="337">
        <v>0</v>
      </c>
      <c r="H14" s="366">
        <f t="shared" ref="H14:H45" si="5">(G14/$G$72)*100</f>
        <v>0</v>
      </c>
      <c r="I14" s="337">
        <v>0</v>
      </c>
      <c r="J14" s="366">
        <f t="shared" ref="J14:J45" si="6">(I14/$I$72)*100</f>
        <v>0</v>
      </c>
      <c r="K14" s="337">
        <v>0</v>
      </c>
      <c r="L14" s="366">
        <f t="shared" ref="L14:L45" si="7">(K14/$K$72)*100</f>
        <v>0</v>
      </c>
      <c r="M14" s="337">
        <v>0</v>
      </c>
      <c r="N14" s="366">
        <f t="shared" ref="N14:N45" si="8">(M14/$M$72)*100</f>
        <v>0</v>
      </c>
      <c r="O14" s="337">
        <v>0</v>
      </c>
      <c r="P14" s="366">
        <f>(O14/$O$72)*100</f>
        <v>0</v>
      </c>
      <c r="Q14" s="337">
        <v>0</v>
      </c>
      <c r="R14" s="366">
        <f>(Q14/$Q$72)*100</f>
        <v>0</v>
      </c>
      <c r="S14" s="337">
        <v>0</v>
      </c>
      <c r="T14" s="366">
        <f t="shared" ref="T14:T20" si="9">(S14/$S$72)*100</f>
        <v>0</v>
      </c>
      <c r="U14" s="337">
        <v>0</v>
      </c>
      <c r="V14" s="366">
        <f t="shared" ref="V14:V20" si="10">(U14/$U$72)*100</f>
        <v>0</v>
      </c>
      <c r="W14" s="337">
        <v>0</v>
      </c>
      <c r="X14" s="366">
        <f t="shared" ref="X14:X20" si="11">(W14/$W$72)*100</f>
        <v>0</v>
      </c>
      <c r="Y14" s="337">
        <v>0</v>
      </c>
      <c r="Z14" s="366">
        <f t="shared" ref="Z14:Z20" si="12">(Y14/$Y$72)*100</f>
        <v>0</v>
      </c>
      <c r="AA14" s="337">
        <v>0</v>
      </c>
      <c r="AB14" s="366">
        <f t="shared" ref="AB14:AB20" si="13">(AA14/$AA$72)*100</f>
        <v>0</v>
      </c>
      <c r="AC14" s="337">
        <v>0</v>
      </c>
      <c r="AD14" s="366">
        <f t="shared" ref="AD14:AD20" si="14">(AC14/$AC$72)*100</f>
        <v>0</v>
      </c>
      <c r="AF14" s="366"/>
      <c r="AH14" s="588"/>
    </row>
    <row r="15" spans="1:34">
      <c r="A15" s="339" t="s">
        <v>139</v>
      </c>
      <c r="B15" s="337">
        <f t="shared" si="3"/>
        <v>95.988141749999997</v>
      </c>
      <c r="C15" s="337">
        <v>14.630599999999999</v>
      </c>
      <c r="D15" s="366">
        <f t="shared" si="4"/>
        <v>2.2387045389835212</v>
      </c>
      <c r="E15" s="337">
        <v>2.4</v>
      </c>
      <c r="F15" s="366">
        <f t="shared" ref="F15:F20" si="15">(E15/$E$72)*100</f>
        <v>3.053435114503817</v>
      </c>
      <c r="G15" s="337">
        <v>6.8</v>
      </c>
      <c r="H15" s="366">
        <f t="shared" si="5"/>
        <v>3.5490605427974948</v>
      </c>
      <c r="I15" s="337">
        <v>8.0039999999999996</v>
      </c>
      <c r="J15" s="366">
        <f t="shared" si="6"/>
        <v>6.1765454868158072</v>
      </c>
      <c r="K15" s="337">
        <v>6.484</v>
      </c>
      <c r="L15" s="366">
        <f t="shared" si="7"/>
        <v>2.0750858485161725</v>
      </c>
      <c r="M15" s="337">
        <v>0</v>
      </c>
      <c r="N15" s="366">
        <f t="shared" si="8"/>
        <v>0</v>
      </c>
      <c r="O15" s="337">
        <v>0</v>
      </c>
      <c r="P15" s="366">
        <f t="shared" ref="P15:P20" si="16">(O15/$O$72)*100</f>
        <v>0</v>
      </c>
      <c r="Q15" s="337">
        <v>3.9254280000000001</v>
      </c>
      <c r="R15" s="366">
        <f t="shared" ref="R15:R64" si="17">(Q15/$Q$72)*100</f>
        <v>4.5934408486957423</v>
      </c>
      <c r="S15" s="337">
        <v>0.79141799999999995</v>
      </c>
      <c r="T15" s="366">
        <f t="shared" si="9"/>
        <v>5.2220694919307205</v>
      </c>
      <c r="U15" s="337">
        <v>0</v>
      </c>
      <c r="V15" s="366">
        <f t="shared" si="10"/>
        <v>0</v>
      </c>
      <c r="W15" s="337">
        <v>4.0165649999999999</v>
      </c>
      <c r="X15" s="366">
        <f t="shared" si="11"/>
        <v>0.39776374957628985</v>
      </c>
      <c r="Y15" s="337">
        <v>6.8558287499999997</v>
      </c>
      <c r="Z15" s="366">
        <f t="shared" si="12"/>
        <v>6.0465951234523301</v>
      </c>
      <c r="AA15" s="337">
        <v>26.580848</v>
      </c>
      <c r="AB15" s="366">
        <f t="shared" si="13"/>
        <v>3.6864907192422698</v>
      </c>
      <c r="AC15" s="337">
        <v>15.499454</v>
      </c>
      <c r="AD15" s="366">
        <f t="shared" si="14"/>
        <v>2.303064598693811</v>
      </c>
      <c r="AF15" s="366"/>
      <c r="AH15" s="588"/>
    </row>
    <row r="16" spans="1:34">
      <c r="A16" s="339" t="s">
        <v>141</v>
      </c>
      <c r="B16" s="337">
        <f t="shared" si="3"/>
        <v>137.87586989999997</v>
      </c>
      <c r="C16" s="337">
        <v>34.139493000000002</v>
      </c>
      <c r="D16" s="366">
        <f t="shared" si="4"/>
        <v>5.2238621750096481</v>
      </c>
      <c r="E16" s="337">
        <v>0</v>
      </c>
      <c r="F16" s="366">
        <f t="shared" si="15"/>
        <v>0</v>
      </c>
      <c r="G16" s="337">
        <v>0</v>
      </c>
      <c r="H16" s="366">
        <f t="shared" si="5"/>
        <v>0</v>
      </c>
      <c r="I16" s="337">
        <v>0.98899999999999999</v>
      </c>
      <c r="J16" s="366">
        <f t="shared" si="6"/>
        <v>0.76319383888816006</v>
      </c>
      <c r="K16" s="337">
        <v>8.85</v>
      </c>
      <c r="L16" s="366">
        <f t="shared" si="7"/>
        <v>2.8322809622714566</v>
      </c>
      <c r="M16" s="337">
        <v>0</v>
      </c>
      <c r="N16" s="366">
        <f t="shared" si="8"/>
        <v>0</v>
      </c>
      <c r="O16" s="337">
        <v>0</v>
      </c>
      <c r="P16" s="366">
        <f t="shared" si="16"/>
        <v>0</v>
      </c>
      <c r="Q16" s="337">
        <v>2.9954160000000001</v>
      </c>
      <c r="R16" s="366">
        <f t="shared" si="17"/>
        <v>3.5051633129525759</v>
      </c>
      <c r="S16" s="337">
        <v>0.63560000000000005</v>
      </c>
      <c r="T16" s="366">
        <f t="shared" si="9"/>
        <v>4.1939245368075611</v>
      </c>
      <c r="U16" s="337">
        <v>0</v>
      </c>
      <c r="V16" s="366">
        <f t="shared" si="10"/>
        <v>0</v>
      </c>
      <c r="W16" s="337">
        <v>35.325000000000003</v>
      </c>
      <c r="X16" s="366">
        <f t="shared" si="11"/>
        <v>3.4982639279539716</v>
      </c>
      <c r="Y16" s="337">
        <v>3.2706227999999999</v>
      </c>
      <c r="Z16" s="366">
        <f t="shared" si="12"/>
        <v>2.884572032685619</v>
      </c>
      <c r="AA16" s="337">
        <v>32.1563461</v>
      </c>
      <c r="AB16" s="366">
        <f t="shared" si="13"/>
        <v>4.4597550635853436</v>
      </c>
      <c r="AC16" s="337">
        <v>19.514392000000001</v>
      </c>
      <c r="AD16" s="366">
        <f t="shared" si="14"/>
        <v>2.8996444249090141</v>
      </c>
      <c r="AF16" s="366"/>
      <c r="AH16" s="588"/>
    </row>
    <row r="17" spans="1:34">
      <c r="A17" s="339" t="s">
        <v>143</v>
      </c>
      <c r="B17" s="337">
        <f t="shared" si="3"/>
        <v>45.993167999999997</v>
      </c>
      <c r="C17" s="337">
        <v>0</v>
      </c>
      <c r="D17" s="366">
        <f t="shared" si="4"/>
        <v>0</v>
      </c>
      <c r="E17" s="337">
        <v>0</v>
      </c>
      <c r="F17" s="366">
        <f t="shared" si="15"/>
        <v>0</v>
      </c>
      <c r="G17" s="337">
        <v>0</v>
      </c>
      <c r="H17" s="366">
        <f t="shared" si="5"/>
        <v>0</v>
      </c>
      <c r="I17" s="337">
        <v>6.9909999999999997</v>
      </c>
      <c r="J17" s="366">
        <f t="shared" si="6"/>
        <v>5.3948312716553355</v>
      </c>
      <c r="K17" s="337">
        <v>19.643999999999998</v>
      </c>
      <c r="L17" s="366">
        <f t="shared" si="7"/>
        <v>6.2867036410011856</v>
      </c>
      <c r="M17" s="337">
        <v>4.2290000000000001</v>
      </c>
      <c r="N17" s="366">
        <f t="shared" si="8"/>
        <v>19.544320177465572</v>
      </c>
      <c r="O17" s="337">
        <v>14.565</v>
      </c>
      <c r="P17" s="366">
        <f t="shared" si="16"/>
        <v>24.766617354486556</v>
      </c>
      <c r="Q17" s="337">
        <v>0.29564499999999999</v>
      </c>
      <c r="R17" s="366">
        <f t="shared" si="17"/>
        <v>0.34595662427451285</v>
      </c>
      <c r="S17" s="337">
        <v>0</v>
      </c>
      <c r="T17" s="366">
        <f t="shared" si="9"/>
        <v>0</v>
      </c>
      <c r="U17" s="337">
        <v>0</v>
      </c>
      <c r="V17" s="366">
        <f t="shared" si="10"/>
        <v>0</v>
      </c>
      <c r="W17" s="337">
        <v>0</v>
      </c>
      <c r="X17" s="366">
        <f t="shared" si="11"/>
        <v>0</v>
      </c>
      <c r="Y17" s="337">
        <v>0</v>
      </c>
      <c r="Z17" s="366">
        <f t="shared" si="12"/>
        <v>0</v>
      </c>
      <c r="AA17" s="337">
        <v>0</v>
      </c>
      <c r="AB17" s="366">
        <f t="shared" si="13"/>
        <v>0</v>
      </c>
      <c r="AC17" s="337">
        <v>0.26852300000000001</v>
      </c>
      <c r="AD17" s="366">
        <f t="shared" si="14"/>
        <v>3.9899845196808753E-2</v>
      </c>
      <c r="AF17" s="366"/>
      <c r="AH17" s="588"/>
    </row>
    <row r="18" spans="1:34">
      <c r="A18" s="339" t="s">
        <v>145</v>
      </c>
      <c r="B18" s="337">
        <f t="shared" si="3"/>
        <v>3.0686880000000003</v>
      </c>
      <c r="C18" s="337">
        <v>0</v>
      </c>
      <c r="D18" s="366">
        <f t="shared" si="4"/>
        <v>0</v>
      </c>
      <c r="E18" s="337">
        <v>1.2</v>
      </c>
      <c r="F18" s="366">
        <f t="shared" si="15"/>
        <v>1.5267175572519085</v>
      </c>
      <c r="G18" s="337">
        <v>0</v>
      </c>
      <c r="H18" s="366">
        <f t="shared" si="5"/>
        <v>0</v>
      </c>
      <c r="I18" s="337">
        <v>0</v>
      </c>
      <c r="J18" s="366">
        <f t="shared" si="6"/>
        <v>0</v>
      </c>
      <c r="K18" s="337">
        <v>0.38200000000000001</v>
      </c>
      <c r="L18" s="366">
        <f t="shared" si="7"/>
        <v>0.12225212741103916</v>
      </c>
      <c r="M18" s="337">
        <v>0</v>
      </c>
      <c r="N18" s="366">
        <f t="shared" si="8"/>
        <v>0</v>
      </c>
      <c r="O18" s="337">
        <v>0</v>
      </c>
      <c r="P18" s="366">
        <f t="shared" si="16"/>
        <v>0</v>
      </c>
      <c r="Q18" s="337">
        <v>0</v>
      </c>
      <c r="R18" s="366">
        <f t="shared" si="17"/>
        <v>0</v>
      </c>
      <c r="S18" s="337">
        <v>2.8649999999999998E-2</v>
      </c>
      <c r="T18" s="366">
        <f t="shared" si="9"/>
        <v>0.18904332595899404</v>
      </c>
      <c r="U18" s="337">
        <v>0</v>
      </c>
      <c r="V18" s="366">
        <f t="shared" si="10"/>
        <v>0</v>
      </c>
      <c r="W18" s="337">
        <v>0</v>
      </c>
      <c r="X18" s="366">
        <f t="shared" si="11"/>
        <v>0</v>
      </c>
      <c r="Y18" s="337">
        <v>0</v>
      </c>
      <c r="Z18" s="366">
        <f t="shared" si="12"/>
        <v>0</v>
      </c>
      <c r="AA18" s="337">
        <v>0</v>
      </c>
      <c r="AB18" s="366">
        <f t="shared" si="13"/>
        <v>0</v>
      </c>
      <c r="AC18" s="337">
        <v>1.4580379999999999</v>
      </c>
      <c r="AD18" s="366">
        <f t="shared" si="14"/>
        <v>0.21664993498160171</v>
      </c>
      <c r="AF18" s="366"/>
      <c r="AH18" s="588"/>
    </row>
    <row r="19" spans="1:34">
      <c r="A19" s="339" t="s">
        <v>431</v>
      </c>
      <c r="B19" s="337">
        <f t="shared" si="3"/>
        <v>293.20876307999998</v>
      </c>
      <c r="C19" s="337">
        <v>35.4180651</v>
      </c>
      <c r="D19" s="366">
        <f t="shared" si="4"/>
        <v>5.4195031715297963</v>
      </c>
      <c r="E19" s="337">
        <v>1.6</v>
      </c>
      <c r="F19" s="366">
        <f t="shared" si="15"/>
        <v>2.0356234096692112</v>
      </c>
      <c r="G19" s="337">
        <v>5.7</v>
      </c>
      <c r="H19" s="366">
        <f t="shared" si="5"/>
        <v>2.9749478079331944</v>
      </c>
      <c r="I19" s="337">
        <v>3.3</v>
      </c>
      <c r="J19" s="366">
        <f t="shared" si="6"/>
        <v>2.5465517374427993</v>
      </c>
      <c r="K19" s="337">
        <v>12.339</v>
      </c>
      <c r="L19" s="366">
        <f t="shared" si="7"/>
        <v>3.9488717280754244</v>
      </c>
      <c r="M19" s="337">
        <v>0</v>
      </c>
      <c r="N19" s="366">
        <f t="shared" si="8"/>
        <v>0</v>
      </c>
      <c r="O19" s="337">
        <v>0</v>
      </c>
      <c r="P19" s="366">
        <f t="shared" si="16"/>
        <v>0</v>
      </c>
      <c r="Q19" s="337">
        <v>11.030129000000001</v>
      </c>
      <c r="R19" s="366">
        <f t="shared" si="17"/>
        <v>12.907190022332218</v>
      </c>
      <c r="S19" s="337">
        <v>3.7356349999999998</v>
      </c>
      <c r="T19" s="366">
        <f t="shared" si="9"/>
        <v>24.649105234514021</v>
      </c>
      <c r="U19" s="337">
        <v>0</v>
      </c>
      <c r="V19" s="366">
        <f t="shared" si="10"/>
        <v>0</v>
      </c>
      <c r="W19" s="337">
        <v>27.707164500000001</v>
      </c>
      <c r="X19" s="366">
        <f t="shared" si="11"/>
        <v>2.7438633861638166</v>
      </c>
      <c r="Y19" s="337">
        <v>27.54118338</v>
      </c>
      <c r="Z19" s="366">
        <f t="shared" si="12"/>
        <v>24.290336178483802</v>
      </c>
      <c r="AA19" s="337">
        <v>117.38237609999999</v>
      </c>
      <c r="AB19" s="366">
        <f t="shared" si="13"/>
        <v>16.279730432048503</v>
      </c>
      <c r="AC19" s="337">
        <v>47.455210000000001</v>
      </c>
      <c r="AD19" s="366">
        <f t="shared" si="14"/>
        <v>7.051371885395481</v>
      </c>
      <c r="AF19" s="366"/>
      <c r="AH19" s="588"/>
    </row>
    <row r="20" spans="1:34" ht="13.5" thickBot="1">
      <c r="A20" s="339" t="s">
        <v>432</v>
      </c>
      <c r="B20" s="337">
        <f t="shared" si="3"/>
        <v>213.7603106</v>
      </c>
      <c r="C20" s="337">
        <v>34.595999999999997</v>
      </c>
      <c r="D20" s="366">
        <f t="shared" si="4"/>
        <v>5.2937146959573695</v>
      </c>
      <c r="E20" s="337">
        <v>0</v>
      </c>
      <c r="F20" s="366">
        <f t="shared" si="15"/>
        <v>0</v>
      </c>
      <c r="G20" s="337">
        <v>12.6</v>
      </c>
      <c r="H20" s="366">
        <f t="shared" si="5"/>
        <v>6.5762004175365343</v>
      </c>
      <c r="I20" s="337">
        <v>11.532</v>
      </c>
      <c r="J20" s="366">
        <f t="shared" si="6"/>
        <v>8.8990407988455651</v>
      </c>
      <c r="K20" s="337">
        <v>11.494</v>
      </c>
      <c r="L20" s="366">
        <f t="shared" si="7"/>
        <v>3.6784449017342515</v>
      </c>
      <c r="M20" s="337">
        <v>1.1579999999999999</v>
      </c>
      <c r="N20" s="366">
        <f t="shared" si="8"/>
        <v>5.3516960902116644</v>
      </c>
      <c r="O20" s="337">
        <v>3.4420000000000002</v>
      </c>
      <c r="P20" s="366">
        <f t="shared" si="16"/>
        <v>5.85284565287626</v>
      </c>
      <c r="Q20" s="337">
        <v>6.3605710000000002</v>
      </c>
      <c r="R20" s="366">
        <f t="shared" si="17"/>
        <v>7.4429862558756703</v>
      </c>
      <c r="S20" s="337">
        <v>0.84567999999999999</v>
      </c>
      <c r="T20" s="366">
        <f t="shared" si="9"/>
        <v>5.5801102930890778</v>
      </c>
      <c r="U20" s="337">
        <v>0.05</v>
      </c>
      <c r="V20" s="366">
        <f t="shared" si="10"/>
        <v>1.0204081632653061</v>
      </c>
      <c r="W20" s="337">
        <v>67.442980000000006</v>
      </c>
      <c r="X20" s="366">
        <f t="shared" si="11"/>
        <v>6.6789340163544537</v>
      </c>
      <c r="Y20" s="337">
        <v>4.1866925999999998</v>
      </c>
      <c r="Z20" s="366">
        <f t="shared" si="12"/>
        <v>3.6925127481566631</v>
      </c>
      <c r="AA20" s="337">
        <v>34.439430999999999</v>
      </c>
      <c r="AB20" s="366">
        <f t="shared" si="13"/>
        <v>4.7763954994018452</v>
      </c>
      <c r="AC20" s="337">
        <v>25.612956000000001</v>
      </c>
      <c r="AD20" s="366">
        <f t="shared" si="14"/>
        <v>3.8058303364429635</v>
      </c>
      <c r="AF20" s="366"/>
      <c r="AH20" s="588"/>
    </row>
    <row r="21" spans="1:34" ht="16.5" customHeight="1" thickBot="1">
      <c r="A21" s="357" t="s">
        <v>211</v>
      </c>
      <c r="B21" s="355">
        <f>SUM(B14:B20)</f>
        <v>789.89494132999994</v>
      </c>
      <c r="C21" s="355">
        <v>118.78415810000001</v>
      </c>
      <c r="D21" s="365">
        <f t="shared" si="4"/>
        <v>18.175784581480336</v>
      </c>
      <c r="E21" s="355">
        <v>5.2</v>
      </c>
      <c r="F21" s="365">
        <f>SUM(F14:F20)</f>
        <v>6.6157760814249365</v>
      </c>
      <c r="G21" s="355">
        <v>25.1</v>
      </c>
      <c r="H21" s="365">
        <f t="shared" si="5"/>
        <v>13.100208768267224</v>
      </c>
      <c r="I21" s="355">
        <v>30.815999999999999</v>
      </c>
      <c r="J21" s="365">
        <f t="shared" si="6"/>
        <v>23.780163133647665</v>
      </c>
      <c r="K21" s="355">
        <v>59.192999999999991</v>
      </c>
      <c r="L21" s="365">
        <f t="shared" si="7"/>
        <v>18.943639209009529</v>
      </c>
      <c r="M21" s="355">
        <v>5.3870000000000005</v>
      </c>
      <c r="N21" s="365">
        <f t="shared" si="8"/>
        <v>24.89601626767724</v>
      </c>
      <c r="O21" s="355">
        <v>18.006999999999998</v>
      </c>
      <c r="P21" s="365">
        <f>(O21/$M$72)*100</f>
        <v>83.219336352712816</v>
      </c>
      <c r="Q21" s="355">
        <v>24.607189000000002</v>
      </c>
      <c r="R21" s="1378">
        <f>SUM(R16:R20)</f>
        <v>24.201296215434976</v>
      </c>
      <c r="S21" s="355">
        <v>6.0369829999999993</v>
      </c>
      <c r="T21" s="1380">
        <f>SUM(T16:T20)</f>
        <v>34.612183390369651</v>
      </c>
      <c r="U21" s="355">
        <f>SUM(U14:U20)</f>
        <v>0.05</v>
      </c>
      <c r="V21" s="1380">
        <f>SUM(V14:V20)</f>
        <v>1.0204081632653061</v>
      </c>
      <c r="W21" s="355">
        <v>134.49170950000001</v>
      </c>
      <c r="X21" s="365">
        <f t="shared" ref="X21:AD21" si="18">SUM(X14:X20)</f>
        <v>13.318825080048532</v>
      </c>
      <c r="Y21" s="355">
        <v>41.854327529999999</v>
      </c>
      <c r="Z21" s="365">
        <f t="shared" si="18"/>
        <v>36.914016082778417</v>
      </c>
      <c r="AA21" s="355">
        <v>210.55900120000001</v>
      </c>
      <c r="AB21" s="365">
        <f t="shared" si="18"/>
        <v>29.202371714277959</v>
      </c>
      <c r="AC21" s="355">
        <v>109.808573</v>
      </c>
      <c r="AD21" s="365">
        <f t="shared" si="18"/>
        <v>16.316461025619681</v>
      </c>
      <c r="AE21" s="356"/>
      <c r="AF21" s="365"/>
      <c r="AH21" s="588"/>
    </row>
    <row r="22" spans="1:34">
      <c r="A22" s="339" t="s">
        <v>212</v>
      </c>
      <c r="B22" s="337">
        <f>C22+E22+G22+I22+M22+O22+Q22+S22+U22+W22+Y22+AA22+AC22+K22</f>
        <v>61.938620499999999</v>
      </c>
      <c r="C22" s="337">
        <v>24.574306499999999</v>
      </c>
      <c r="D22" s="366">
        <f t="shared" si="4"/>
        <v>3.7602430183261273</v>
      </c>
      <c r="E22" s="337">
        <v>1.7</v>
      </c>
      <c r="F22" s="366">
        <f>(E22/$E$72)*100</f>
        <v>2.162849872773537</v>
      </c>
      <c r="G22" s="337">
        <v>6.3</v>
      </c>
      <c r="H22" s="366">
        <f t="shared" si="5"/>
        <v>3.2881002087682671</v>
      </c>
      <c r="I22" s="337">
        <v>9.1959999999999997</v>
      </c>
      <c r="J22" s="366">
        <f t="shared" si="6"/>
        <v>7.0963908416739345</v>
      </c>
      <c r="K22" s="337">
        <v>6.4539999999999997</v>
      </c>
      <c r="L22" s="366">
        <f t="shared" si="7"/>
        <v>2.0654848961016929</v>
      </c>
      <c r="M22" s="337">
        <v>0.126</v>
      </c>
      <c r="N22" s="366">
        <f t="shared" si="8"/>
        <v>0.58230890100748689</v>
      </c>
      <c r="O22" s="337">
        <v>1.002</v>
      </c>
      <c r="P22" s="366">
        <f>(O22/$O$72)*100</f>
        <v>1.7038208437484059</v>
      </c>
      <c r="Q22" s="337">
        <v>0</v>
      </c>
      <c r="R22" s="366">
        <f t="shared" si="17"/>
        <v>0</v>
      </c>
      <c r="S22" s="337">
        <v>0.110278</v>
      </c>
      <c r="T22" s="366">
        <f>(S22/$S$72)*100</f>
        <v>0.72765514485535587</v>
      </c>
      <c r="U22" s="337">
        <v>0</v>
      </c>
      <c r="V22" s="366">
        <f>(U22/$U$72)*100</f>
        <v>0</v>
      </c>
      <c r="W22" s="337">
        <v>0</v>
      </c>
      <c r="X22" s="366">
        <f>(W22/$W$72)*100</f>
        <v>0</v>
      </c>
      <c r="Y22" s="337">
        <v>0</v>
      </c>
      <c r="Z22" s="366">
        <f>(Y22/$Y$72)*100</f>
        <v>0</v>
      </c>
      <c r="AA22" s="337">
        <v>2.69448</v>
      </c>
      <c r="AB22" s="366">
        <f>(AA22/$AA$72)*100</f>
        <v>0.37369671250457892</v>
      </c>
      <c r="AC22" s="337">
        <v>9.7815560000000001</v>
      </c>
      <c r="AD22" s="366">
        <f>(AC22/$AC$72)*100</f>
        <v>1.4534418659999919</v>
      </c>
      <c r="AF22" s="366"/>
      <c r="AH22" s="588"/>
    </row>
    <row r="23" spans="1:34">
      <c r="A23" s="339" t="s">
        <v>213</v>
      </c>
      <c r="B23" s="337">
        <f>C23+E23+G23+I23+M23+O23+Q23+S23+U23+W23+Y23+AA23+AC23+K23</f>
        <v>111.76782290000001</v>
      </c>
      <c r="C23" s="337">
        <v>0</v>
      </c>
      <c r="D23" s="366">
        <f t="shared" si="4"/>
        <v>0</v>
      </c>
      <c r="E23" s="337">
        <v>5.5</v>
      </c>
      <c r="F23" s="366">
        <f>(E23/$E$72)*100</f>
        <v>6.997455470737914</v>
      </c>
      <c r="G23" s="337">
        <v>6.3</v>
      </c>
      <c r="H23" s="366">
        <f t="shared" si="5"/>
        <v>3.2881002087682671</v>
      </c>
      <c r="I23" s="337">
        <v>15.696999999999999</v>
      </c>
      <c r="J23" s="366">
        <f t="shared" si="6"/>
        <v>12.113097764436247</v>
      </c>
      <c r="K23" s="337">
        <v>12.377000000000001</v>
      </c>
      <c r="L23" s="366">
        <f t="shared" si="7"/>
        <v>3.9610329344670987</v>
      </c>
      <c r="M23" s="337">
        <v>0.30499999999999999</v>
      </c>
      <c r="N23" s="366">
        <f t="shared" si="8"/>
        <v>1.4095572603752657</v>
      </c>
      <c r="O23" s="337">
        <v>0.7</v>
      </c>
      <c r="P23" s="366">
        <f>(O23/$O$72)*100</f>
        <v>1.1902940026186466</v>
      </c>
      <c r="Q23" s="337">
        <v>0.61188799999999999</v>
      </c>
      <c r="R23" s="366">
        <f t="shared" si="17"/>
        <v>0.71601652966930995</v>
      </c>
      <c r="S23" s="337">
        <v>0.222915</v>
      </c>
      <c r="T23" s="366">
        <f>(S23/$S$72)*100</f>
        <v>1.4708758466369689</v>
      </c>
      <c r="U23" s="337">
        <v>0.05</v>
      </c>
      <c r="V23" s="366">
        <f>(U23/$U$72)*100</f>
        <v>1.0204081632653061</v>
      </c>
      <c r="W23" s="337">
        <v>46.184699999999999</v>
      </c>
      <c r="X23" s="366">
        <f>(W23/$W$72)*100</f>
        <v>4.5737089889136797</v>
      </c>
      <c r="Y23" s="337">
        <v>1.1310788999999999</v>
      </c>
      <c r="Z23" s="366">
        <f>(Y23/$Y$72)*100</f>
        <v>0.99757103194560182</v>
      </c>
      <c r="AA23" s="337">
        <v>9.9166830000000008</v>
      </c>
      <c r="AB23" s="366">
        <f>(AA23/$AA$72)*100</f>
        <v>1.3753421202050287</v>
      </c>
      <c r="AC23" s="337">
        <v>12.771558000000001</v>
      </c>
      <c r="AD23" s="366">
        <f>(AC23/$AC$72)*100</f>
        <v>1.8977264037794321</v>
      </c>
      <c r="AF23" s="366"/>
      <c r="AH23" s="588"/>
    </row>
    <row r="24" spans="1:34">
      <c r="A24" s="339" t="s">
        <v>433</v>
      </c>
      <c r="B24" s="337">
        <f>C24+E24+G24+I24+M24+O24+Q24+S24+U24+W24+Y24+AA24+AC24+K24</f>
        <v>48.832831800000001</v>
      </c>
      <c r="C24" s="337">
        <v>0</v>
      </c>
      <c r="D24" s="366">
        <f t="shared" si="4"/>
        <v>0</v>
      </c>
      <c r="E24" s="337">
        <v>0</v>
      </c>
      <c r="F24" s="366">
        <f>(E24/$E$72)*100</f>
        <v>0</v>
      </c>
      <c r="G24" s="337">
        <v>0</v>
      </c>
      <c r="H24" s="366">
        <f t="shared" si="5"/>
        <v>0</v>
      </c>
      <c r="I24" s="337">
        <v>0</v>
      </c>
      <c r="J24" s="366">
        <f t="shared" si="6"/>
        <v>0</v>
      </c>
      <c r="K24" s="337">
        <v>3.7029999999999998</v>
      </c>
      <c r="L24" s="366">
        <f t="shared" si="7"/>
        <v>1.1850775596939214</v>
      </c>
      <c r="M24" s="337">
        <v>0</v>
      </c>
      <c r="N24" s="366">
        <f t="shared" si="8"/>
        <v>0</v>
      </c>
      <c r="O24" s="337">
        <v>2.4</v>
      </c>
      <c r="P24" s="366">
        <f>(O24/$O$72)*100</f>
        <v>4.081008008978217</v>
      </c>
      <c r="Q24" s="337">
        <v>0</v>
      </c>
      <c r="R24" s="366">
        <f t="shared" si="17"/>
        <v>0</v>
      </c>
      <c r="S24" s="337">
        <v>0.23674999999999999</v>
      </c>
      <c r="T24" s="366">
        <f>(S24/$S$72)*100</f>
        <v>1.5621643078810417</v>
      </c>
      <c r="U24" s="337">
        <v>0</v>
      </c>
      <c r="V24" s="366">
        <f>(U24/$U$72)*100</f>
        <v>0</v>
      </c>
      <c r="W24" s="337">
        <v>34.091999999999999</v>
      </c>
      <c r="X24" s="366">
        <f>(W24/$W$72)*100</f>
        <v>3.3761589195132844</v>
      </c>
      <c r="Y24" s="337">
        <v>1.1519308000000001</v>
      </c>
      <c r="Z24" s="366">
        <f>(Y24/$Y$72)*100</f>
        <v>1.0159616600450445</v>
      </c>
      <c r="AA24" s="337">
        <v>1.0069999999999999</v>
      </c>
      <c r="AB24" s="366">
        <f>(AA24/$AA$72)*100</f>
        <v>0.13966056140409686</v>
      </c>
      <c r="AC24" s="337">
        <v>6.2421509999999998</v>
      </c>
      <c r="AD24" s="366">
        <f>(AC24/$AC$72)*100</f>
        <v>0.92752151061586874</v>
      </c>
      <c r="AF24" s="366"/>
      <c r="AH24" s="588"/>
    </row>
    <row r="25" spans="1:34" ht="13.5" thickBot="1">
      <c r="A25" s="339" t="s">
        <v>434</v>
      </c>
      <c r="B25" s="337">
        <f>C25+E25+G25+I25+M25+O25+Q25+S25+U25+W25+Y25+AA25+AC25+K25</f>
        <v>74.679378599999993</v>
      </c>
      <c r="C25" s="337">
        <v>0</v>
      </c>
      <c r="D25" s="366">
        <f t="shared" si="4"/>
        <v>0</v>
      </c>
      <c r="E25" s="337">
        <v>0</v>
      </c>
      <c r="F25" s="366">
        <f>(E25/$E$72)*100</f>
        <v>0</v>
      </c>
      <c r="G25" s="337">
        <v>2</v>
      </c>
      <c r="H25" s="366">
        <f t="shared" si="5"/>
        <v>1.0438413361169103</v>
      </c>
      <c r="I25" s="337">
        <v>11.02</v>
      </c>
      <c r="J25" s="366">
        <f t="shared" si="6"/>
        <v>8.5039394383695903</v>
      </c>
      <c r="K25" s="337">
        <v>3.6480000000000001</v>
      </c>
      <c r="L25" s="366">
        <f t="shared" si="7"/>
        <v>1.1674758136007091</v>
      </c>
      <c r="M25" s="337">
        <v>0.35299999999999998</v>
      </c>
      <c r="N25" s="366">
        <f t="shared" si="8"/>
        <v>1.6313892226638322</v>
      </c>
      <c r="O25" s="337">
        <v>0.3</v>
      </c>
      <c r="P25" s="366">
        <f>(O25/$O$72)*100</f>
        <v>0.51012600112227713</v>
      </c>
      <c r="Q25" s="337">
        <v>1.521353</v>
      </c>
      <c r="R25" s="366">
        <f t="shared" si="17"/>
        <v>1.7802504632579714</v>
      </c>
      <c r="S25" s="337">
        <v>0.1183</v>
      </c>
      <c r="T25" s="366">
        <f>(S25/$S$72)*100</f>
        <v>0.78058727612387424</v>
      </c>
      <c r="U25" s="337">
        <v>0.06</v>
      </c>
      <c r="V25" s="366">
        <f>(U25/$U$72)*100</f>
        <v>1.2244897959183674</v>
      </c>
      <c r="W25" s="337">
        <v>32.687638</v>
      </c>
      <c r="X25" s="366">
        <f>(W25/$W$72)*100</f>
        <v>3.2370837906699923</v>
      </c>
      <c r="Y25" s="337">
        <v>1.9068786000000002</v>
      </c>
      <c r="Z25" s="366">
        <f>(Y25/$Y$72)*100</f>
        <v>1.6817985489756593</v>
      </c>
      <c r="AA25" s="337">
        <v>13.83583</v>
      </c>
      <c r="AB25" s="366">
        <f>(AA25/$AA$72)*100</f>
        <v>1.9188875722856462</v>
      </c>
      <c r="AC25" s="337">
        <v>7.2283790000000003</v>
      </c>
      <c r="AD25" s="366">
        <f>(AC25/$AC$72)*100</f>
        <v>1.0740651755114581</v>
      </c>
      <c r="AF25" s="366"/>
      <c r="AH25" s="588"/>
    </row>
    <row r="26" spans="1:34" ht="16.5" customHeight="1" thickBot="1">
      <c r="A26" s="357" t="s">
        <v>216</v>
      </c>
      <c r="B26" s="355">
        <f>SUM(B22:B25)</f>
        <v>297.21865380000003</v>
      </c>
      <c r="C26" s="355">
        <v>24.574306499999999</v>
      </c>
      <c r="D26" s="365">
        <f t="shared" si="4"/>
        <v>3.7602430183261273</v>
      </c>
      <c r="E26" s="355">
        <v>7.2</v>
      </c>
      <c r="F26" s="365">
        <f>SUM(F22:F25)</f>
        <v>9.1603053435114514</v>
      </c>
      <c r="G26" s="355">
        <v>14.6</v>
      </c>
      <c r="H26" s="365">
        <f t="shared" si="5"/>
        <v>7.620041753653445</v>
      </c>
      <c r="I26" s="355">
        <v>35.912999999999997</v>
      </c>
      <c r="J26" s="365">
        <f t="shared" si="6"/>
        <v>27.71342804447977</v>
      </c>
      <c r="K26" s="355">
        <v>26.181999999999999</v>
      </c>
      <c r="L26" s="365">
        <f t="shared" si="7"/>
        <v>8.3790712038634219</v>
      </c>
      <c r="M26" s="355">
        <v>0.78400000000000003</v>
      </c>
      <c r="N26" s="365">
        <f t="shared" si="8"/>
        <v>3.6232553840465851</v>
      </c>
      <c r="O26" s="355">
        <v>4.4020000000000001</v>
      </c>
      <c r="P26" s="365">
        <f>(O26/$M$72)*100</f>
        <v>20.343839541547283</v>
      </c>
      <c r="Q26" s="355">
        <v>2.1332409999999999</v>
      </c>
      <c r="R26" s="1378">
        <f>SUM(R23:R25)</f>
        <v>2.4962669929272812</v>
      </c>
      <c r="S26" s="355">
        <v>0.68824299999999994</v>
      </c>
      <c r="T26" s="1380">
        <f>SUM(T23:T25)</f>
        <v>3.8136274306418847</v>
      </c>
      <c r="U26" s="355">
        <f>SUM(U22:U25)</f>
        <v>0.11</v>
      </c>
      <c r="V26" s="1380">
        <f>SUM(V23:V25)</f>
        <v>2.2448979591836737</v>
      </c>
      <c r="W26" s="355">
        <v>112.964338</v>
      </c>
      <c r="X26" s="365">
        <f>SUM(X22:X24)</f>
        <v>7.9498679084269641</v>
      </c>
      <c r="Y26" s="355">
        <v>4.1898882999999998</v>
      </c>
      <c r="Z26" s="365">
        <f>SUM(Z22:Z24)</f>
        <v>2.0135326919906462</v>
      </c>
      <c r="AA26" s="355">
        <v>27.453993000000001</v>
      </c>
      <c r="AB26" s="365">
        <f>SUM(AB22:AB24)</f>
        <v>1.8886993941137045</v>
      </c>
      <c r="AC26" s="355">
        <v>36.023643999999997</v>
      </c>
      <c r="AD26" s="365">
        <f>SUM(AD22:AD24)</f>
        <v>4.2786897803952932</v>
      </c>
      <c r="AE26" s="356"/>
      <c r="AF26" s="365"/>
      <c r="AH26" s="588"/>
    </row>
    <row r="27" spans="1:34">
      <c r="A27" s="339" t="s">
        <v>217</v>
      </c>
      <c r="B27" s="337">
        <f>C27+E27+G27+I27+M27+O27+Q27+S27+U27+W27+Y27+AA27+AC27+K27</f>
        <v>0</v>
      </c>
      <c r="C27" s="337">
        <v>0</v>
      </c>
      <c r="D27" s="366">
        <f t="shared" si="4"/>
        <v>0</v>
      </c>
      <c r="E27" s="337">
        <v>0</v>
      </c>
      <c r="F27" s="366">
        <f>(E27/$E$72)*100</f>
        <v>0</v>
      </c>
      <c r="G27" s="337">
        <v>0</v>
      </c>
      <c r="H27" s="366">
        <f t="shared" si="5"/>
        <v>0</v>
      </c>
      <c r="I27" s="337">
        <v>0</v>
      </c>
      <c r="J27" s="366">
        <f t="shared" si="6"/>
        <v>0</v>
      </c>
      <c r="K27" s="337">
        <v>0</v>
      </c>
      <c r="L27" s="366">
        <f t="shared" si="7"/>
        <v>0</v>
      </c>
      <c r="M27" s="337">
        <v>0</v>
      </c>
      <c r="N27" s="366">
        <f t="shared" si="8"/>
        <v>0</v>
      </c>
      <c r="O27" s="337">
        <v>0</v>
      </c>
      <c r="P27" s="366">
        <f>(O27/$O$72)*100</f>
        <v>0</v>
      </c>
      <c r="Q27" s="337">
        <v>0</v>
      </c>
      <c r="R27" s="366">
        <f t="shared" si="17"/>
        <v>0</v>
      </c>
      <c r="S27" s="337">
        <v>0</v>
      </c>
      <c r="T27" s="366">
        <f>(S27/$S$72)*100</f>
        <v>0</v>
      </c>
      <c r="U27" s="337">
        <v>0</v>
      </c>
      <c r="V27" s="366">
        <f>(U27/$U$72)*100</f>
        <v>0</v>
      </c>
      <c r="W27" s="337">
        <v>0</v>
      </c>
      <c r="X27" s="366">
        <f>(W27/$W$72)*100</f>
        <v>0</v>
      </c>
      <c r="Y27" s="337">
        <v>0</v>
      </c>
      <c r="Z27" s="366">
        <f>(Y27/$Y$72)*100</f>
        <v>0</v>
      </c>
      <c r="AA27" s="337">
        <v>0</v>
      </c>
      <c r="AB27" s="366">
        <f>(AA27/$AA$72)*100</f>
        <v>0</v>
      </c>
      <c r="AC27" s="337">
        <v>0</v>
      </c>
      <c r="AD27" s="366">
        <f>(AC27/$AC$72)*100</f>
        <v>0</v>
      </c>
      <c r="AF27" s="366"/>
      <c r="AH27" s="588"/>
    </row>
    <row r="28" spans="1:34">
      <c r="A28" s="339" t="s">
        <v>218</v>
      </c>
      <c r="B28" s="337">
        <f>C28+E28+G28+I28+M28+O28+Q28+S28+U28+W28+Y28+AA28+AC28+K28</f>
        <v>0.77702399999999994</v>
      </c>
      <c r="C28" s="337">
        <v>0</v>
      </c>
      <c r="D28" s="366">
        <f t="shared" si="4"/>
        <v>0</v>
      </c>
      <c r="E28" s="337">
        <v>0</v>
      </c>
      <c r="F28" s="366">
        <f>(E28/$E$72)*100</f>
        <v>0</v>
      </c>
      <c r="G28" s="337">
        <v>0</v>
      </c>
      <c r="H28" s="366">
        <f t="shared" si="5"/>
        <v>0</v>
      </c>
      <c r="I28" s="337">
        <v>0</v>
      </c>
      <c r="J28" s="366">
        <f t="shared" si="6"/>
        <v>0</v>
      </c>
      <c r="K28" s="337">
        <v>0.308</v>
      </c>
      <c r="L28" s="366">
        <f t="shared" si="7"/>
        <v>9.8569778121989693E-2</v>
      </c>
      <c r="M28" s="337">
        <v>0</v>
      </c>
      <c r="N28" s="366">
        <f t="shared" si="8"/>
        <v>0</v>
      </c>
      <c r="O28" s="337">
        <v>0</v>
      </c>
      <c r="P28" s="366">
        <f>(O28/$O$72)*100</f>
        <v>0</v>
      </c>
      <c r="Q28" s="337">
        <v>0</v>
      </c>
      <c r="R28" s="366">
        <f t="shared" si="17"/>
        <v>0</v>
      </c>
      <c r="S28" s="337">
        <v>0</v>
      </c>
      <c r="T28" s="366">
        <f>(S28/$S$72)*100</f>
        <v>0</v>
      </c>
      <c r="U28" s="337">
        <v>0.25</v>
      </c>
      <c r="V28" s="366">
        <f>(U28/$U$72)*100</f>
        <v>5.1020408163265296</v>
      </c>
      <c r="W28" s="337">
        <v>0</v>
      </c>
      <c r="X28" s="366">
        <f>(W28/$W$72)*100</f>
        <v>0</v>
      </c>
      <c r="Y28" s="337">
        <v>0</v>
      </c>
      <c r="Z28" s="366">
        <f>(Y28/$Y$72)*100</f>
        <v>0</v>
      </c>
      <c r="AA28" s="337">
        <v>0</v>
      </c>
      <c r="AB28" s="366">
        <f>(AA28/$AA$72)*100</f>
        <v>0</v>
      </c>
      <c r="AC28" s="337">
        <v>0.219024</v>
      </c>
      <c r="AD28" s="366">
        <f>(AC28/$AC$72)*100</f>
        <v>3.254478645920774E-2</v>
      </c>
      <c r="AF28" s="366"/>
      <c r="AH28" s="588"/>
    </row>
    <row r="29" spans="1:34">
      <c r="A29" s="339" t="s">
        <v>219</v>
      </c>
      <c r="B29" s="337">
        <f>C29+E29+G29+I29+M29+O29+Q29+S29+U29+W29+Y29+AA29+AC29+K29</f>
        <v>135.77731025</v>
      </c>
      <c r="C29" s="337">
        <v>27.240500000000001</v>
      </c>
      <c r="D29" s="366">
        <f t="shared" si="4"/>
        <v>4.1682112144533106</v>
      </c>
      <c r="E29" s="337">
        <v>3.8</v>
      </c>
      <c r="F29" s="366">
        <f>(E29/$E$72)*100</f>
        <v>4.8346055979643765</v>
      </c>
      <c r="G29" s="337">
        <v>14.7</v>
      </c>
      <c r="H29" s="366">
        <f t="shared" si="5"/>
        <v>7.6722338204592901</v>
      </c>
      <c r="I29" s="337">
        <v>6.3979999999999997</v>
      </c>
      <c r="J29" s="366">
        <f t="shared" si="6"/>
        <v>4.9372236412603119</v>
      </c>
      <c r="K29" s="337">
        <v>11.782</v>
      </c>
      <c r="L29" s="366">
        <f t="shared" si="7"/>
        <v>3.770614044913255</v>
      </c>
      <c r="M29" s="337">
        <v>0.871</v>
      </c>
      <c r="N29" s="366">
        <f t="shared" si="8"/>
        <v>4.0253258156946119</v>
      </c>
      <c r="O29" s="337">
        <v>1.052</v>
      </c>
      <c r="P29" s="366">
        <f>(O29/$O$72)*100</f>
        <v>1.7888418439354521</v>
      </c>
      <c r="Q29" s="337">
        <v>1.9248609999999999</v>
      </c>
      <c r="R29" s="366">
        <f t="shared" si="17"/>
        <v>2.2524257598053854</v>
      </c>
      <c r="S29" s="337">
        <v>0.33630500000000002</v>
      </c>
      <c r="T29" s="366">
        <f>(S29/$S$72)*100</f>
        <v>2.2190651216977137</v>
      </c>
      <c r="U29" s="337">
        <v>0</v>
      </c>
      <c r="V29" s="366">
        <f>(U29/$U$72)*100</f>
        <v>0</v>
      </c>
      <c r="W29" s="337">
        <v>17.0708229</v>
      </c>
      <c r="X29" s="366">
        <f>(W29/$W$72)*100</f>
        <v>1.690537692047009</v>
      </c>
      <c r="Y29" s="337">
        <v>2.64899035</v>
      </c>
      <c r="Z29" s="366">
        <f>(Y29/$Y$72)*100</f>
        <v>2.3363145020771241</v>
      </c>
      <c r="AA29" s="337">
        <v>25.176086000000002</v>
      </c>
      <c r="AB29" s="366">
        <f>(AA29/$AA$72)*100</f>
        <v>3.4916646521527546</v>
      </c>
      <c r="AC29" s="337">
        <v>22.776744999999998</v>
      </c>
      <c r="AD29" s="366">
        <f>(AC29/$AC$72)*100</f>
        <v>3.3843976105852671</v>
      </c>
      <c r="AF29" s="366"/>
      <c r="AH29" s="588"/>
    </row>
    <row r="30" spans="1:34" ht="13.5" thickBot="1">
      <c r="A30" s="339" t="s">
        <v>220</v>
      </c>
      <c r="B30" s="337">
        <f>C30+E30+G30+I30+M30+O30+Q30+S30+U30+W30+Y30+AA30+AC30+K30</f>
        <v>60.677928300000005</v>
      </c>
      <c r="C30" s="337">
        <v>9.2654250000000005</v>
      </c>
      <c r="D30" s="366">
        <f t="shared" si="4"/>
        <v>1.4177510835585276</v>
      </c>
      <c r="E30" s="337">
        <v>0</v>
      </c>
      <c r="F30" s="366">
        <f>(E30/$E$72)*100</f>
        <v>0</v>
      </c>
      <c r="G30" s="337">
        <v>9.6</v>
      </c>
      <c r="H30" s="366">
        <f t="shared" si="5"/>
        <v>5.010438413361169</v>
      </c>
      <c r="I30" s="337">
        <v>12.179</v>
      </c>
      <c r="J30" s="366">
        <f t="shared" si="6"/>
        <v>9.3983192758532876</v>
      </c>
      <c r="K30" s="337">
        <v>6.9649999999999999</v>
      </c>
      <c r="L30" s="366">
        <f t="shared" si="7"/>
        <v>2.2290211188949938</v>
      </c>
      <c r="M30" s="337">
        <v>0.19</v>
      </c>
      <c r="N30" s="366">
        <f t="shared" si="8"/>
        <v>0.87808485072557541</v>
      </c>
      <c r="O30" s="337">
        <v>0.628</v>
      </c>
      <c r="P30" s="366">
        <f>(O30/$O$72)*100</f>
        <v>1.0678637623493001</v>
      </c>
      <c r="Q30" s="337">
        <v>1.071418</v>
      </c>
      <c r="R30" s="366">
        <f t="shared" si="17"/>
        <v>1.2537474148622505</v>
      </c>
      <c r="S30" s="337">
        <v>8.0100000000000005E-2</v>
      </c>
      <c r="T30" s="366">
        <f>(S30/$S$72)*100</f>
        <v>0.52852950817854882</v>
      </c>
      <c r="U30" s="337">
        <v>0</v>
      </c>
      <c r="V30" s="366">
        <f>(U30/$U$72)*100</f>
        <v>0</v>
      </c>
      <c r="W30" s="337">
        <v>0</v>
      </c>
      <c r="X30" s="366">
        <f>(W30/$W$72)*100</f>
        <v>0</v>
      </c>
      <c r="Y30" s="337">
        <v>1.0995992999999999</v>
      </c>
      <c r="Z30" s="366">
        <f>(Y30/$Y$72)*100</f>
        <v>0.96980715353072311</v>
      </c>
      <c r="AA30" s="337">
        <v>7.8751660000000001</v>
      </c>
      <c r="AB30" s="366">
        <f>(AA30/$AA$72)*100</f>
        <v>1.0922046720064111</v>
      </c>
      <c r="AC30" s="337">
        <v>11.724220000000001</v>
      </c>
      <c r="AD30" s="366">
        <f>(AC30/$AC$72)*100</f>
        <v>1.7421024011102557</v>
      </c>
      <c r="AF30" s="366"/>
      <c r="AH30" s="588"/>
    </row>
    <row r="31" spans="1:34" ht="16.5" customHeight="1" thickBot="1">
      <c r="A31" s="357" t="s">
        <v>221</v>
      </c>
      <c r="B31" s="355">
        <f>SUM(B27:B30)</f>
        <v>197.23226255000003</v>
      </c>
      <c r="C31" s="355">
        <v>36.505925000000005</v>
      </c>
      <c r="D31" s="365">
        <f t="shared" si="4"/>
        <v>5.5859622980118386</v>
      </c>
      <c r="E31" s="355">
        <v>3.8</v>
      </c>
      <c r="F31" s="365">
        <f>SUM(F27:F30)</f>
        <v>4.8346055979643765</v>
      </c>
      <c r="G31" s="355">
        <v>24.3</v>
      </c>
      <c r="H31" s="365">
        <f t="shared" si="5"/>
        <v>12.68267223382046</v>
      </c>
      <c r="I31" s="355">
        <v>18.576999999999998</v>
      </c>
      <c r="J31" s="365">
        <f t="shared" si="6"/>
        <v>14.3355429171136</v>
      </c>
      <c r="K31" s="355">
        <v>19.055</v>
      </c>
      <c r="L31" s="365">
        <f t="shared" si="7"/>
        <v>6.0982049419302378</v>
      </c>
      <c r="M31" s="355">
        <v>1.0609999999999999</v>
      </c>
      <c r="N31" s="365">
        <f t="shared" si="8"/>
        <v>4.9034106664201866</v>
      </c>
      <c r="O31" s="355">
        <v>1.68</v>
      </c>
      <c r="P31" s="365">
        <f>(O31/$M$72)*100</f>
        <v>7.7641186800998243</v>
      </c>
      <c r="Q31" s="355">
        <v>2.9962789999999999</v>
      </c>
      <c r="R31" s="1378">
        <f>SUM(R29:R30)</f>
        <v>3.5061731746676359</v>
      </c>
      <c r="S31" s="355">
        <v>0.41640500000000003</v>
      </c>
      <c r="T31" s="1380">
        <f>SUM(T29:T30)</f>
        <v>2.7475946298762626</v>
      </c>
      <c r="U31" s="355">
        <f>SUM(U27:U30)</f>
        <v>0.25</v>
      </c>
      <c r="V31" s="1380">
        <f>SUM(V29:V30)</f>
        <v>0</v>
      </c>
      <c r="W31" s="355">
        <v>17.0708229</v>
      </c>
      <c r="X31" s="365">
        <f t="shared" ref="X31:AD31" si="19">SUM(X27:X30)</f>
        <v>1.690537692047009</v>
      </c>
      <c r="Y31" s="355">
        <v>3.74858965</v>
      </c>
      <c r="Z31" s="365">
        <f t="shared" si="19"/>
        <v>3.3061216556078472</v>
      </c>
      <c r="AA31" s="355">
        <v>33.051252000000005</v>
      </c>
      <c r="AB31" s="365">
        <f t="shared" si="19"/>
        <v>4.5838693241591653</v>
      </c>
      <c r="AC31" s="355">
        <v>34.719988999999998</v>
      </c>
      <c r="AD31" s="365">
        <f t="shared" si="19"/>
        <v>5.1590447981547305</v>
      </c>
      <c r="AE31" s="356"/>
      <c r="AF31" s="365"/>
      <c r="AH31" s="588"/>
    </row>
    <row r="32" spans="1:34">
      <c r="A32" s="339" t="s">
        <v>222</v>
      </c>
      <c r="B32" s="337">
        <f>C32+E32+G32+I32+M32+O32+Q32+S32+U32+W32+Y32+AA32+AC32+K32</f>
        <v>107.24264140000001</v>
      </c>
      <c r="C32" s="337">
        <v>0</v>
      </c>
      <c r="D32" s="366">
        <f t="shared" si="4"/>
        <v>0</v>
      </c>
      <c r="E32" s="337">
        <v>2.5</v>
      </c>
      <c r="F32" s="366">
        <f>(E32/$E$72)*100</f>
        <v>3.1806615776081424</v>
      </c>
      <c r="G32" s="337">
        <v>1.3</v>
      </c>
      <c r="H32" s="366">
        <f t="shared" si="5"/>
        <v>0.67849686847599167</v>
      </c>
      <c r="I32" s="337">
        <v>0</v>
      </c>
      <c r="J32" s="366">
        <f t="shared" si="6"/>
        <v>0</v>
      </c>
      <c r="K32" s="337">
        <v>6.2919999999999998</v>
      </c>
      <c r="L32" s="366">
        <f t="shared" si="7"/>
        <v>2.0136397530635035</v>
      </c>
      <c r="M32" s="337">
        <v>0.318</v>
      </c>
      <c r="N32" s="366">
        <f t="shared" si="8"/>
        <v>1.4696367501617524</v>
      </c>
      <c r="O32" s="337">
        <v>2.0209999999999999</v>
      </c>
      <c r="P32" s="366">
        <f>(O32/$O$72)*100</f>
        <v>3.4365488275604066</v>
      </c>
      <c r="Q32" s="337">
        <v>1.9647330000000001</v>
      </c>
      <c r="R32" s="366">
        <f t="shared" si="17"/>
        <v>2.2990830092872754</v>
      </c>
      <c r="S32" s="337">
        <v>1.0154049999999999</v>
      </c>
      <c r="T32" s="366">
        <f>(S32/$S$72)*100</f>
        <v>6.7000187921602912</v>
      </c>
      <c r="U32" s="337">
        <v>0.1</v>
      </c>
      <c r="V32" s="366">
        <f>(U32/$U$72)*100</f>
        <v>2.0408163265306123</v>
      </c>
      <c r="W32" s="337">
        <v>37.313799000000003</v>
      </c>
      <c r="X32" s="366">
        <f>(W32/$W$72)*100</f>
        <v>3.6952163356440186</v>
      </c>
      <c r="Y32" s="337">
        <v>8.1038545700000011</v>
      </c>
      <c r="Z32" s="366">
        <f>(Y32/$Y$72)*100</f>
        <v>7.1473091453938213</v>
      </c>
      <c r="AA32" s="337">
        <v>29.14903983</v>
      </c>
      <c r="AB32" s="366">
        <f>(AA32/$AA$72)*100</f>
        <v>4.0426725591342407</v>
      </c>
      <c r="AC32" s="337">
        <v>17.164809999999999</v>
      </c>
      <c r="AD32" s="366">
        <f>(AC32/$AC$72)*100</f>
        <v>2.550519925044167</v>
      </c>
      <c r="AF32" s="366"/>
      <c r="AH32" s="588"/>
    </row>
    <row r="33" spans="1:34" ht="13.5" thickBot="1">
      <c r="A33" s="339" t="s">
        <v>223</v>
      </c>
      <c r="B33" s="337">
        <f>C33+E33+G33+I33+M33+O33+Q33+S33+U33+W33+Y33+AA33+AC33+K33</f>
        <v>5.4227040000000004</v>
      </c>
      <c r="C33" s="337">
        <v>0</v>
      </c>
      <c r="D33" s="366">
        <f t="shared" si="4"/>
        <v>0</v>
      </c>
      <c r="E33" s="337">
        <v>1</v>
      </c>
      <c r="F33" s="366">
        <f>(E33/$E$72)*100</f>
        <v>1.272264631043257</v>
      </c>
      <c r="G33" s="337">
        <v>0</v>
      </c>
      <c r="H33" s="366">
        <f t="shared" si="5"/>
        <v>0</v>
      </c>
      <c r="I33" s="337">
        <v>0</v>
      </c>
      <c r="J33" s="366">
        <f t="shared" si="6"/>
        <v>0</v>
      </c>
      <c r="K33" s="337">
        <v>0.13900000000000001</v>
      </c>
      <c r="L33" s="366">
        <f t="shared" si="7"/>
        <v>4.4484412853755088E-2</v>
      </c>
      <c r="M33" s="337">
        <v>0</v>
      </c>
      <c r="N33" s="366">
        <f t="shared" si="8"/>
        <v>0</v>
      </c>
      <c r="O33" s="337">
        <v>0.81299999999999994</v>
      </c>
      <c r="P33" s="366">
        <f>(O33/$O$72)*100</f>
        <v>1.3824414630413711</v>
      </c>
      <c r="Q33" s="337">
        <v>0.197658</v>
      </c>
      <c r="R33" s="366">
        <f t="shared" si="17"/>
        <v>0.23129460819852074</v>
      </c>
      <c r="S33" s="337">
        <v>0</v>
      </c>
      <c r="T33" s="366">
        <f>(S33/$S$72)*100</f>
        <v>0</v>
      </c>
      <c r="U33" s="337">
        <v>0</v>
      </c>
      <c r="V33" s="366">
        <f>(U33/$U$72)*100</f>
        <v>0</v>
      </c>
      <c r="W33" s="337">
        <v>0</v>
      </c>
      <c r="X33" s="366">
        <f>(W33/$W$72)*100</f>
        <v>0</v>
      </c>
      <c r="Y33" s="337">
        <v>0</v>
      </c>
      <c r="Z33" s="366">
        <f>(Y33/$Y$72)*100</f>
        <v>0</v>
      </c>
      <c r="AA33" s="337">
        <v>0</v>
      </c>
      <c r="AB33" s="366">
        <f>(AA33/$AA$72)*100</f>
        <v>0</v>
      </c>
      <c r="AC33" s="337">
        <v>3.2730459999999999</v>
      </c>
      <c r="AD33" s="366">
        <f>(AC33/$AC$72)*100</f>
        <v>0.48634205904907252</v>
      </c>
      <c r="AF33" s="366"/>
      <c r="AH33" s="588"/>
    </row>
    <row r="34" spans="1:34" ht="16.5" customHeight="1" thickBot="1">
      <c r="A34" s="357" t="s">
        <v>224</v>
      </c>
      <c r="B34" s="355">
        <f>SUM(B32:B33)</f>
        <v>112.66534540000001</v>
      </c>
      <c r="C34" s="355">
        <v>0</v>
      </c>
      <c r="D34" s="365">
        <f t="shared" si="4"/>
        <v>0</v>
      </c>
      <c r="E34" s="355">
        <v>3.5</v>
      </c>
      <c r="F34" s="365">
        <f>SUM(F32:F33)</f>
        <v>4.4529262086513999</v>
      </c>
      <c r="G34" s="355">
        <v>1.3</v>
      </c>
      <c r="H34" s="365">
        <f t="shared" si="5"/>
        <v>0.67849686847599167</v>
      </c>
      <c r="I34" s="355">
        <v>0</v>
      </c>
      <c r="J34" s="365">
        <f t="shared" si="6"/>
        <v>0</v>
      </c>
      <c r="K34" s="355">
        <v>6.431</v>
      </c>
      <c r="L34" s="365">
        <f t="shared" si="7"/>
        <v>2.0581241659172589</v>
      </c>
      <c r="M34" s="355">
        <v>0.318</v>
      </c>
      <c r="N34" s="365">
        <f t="shared" si="8"/>
        <v>1.4696367501617524</v>
      </c>
      <c r="O34" s="355">
        <v>2.8339999999999996</v>
      </c>
      <c r="P34" s="365">
        <f>(O34/$M$72)*100</f>
        <v>13.097328773454109</v>
      </c>
      <c r="Q34" s="355">
        <v>2.162391</v>
      </c>
      <c r="R34" s="1378">
        <f t="shared" ref="R34:AD34" si="20">SUM(R32:R33)</f>
        <v>2.5303776174857959</v>
      </c>
      <c r="S34" s="355">
        <v>1.0154049999999999</v>
      </c>
      <c r="T34" s="1380">
        <f t="shared" si="20"/>
        <v>6.7000187921602912</v>
      </c>
      <c r="U34" s="355">
        <f>SUM(U32:U33)</f>
        <v>0.1</v>
      </c>
      <c r="V34" s="1380">
        <f>SUM(V32:V33)</f>
        <v>2.0408163265306123</v>
      </c>
      <c r="W34" s="355">
        <v>37.313799000000003</v>
      </c>
      <c r="X34" s="365">
        <f t="shared" si="20"/>
        <v>3.6952163356440186</v>
      </c>
      <c r="Y34" s="355">
        <v>8.1038545700000011</v>
      </c>
      <c r="Z34" s="365">
        <f t="shared" si="20"/>
        <v>7.1473091453938213</v>
      </c>
      <c r="AA34" s="355">
        <v>29.14903983</v>
      </c>
      <c r="AB34" s="365">
        <f t="shared" si="20"/>
        <v>4.0426725591342407</v>
      </c>
      <c r="AC34" s="355">
        <v>20.437856</v>
      </c>
      <c r="AD34" s="365">
        <f t="shared" si="20"/>
        <v>3.0368619840932394</v>
      </c>
      <c r="AE34" s="356"/>
      <c r="AF34" s="365"/>
      <c r="AH34" s="588"/>
    </row>
    <row r="35" spans="1:34">
      <c r="A35" s="339" t="s">
        <v>225</v>
      </c>
      <c r="B35" s="337">
        <f t="shared" ref="B35:B40" si="21">C35+E35+G35+I35+M35+O35+Q35+S35+U35+W35+Y35+AA35+AC35+K35</f>
        <v>210.10344449999999</v>
      </c>
      <c r="C35" s="337">
        <v>36.77655</v>
      </c>
      <c r="D35" s="366">
        <f t="shared" si="4"/>
        <v>5.6273720430573198</v>
      </c>
      <c r="E35" s="337">
        <v>0</v>
      </c>
      <c r="F35" s="366">
        <f t="shared" ref="F35:F40" si="22">(E35/$E$72)*100</f>
        <v>0</v>
      </c>
      <c r="G35" s="337">
        <v>10.3</v>
      </c>
      <c r="H35" s="366">
        <f t="shared" si="5"/>
        <v>5.3757828810020882</v>
      </c>
      <c r="I35" s="337">
        <v>5.36</v>
      </c>
      <c r="J35" s="366">
        <f t="shared" si="6"/>
        <v>4.1362173674828497</v>
      </c>
      <c r="K35" s="337">
        <v>10.677</v>
      </c>
      <c r="L35" s="366">
        <f t="shared" si="7"/>
        <v>3.4169789643132593</v>
      </c>
      <c r="M35" s="337">
        <v>0.69899999999999995</v>
      </c>
      <c r="N35" s="366">
        <f t="shared" si="8"/>
        <v>3.2304279508272487</v>
      </c>
      <c r="O35" s="337">
        <v>1.6879999999999999</v>
      </c>
      <c r="P35" s="366">
        <f t="shared" ref="P35:P40" si="23">(O35/$O$72)*100</f>
        <v>2.8703089663146795</v>
      </c>
      <c r="Q35" s="337">
        <v>1.6231409999999999</v>
      </c>
      <c r="R35" s="366">
        <f t="shared" si="17"/>
        <v>1.8993603175482661</v>
      </c>
      <c r="S35" s="337">
        <v>0.87403600000000004</v>
      </c>
      <c r="T35" s="366">
        <f t="shared" ref="T35:T40" si="24">(S35/$S$72)*100</f>
        <v>5.7672136980068176</v>
      </c>
      <c r="U35" s="337">
        <v>0.32</v>
      </c>
      <c r="V35" s="366">
        <f t="shared" ref="V35:V40" si="25">(U35/$U$72)*100</f>
        <v>6.5306122448979584</v>
      </c>
      <c r="W35" s="337">
        <v>72.523610000000005</v>
      </c>
      <c r="X35" s="366">
        <f t="shared" ref="X35:X40" si="26">(W35/$W$72)*100</f>
        <v>7.1820730017834924</v>
      </c>
      <c r="Y35" s="337">
        <v>6.4651085000000004</v>
      </c>
      <c r="Z35" s="366">
        <f t="shared" ref="Z35:Z40" si="27">(Y35/$Y$72)*100</f>
        <v>5.7019938732702755</v>
      </c>
      <c r="AA35" s="337">
        <v>37.747391999999998</v>
      </c>
      <c r="AB35" s="366">
        <f t="shared" ref="AB35:AB40" si="28">(AA35/$AA$72)*100</f>
        <v>5.2351757281633713</v>
      </c>
      <c r="AC35" s="337">
        <v>25.049607000000002</v>
      </c>
      <c r="AD35" s="366">
        <f t="shared" ref="AD35:AD40" si="29">(AC35/$AC$72)*100</f>
        <v>3.7221222820424957</v>
      </c>
      <c r="AF35" s="366"/>
      <c r="AH35" s="588"/>
    </row>
    <row r="36" spans="1:34">
      <c r="A36" s="339" t="s">
        <v>226</v>
      </c>
      <c r="B36" s="337">
        <f t="shared" si="21"/>
        <v>38.945297000000004</v>
      </c>
      <c r="C36" s="337">
        <v>6.2967500000000003</v>
      </c>
      <c r="D36" s="366">
        <f t="shared" si="4"/>
        <v>0.96349861289656524</v>
      </c>
      <c r="E36" s="337">
        <v>2.8</v>
      </c>
      <c r="F36" s="366">
        <f t="shared" si="22"/>
        <v>3.5623409669211195</v>
      </c>
      <c r="G36" s="337">
        <v>2.8</v>
      </c>
      <c r="H36" s="366">
        <f t="shared" si="5"/>
        <v>1.4613778705636742</v>
      </c>
      <c r="I36" s="337">
        <v>12.702</v>
      </c>
      <c r="J36" s="366">
        <f t="shared" si="6"/>
        <v>9.8019091421207385</v>
      </c>
      <c r="K36" s="337">
        <v>5.758</v>
      </c>
      <c r="L36" s="366">
        <f t="shared" si="7"/>
        <v>1.8427428000857682</v>
      </c>
      <c r="M36" s="337">
        <v>6.5000000000000002E-2</v>
      </c>
      <c r="N36" s="366">
        <f t="shared" si="8"/>
        <v>0.3003974489324337</v>
      </c>
      <c r="O36" s="337">
        <v>0</v>
      </c>
      <c r="P36" s="366">
        <f t="shared" si="23"/>
        <v>0</v>
      </c>
      <c r="Q36" s="337">
        <v>0.40493000000000001</v>
      </c>
      <c r="R36" s="366">
        <f t="shared" si="17"/>
        <v>0.47383928653445351</v>
      </c>
      <c r="S36" s="337">
        <v>0.11912499999999999</v>
      </c>
      <c r="T36" s="366">
        <f t="shared" si="24"/>
        <v>0.7860309321069866</v>
      </c>
      <c r="U36" s="337">
        <v>0</v>
      </c>
      <c r="V36" s="366">
        <f t="shared" si="25"/>
        <v>0</v>
      </c>
      <c r="W36" s="337">
        <v>0</v>
      </c>
      <c r="X36" s="366">
        <f t="shared" si="26"/>
        <v>0</v>
      </c>
      <c r="Y36" s="337">
        <v>0</v>
      </c>
      <c r="Z36" s="366">
        <f t="shared" si="27"/>
        <v>0</v>
      </c>
      <c r="AA36" s="337">
        <v>2.0243440000000001</v>
      </c>
      <c r="AB36" s="366">
        <f t="shared" si="28"/>
        <v>0.28075572940915106</v>
      </c>
      <c r="AC36" s="337">
        <v>5.9751479999999999</v>
      </c>
      <c r="AD36" s="366">
        <f t="shared" si="29"/>
        <v>0.88784752229053543</v>
      </c>
      <c r="AF36" s="366"/>
      <c r="AH36" s="588"/>
    </row>
    <row r="37" spans="1:34">
      <c r="A37" s="339" t="s">
        <v>227</v>
      </c>
      <c r="B37" s="337">
        <f t="shared" si="21"/>
        <v>186.88270080000001</v>
      </c>
      <c r="C37" s="337">
        <v>52.727998999999997</v>
      </c>
      <c r="D37" s="366">
        <f t="shared" si="4"/>
        <v>8.0681865878924004</v>
      </c>
      <c r="E37" s="337">
        <v>7.6</v>
      </c>
      <c r="F37" s="366">
        <f t="shared" si="22"/>
        <v>9.669211195928753</v>
      </c>
      <c r="G37" s="337">
        <v>17.399999999999999</v>
      </c>
      <c r="H37" s="366">
        <f t="shared" si="5"/>
        <v>9.0814196242171192</v>
      </c>
      <c r="I37" s="337">
        <v>13.851000000000001</v>
      </c>
      <c r="J37" s="366">
        <f t="shared" si="6"/>
        <v>10.688572156157642</v>
      </c>
      <c r="K37" s="337">
        <v>15.86</v>
      </c>
      <c r="L37" s="366">
        <f t="shared" si="7"/>
        <v>5.0757035097881698</v>
      </c>
      <c r="M37" s="337">
        <v>0.53</v>
      </c>
      <c r="N37" s="366">
        <f t="shared" si="8"/>
        <v>2.4493945836029209</v>
      </c>
      <c r="O37" s="337">
        <v>1.333</v>
      </c>
      <c r="P37" s="366">
        <f t="shared" si="23"/>
        <v>2.2666598649866514</v>
      </c>
      <c r="Q37" s="337">
        <v>4.9331500000000004</v>
      </c>
      <c r="R37" s="366">
        <f t="shared" si="17"/>
        <v>5.7726527458262895</v>
      </c>
      <c r="S37" s="337">
        <v>0.36026999999999998</v>
      </c>
      <c r="T37" s="366">
        <f t="shared" si="24"/>
        <v>2.3771950800435175</v>
      </c>
      <c r="U37" s="337">
        <v>0.59</v>
      </c>
      <c r="V37" s="366">
        <f t="shared" si="25"/>
        <v>12.04081632653061</v>
      </c>
      <c r="W37" s="337">
        <v>22.435999800000001</v>
      </c>
      <c r="X37" s="366">
        <f t="shared" si="26"/>
        <v>2.2218555920147915</v>
      </c>
      <c r="Y37" s="337">
        <v>2.0734089999999998</v>
      </c>
      <c r="Z37" s="366">
        <f t="shared" si="27"/>
        <v>1.8286723903834634</v>
      </c>
      <c r="AA37" s="337">
        <v>16.552738999999999</v>
      </c>
      <c r="AB37" s="366">
        <f t="shared" si="28"/>
        <v>2.2956949568177647</v>
      </c>
      <c r="AC37" s="337">
        <v>30.635134000000001</v>
      </c>
      <c r="AD37" s="366">
        <f t="shared" si="29"/>
        <v>4.552076001621808</v>
      </c>
      <c r="AF37" s="366"/>
      <c r="AH37" s="588"/>
    </row>
    <row r="38" spans="1:34">
      <c r="A38" s="339" t="s">
        <v>228</v>
      </c>
      <c r="B38" s="337">
        <f t="shared" si="21"/>
        <v>0.46419284999999999</v>
      </c>
      <c r="C38" s="337">
        <v>0</v>
      </c>
      <c r="D38" s="366">
        <f t="shared" si="4"/>
        <v>0</v>
      </c>
      <c r="E38" s="337">
        <v>0</v>
      </c>
      <c r="F38" s="366">
        <f t="shared" si="22"/>
        <v>0</v>
      </c>
      <c r="G38" s="337">
        <v>0</v>
      </c>
      <c r="H38" s="366">
        <f t="shared" si="5"/>
        <v>0</v>
      </c>
      <c r="I38" s="337">
        <v>0</v>
      </c>
      <c r="J38" s="366">
        <f t="shared" si="6"/>
        <v>0</v>
      </c>
      <c r="K38" s="337">
        <v>0</v>
      </c>
      <c r="L38" s="366">
        <f t="shared" si="7"/>
        <v>0</v>
      </c>
      <c r="M38" s="337">
        <v>0</v>
      </c>
      <c r="N38" s="366">
        <f t="shared" si="8"/>
        <v>0</v>
      </c>
      <c r="O38" s="337">
        <v>0</v>
      </c>
      <c r="P38" s="366">
        <f t="shared" si="23"/>
        <v>0</v>
      </c>
      <c r="Q38" s="337">
        <v>0</v>
      </c>
      <c r="R38" s="366">
        <f t="shared" si="17"/>
        <v>0</v>
      </c>
      <c r="S38" s="337">
        <v>0</v>
      </c>
      <c r="T38" s="366">
        <f t="shared" si="24"/>
        <v>0</v>
      </c>
      <c r="U38" s="337">
        <v>0</v>
      </c>
      <c r="V38" s="366">
        <f t="shared" si="25"/>
        <v>0</v>
      </c>
      <c r="W38" s="337">
        <v>0</v>
      </c>
      <c r="X38" s="366">
        <f t="shared" si="26"/>
        <v>0</v>
      </c>
      <c r="Y38" s="337">
        <v>0.46419284999999999</v>
      </c>
      <c r="Z38" s="366">
        <f t="shared" si="27"/>
        <v>0.40940144882578039</v>
      </c>
      <c r="AA38" s="337">
        <v>0</v>
      </c>
      <c r="AB38" s="366">
        <f t="shared" si="28"/>
        <v>0</v>
      </c>
      <c r="AC38" s="337">
        <v>0</v>
      </c>
      <c r="AD38" s="366">
        <f t="shared" si="29"/>
        <v>0</v>
      </c>
      <c r="AF38" s="366"/>
      <c r="AH38" s="588"/>
    </row>
    <row r="39" spans="1:34">
      <c r="A39" s="339" t="s">
        <v>229</v>
      </c>
      <c r="B39" s="337">
        <f t="shared" si="21"/>
        <v>41.003230300000013</v>
      </c>
      <c r="C39" s="337">
        <v>0</v>
      </c>
      <c r="D39" s="366">
        <f t="shared" si="4"/>
        <v>0</v>
      </c>
      <c r="E39" s="337">
        <v>0</v>
      </c>
      <c r="F39" s="366">
        <f t="shared" si="22"/>
        <v>0</v>
      </c>
      <c r="G39" s="337">
        <v>0</v>
      </c>
      <c r="H39" s="366">
        <f t="shared" si="5"/>
        <v>0</v>
      </c>
      <c r="I39" s="337">
        <v>0</v>
      </c>
      <c r="J39" s="366">
        <f t="shared" si="6"/>
        <v>0</v>
      </c>
      <c r="K39" s="337">
        <v>0.81299999999999994</v>
      </c>
      <c r="L39" s="366">
        <f t="shared" si="7"/>
        <v>0.2601858104323948</v>
      </c>
      <c r="M39" s="337">
        <v>0</v>
      </c>
      <c r="N39" s="366">
        <f t="shared" si="8"/>
        <v>0</v>
      </c>
      <c r="O39" s="337">
        <v>0</v>
      </c>
      <c r="P39" s="366">
        <f t="shared" si="23"/>
        <v>0</v>
      </c>
      <c r="Q39" s="337">
        <v>0.58214299999999997</v>
      </c>
      <c r="R39" s="366">
        <f t="shared" si="17"/>
        <v>0.6812096505100298</v>
      </c>
      <c r="S39" s="337">
        <v>4.8259999999999997E-2</v>
      </c>
      <c r="T39" s="366">
        <f t="shared" si="24"/>
        <v>0.31843737908485348</v>
      </c>
      <c r="U39" s="337">
        <v>0</v>
      </c>
      <c r="V39" s="366">
        <f t="shared" si="25"/>
        <v>0</v>
      </c>
      <c r="W39" s="337">
        <v>34.466415700000006</v>
      </c>
      <c r="X39" s="366">
        <f t="shared" si="26"/>
        <v>3.4132376155463962</v>
      </c>
      <c r="Y39" s="337">
        <v>0.31493459999999995</v>
      </c>
      <c r="Z39" s="366">
        <f t="shared" si="27"/>
        <v>0.27776102437891403</v>
      </c>
      <c r="AA39" s="337">
        <v>0</v>
      </c>
      <c r="AB39" s="366">
        <f t="shared" si="28"/>
        <v>0</v>
      </c>
      <c r="AC39" s="337">
        <v>4.7784769999999996</v>
      </c>
      <c r="AD39" s="366">
        <f t="shared" si="29"/>
        <v>0.71003412212924444</v>
      </c>
      <c r="AF39" s="366"/>
      <c r="AH39" s="588"/>
    </row>
    <row r="40" spans="1:34" ht="13.5" thickBot="1">
      <c r="A40" s="339" t="s">
        <v>230</v>
      </c>
      <c r="B40" s="337">
        <f t="shared" si="21"/>
        <v>0</v>
      </c>
      <c r="C40" s="337">
        <v>0</v>
      </c>
      <c r="D40" s="366">
        <f t="shared" si="4"/>
        <v>0</v>
      </c>
      <c r="E40" s="337">
        <v>0</v>
      </c>
      <c r="F40" s="366">
        <f t="shared" si="22"/>
        <v>0</v>
      </c>
      <c r="G40" s="337">
        <v>0</v>
      </c>
      <c r="H40" s="366">
        <f t="shared" si="5"/>
        <v>0</v>
      </c>
      <c r="I40" s="337">
        <v>0</v>
      </c>
      <c r="J40" s="366">
        <f t="shared" si="6"/>
        <v>0</v>
      </c>
      <c r="K40" s="337">
        <v>0</v>
      </c>
      <c r="L40" s="366">
        <f t="shared" si="7"/>
        <v>0</v>
      </c>
      <c r="M40" s="337">
        <v>0</v>
      </c>
      <c r="N40" s="366">
        <f t="shared" si="8"/>
        <v>0</v>
      </c>
      <c r="O40" s="337">
        <v>0</v>
      </c>
      <c r="P40" s="366">
        <f t="shared" si="23"/>
        <v>0</v>
      </c>
      <c r="Q40" s="337">
        <v>0</v>
      </c>
      <c r="R40" s="366">
        <f t="shared" si="17"/>
        <v>0</v>
      </c>
      <c r="S40" s="337">
        <v>0</v>
      </c>
      <c r="T40" s="366">
        <f t="shared" si="24"/>
        <v>0</v>
      </c>
      <c r="U40" s="337">
        <v>0</v>
      </c>
      <c r="V40" s="366">
        <f t="shared" si="25"/>
        <v>0</v>
      </c>
      <c r="W40" s="337">
        <v>0</v>
      </c>
      <c r="X40" s="366">
        <f t="shared" si="26"/>
        <v>0</v>
      </c>
      <c r="Y40" s="337">
        <v>0</v>
      </c>
      <c r="Z40" s="366">
        <f t="shared" si="27"/>
        <v>0</v>
      </c>
      <c r="AA40" s="337">
        <v>0</v>
      </c>
      <c r="AB40" s="366">
        <f t="shared" si="28"/>
        <v>0</v>
      </c>
      <c r="AC40" s="337">
        <v>0</v>
      </c>
      <c r="AD40" s="366">
        <f t="shared" si="29"/>
        <v>0</v>
      </c>
      <c r="AF40" s="366"/>
      <c r="AH40" s="588"/>
    </row>
    <row r="41" spans="1:34" ht="16.5" customHeight="1" thickBot="1">
      <c r="A41" s="357" t="s">
        <v>435</v>
      </c>
      <c r="B41" s="355">
        <f>SUM(B35:B40)</f>
        <v>477.39886545000002</v>
      </c>
      <c r="C41" s="355">
        <v>95.801299000000014</v>
      </c>
      <c r="D41" s="365">
        <f t="shared" si="4"/>
        <v>14.659057243846288</v>
      </c>
      <c r="E41" s="355">
        <v>10.4</v>
      </c>
      <c r="F41" s="365">
        <f>SUM(F35:F40)</f>
        <v>13.231552162849873</v>
      </c>
      <c r="G41" s="355">
        <v>30.5</v>
      </c>
      <c r="H41" s="365">
        <f t="shared" si="5"/>
        <v>15.918580375782881</v>
      </c>
      <c r="I41" s="355">
        <v>31.913000000000004</v>
      </c>
      <c r="J41" s="365">
        <f t="shared" si="6"/>
        <v>24.626698665761232</v>
      </c>
      <c r="K41" s="355">
        <v>33.108000000000004</v>
      </c>
      <c r="L41" s="365">
        <f t="shared" si="7"/>
        <v>10.595611084619595</v>
      </c>
      <c r="M41" s="355">
        <v>1.294</v>
      </c>
      <c r="N41" s="365">
        <f t="shared" si="8"/>
        <v>5.9802199833626037</v>
      </c>
      <c r="O41" s="355">
        <v>3.0209999999999999</v>
      </c>
      <c r="P41" s="365">
        <f>(O41/$M$72)*100</f>
        <v>13.961549126536649</v>
      </c>
      <c r="Q41" s="355">
        <v>7.5433640000000004</v>
      </c>
      <c r="R41" s="1378">
        <f t="shared" ref="R41:AD41" si="30">SUM(R35:R40)</f>
        <v>8.8270620004190405</v>
      </c>
      <c r="S41" s="355">
        <v>1.401691</v>
      </c>
      <c r="T41" s="1380">
        <f t="shared" si="30"/>
        <v>9.2488770892421748</v>
      </c>
      <c r="U41" s="355">
        <f>SUM(U35:U40)</f>
        <v>0.90999999999999992</v>
      </c>
      <c r="V41" s="1380">
        <f>SUM(V35:V40)</f>
        <v>18.571428571428569</v>
      </c>
      <c r="W41" s="355">
        <v>129.42602550000001</v>
      </c>
      <c r="X41" s="365">
        <f t="shared" si="30"/>
        <v>12.817166209344681</v>
      </c>
      <c r="Y41" s="355">
        <v>9.3176449500000018</v>
      </c>
      <c r="Z41" s="365">
        <f t="shared" si="30"/>
        <v>8.2178287368584328</v>
      </c>
      <c r="AA41" s="355">
        <v>56.324474999999993</v>
      </c>
      <c r="AB41" s="365">
        <f t="shared" si="30"/>
        <v>7.8116264143902869</v>
      </c>
      <c r="AC41" s="355">
        <v>66.438366000000002</v>
      </c>
      <c r="AD41" s="365">
        <f t="shared" si="30"/>
        <v>9.8720799280840836</v>
      </c>
      <c r="AE41" s="356"/>
      <c r="AF41" s="365"/>
      <c r="AH41" s="588"/>
    </row>
    <row r="42" spans="1:34">
      <c r="A42" s="339" t="s">
        <v>232</v>
      </c>
      <c r="B42" s="337">
        <f>C42+E42+G42+I42+M42+O42+Q42+S42+U42+W42+Y42+AA42+AC42+K42</f>
        <v>379.83241415999998</v>
      </c>
      <c r="C42" s="337">
        <v>28.482405000000004</v>
      </c>
      <c r="D42" s="366">
        <f t="shared" si="4"/>
        <v>4.3582415864466899</v>
      </c>
      <c r="E42" s="337">
        <v>7.3</v>
      </c>
      <c r="F42" s="366">
        <f>(E42/$E$72)*100</f>
        <v>9.2875318066157764</v>
      </c>
      <c r="G42" s="337">
        <v>10.6</v>
      </c>
      <c r="H42" s="366">
        <f t="shared" si="5"/>
        <v>5.5323590814196244</v>
      </c>
      <c r="I42" s="337">
        <v>0</v>
      </c>
      <c r="J42" s="366">
        <f t="shared" si="6"/>
        <v>0</v>
      </c>
      <c r="K42" s="337">
        <v>23.573</v>
      </c>
      <c r="L42" s="366">
        <f t="shared" si="7"/>
        <v>7.544108375550854</v>
      </c>
      <c r="M42" s="337">
        <v>1</v>
      </c>
      <c r="N42" s="366">
        <f t="shared" si="8"/>
        <v>4.6214992143451337</v>
      </c>
      <c r="O42" s="337">
        <v>3.048</v>
      </c>
      <c r="P42" s="366">
        <f>(O42/$O$72)*100</f>
        <v>5.1828801714023358</v>
      </c>
      <c r="Q42" s="337">
        <v>5.420045</v>
      </c>
      <c r="R42" s="366">
        <f t="shared" si="17"/>
        <v>6.3424054917754473</v>
      </c>
      <c r="S42" s="337">
        <v>0.45885100000000001</v>
      </c>
      <c r="T42" s="366">
        <f>(S42/$S$72)*100</f>
        <v>3.0276690806146731</v>
      </c>
      <c r="U42" s="337">
        <v>0.65</v>
      </c>
      <c r="V42" s="366">
        <f>(U42/$U$72)*100</f>
        <v>13.26530612244898</v>
      </c>
      <c r="W42" s="337">
        <v>215.09085547999999</v>
      </c>
      <c r="X42" s="366">
        <f>(W42/$W$72)*100</f>
        <v>21.300625080210747</v>
      </c>
      <c r="Y42" s="337">
        <v>4.8869145700000001</v>
      </c>
      <c r="Z42" s="366">
        <f>(Y42/$Y$72)*100</f>
        <v>4.3100834173680527</v>
      </c>
      <c r="AA42" s="337">
        <v>32.206376110000001</v>
      </c>
      <c r="AB42" s="366">
        <f>(AA42/$AA$72)*100</f>
        <v>4.4666937123277997</v>
      </c>
      <c r="AC42" s="337">
        <v>47.115966999999998</v>
      </c>
      <c r="AD42" s="366">
        <f>(AC42/$AC$72)*100</f>
        <v>7.0009637520731918</v>
      </c>
      <c r="AF42" s="366"/>
      <c r="AH42" s="588"/>
    </row>
    <row r="43" spans="1:34">
      <c r="A43" s="339" t="s">
        <v>233</v>
      </c>
      <c r="B43" s="337">
        <f>C43+E43+G43+I43+M43+O43+Q43+S43+U43+W43+Y43+AA43+AC43+K43</f>
        <v>128.12860565</v>
      </c>
      <c r="C43" s="337">
        <v>31.726379999999999</v>
      </c>
      <c r="D43" s="366">
        <f t="shared" si="4"/>
        <v>4.8546191483272052</v>
      </c>
      <c r="E43" s="337">
        <v>6.1</v>
      </c>
      <c r="F43" s="366">
        <f>(E43/$E$72)*100</f>
        <v>7.7608142493638681</v>
      </c>
      <c r="G43" s="337">
        <v>16.600000000000001</v>
      </c>
      <c r="H43" s="366">
        <f t="shared" si="5"/>
        <v>8.6638830897703567</v>
      </c>
      <c r="I43" s="337">
        <v>12.368</v>
      </c>
      <c r="J43" s="366">
        <f t="shared" si="6"/>
        <v>9.5441672389977406</v>
      </c>
      <c r="K43" s="337">
        <v>13.236000000000001</v>
      </c>
      <c r="L43" s="366">
        <f t="shared" si="7"/>
        <v>4.2359402052683617</v>
      </c>
      <c r="M43" s="337">
        <v>0.70199999999999996</v>
      </c>
      <c r="N43" s="366">
        <f t="shared" si="8"/>
        <v>3.2442924484702838</v>
      </c>
      <c r="O43" s="337">
        <v>1.788</v>
      </c>
      <c r="P43" s="366">
        <f>(O43/$O$72)*100</f>
        <v>3.0403509666887722</v>
      </c>
      <c r="Q43" s="337">
        <v>3.3205070000000001</v>
      </c>
      <c r="R43" s="366">
        <f t="shared" si="17"/>
        <v>3.885576933822287</v>
      </c>
      <c r="S43" s="337">
        <v>0.314</v>
      </c>
      <c r="T43" s="366">
        <f>(S43/$S$72)*100</f>
        <v>2.0718884590270203</v>
      </c>
      <c r="U43" s="337">
        <v>0.59</v>
      </c>
      <c r="V43" s="366">
        <f>(U43/$U$72)*100</f>
        <v>12.04081632653061</v>
      </c>
      <c r="W43" s="337">
        <v>0</v>
      </c>
      <c r="X43" s="366">
        <f>(W43/$W$72)*100</f>
        <v>0</v>
      </c>
      <c r="Y43" s="337">
        <v>2.3890536</v>
      </c>
      <c r="Z43" s="366">
        <f>(Y43/$Y$72)*100</f>
        <v>2.1070596093034317</v>
      </c>
      <c r="AA43" s="337">
        <v>19.049749049999999</v>
      </c>
      <c r="AB43" s="366">
        <f>(AA43/$AA$72)*100</f>
        <v>2.6420046146277665</v>
      </c>
      <c r="AC43" s="337">
        <v>19.944915999999999</v>
      </c>
      <c r="AD43" s="366">
        <f>(AC43/$AC$72)*100</f>
        <v>2.963616006313627</v>
      </c>
      <c r="AF43" s="366"/>
      <c r="AH43" s="588"/>
    </row>
    <row r="44" spans="1:34">
      <c r="A44" s="339" t="s">
        <v>234</v>
      </c>
      <c r="B44" s="337">
        <f>C44+E44+G44+I44+M44+O44+Q44+S44+U44+W44+Y44+AA44+AC44+K44</f>
        <v>59.832673999999997</v>
      </c>
      <c r="C44" s="337">
        <v>45.6</v>
      </c>
      <c r="D44" s="366">
        <f t="shared" si="4"/>
        <v>6.9774942229060031</v>
      </c>
      <c r="E44" s="337">
        <v>0</v>
      </c>
      <c r="F44" s="366">
        <f>(E44/$E$72)*100</f>
        <v>0</v>
      </c>
      <c r="G44" s="337">
        <v>0</v>
      </c>
      <c r="H44" s="366">
        <f t="shared" si="5"/>
        <v>0</v>
      </c>
      <c r="I44" s="337">
        <v>0</v>
      </c>
      <c r="J44" s="366">
        <f t="shared" si="6"/>
        <v>0</v>
      </c>
      <c r="K44" s="337">
        <v>1.5740000000000001</v>
      </c>
      <c r="L44" s="366">
        <f t="shared" si="7"/>
        <v>0.50372997001302522</v>
      </c>
      <c r="M44" s="337">
        <v>0.22700000000000001</v>
      </c>
      <c r="N44" s="366">
        <f t="shared" si="8"/>
        <v>1.0490803216563456</v>
      </c>
      <c r="O44" s="337">
        <v>0</v>
      </c>
      <c r="P44" s="366">
        <f>(O44/$O$72)*100</f>
        <v>0</v>
      </c>
      <c r="Q44" s="337">
        <v>1.640336</v>
      </c>
      <c r="R44" s="366">
        <f t="shared" si="17"/>
        <v>1.9194814904224911</v>
      </c>
      <c r="S44" s="337">
        <v>0.16095699999999999</v>
      </c>
      <c r="T44" s="366">
        <f>(S44/$S$72)*100</f>
        <v>1.0620539831197837</v>
      </c>
      <c r="U44" s="337">
        <v>0</v>
      </c>
      <c r="V44" s="366">
        <f>(U44/$U$72)*100</f>
        <v>0</v>
      </c>
      <c r="W44" s="337">
        <v>0</v>
      </c>
      <c r="X44" s="366">
        <f>(W44/$W$72)*100</f>
        <v>0</v>
      </c>
      <c r="Y44" s="337">
        <v>0</v>
      </c>
      <c r="Z44" s="366">
        <f>(Y44/$Y$72)*100</f>
        <v>0</v>
      </c>
      <c r="AA44" s="337">
        <v>5.4195099999999998</v>
      </c>
      <c r="AB44" s="366">
        <f>(AA44/$AA$72)*100</f>
        <v>0.75163039636059292</v>
      </c>
      <c r="AC44" s="337">
        <v>5.210871</v>
      </c>
      <c r="AD44" s="366">
        <f>(AC44/$AC$72)*100</f>
        <v>0.77428356692179079</v>
      </c>
      <c r="AF44" s="366"/>
      <c r="AH44" s="588"/>
    </row>
    <row r="45" spans="1:34">
      <c r="A45" s="339" t="s">
        <v>235</v>
      </c>
      <c r="B45" s="337">
        <f>C45+E45+G45+I45+M45+O45+Q45+S45+U45+W45+Y45+AA45+AC45+K45</f>
        <v>20.438464100000001</v>
      </c>
      <c r="C45" s="337">
        <v>0</v>
      </c>
      <c r="D45" s="366">
        <f t="shared" si="4"/>
        <v>0</v>
      </c>
      <c r="E45" s="337">
        <v>2.7</v>
      </c>
      <c r="F45" s="366">
        <f>(E45/$E$72)*100</f>
        <v>3.4351145038167941</v>
      </c>
      <c r="G45" s="337">
        <v>0</v>
      </c>
      <c r="H45" s="366">
        <f t="shared" si="5"/>
        <v>0</v>
      </c>
      <c r="I45" s="337">
        <v>0</v>
      </c>
      <c r="J45" s="366">
        <f t="shared" si="6"/>
        <v>0</v>
      </c>
      <c r="K45" s="337">
        <v>4.0270000000000001</v>
      </c>
      <c r="L45" s="366">
        <f t="shared" si="7"/>
        <v>1.2887678457703002</v>
      </c>
      <c r="M45" s="337">
        <v>0.14099999999999999</v>
      </c>
      <c r="N45" s="366">
        <f t="shared" si="8"/>
        <v>0.65163138922266384</v>
      </c>
      <c r="O45" s="337">
        <v>1.7649999999999999</v>
      </c>
      <c r="P45" s="366">
        <f>(O45/$O$72)*100</f>
        <v>3.0012413066027301</v>
      </c>
      <c r="Q45" s="337">
        <v>0.74367000000000005</v>
      </c>
      <c r="R45" s="366">
        <f t="shared" si="17"/>
        <v>0.87022463689298657</v>
      </c>
      <c r="S45" s="337">
        <v>0</v>
      </c>
      <c r="T45" s="366">
        <f>(S45/$S$72)*100</f>
        <v>0</v>
      </c>
      <c r="U45" s="337">
        <v>0</v>
      </c>
      <c r="V45" s="366">
        <f>(U45/$U$72)*100</f>
        <v>0</v>
      </c>
      <c r="W45" s="337">
        <v>0</v>
      </c>
      <c r="X45" s="366">
        <f>(W45/$W$72)*100</f>
        <v>0</v>
      </c>
      <c r="Y45" s="337">
        <v>0.67680709999999999</v>
      </c>
      <c r="Z45" s="366">
        <f>(Y45/$Y$72)*100</f>
        <v>0.59691959347408052</v>
      </c>
      <c r="AA45" s="337">
        <v>5.2438549999999999</v>
      </c>
      <c r="AB45" s="366">
        <f>(AA45/$AA$72)*100</f>
        <v>0.72726885126284058</v>
      </c>
      <c r="AC45" s="337">
        <v>5.1411319999999998</v>
      </c>
      <c r="AD45" s="366">
        <f>(AC45/$AC$72)*100</f>
        <v>0.76392104563244034</v>
      </c>
      <c r="AF45" s="366"/>
      <c r="AH45" s="588"/>
    </row>
    <row r="46" spans="1:34" ht="13.5" thickBot="1">
      <c r="A46" s="339" t="s">
        <v>236</v>
      </c>
      <c r="B46" s="337">
        <f>C46+E46+G46+I46+M46+O46+Q46+S46+U46+W46+Y46+AA46+AC46+K46</f>
        <v>107.79169984000001</v>
      </c>
      <c r="C46" s="337">
        <v>42.271000000000001</v>
      </c>
      <c r="D46" s="366">
        <f t="shared" ref="D46:D71" si="31">(C46/$C$72)*100</f>
        <v>6.4681065415890275</v>
      </c>
      <c r="E46" s="337">
        <v>0</v>
      </c>
      <c r="F46" s="366">
        <f>(E46/$E$72)*100</f>
        <v>0</v>
      </c>
      <c r="G46" s="337">
        <v>6.5</v>
      </c>
      <c r="H46" s="366">
        <f t="shared" ref="H46:H71" si="32">(G46/$G$72)*100</f>
        <v>3.3924843423799582</v>
      </c>
      <c r="I46" s="337">
        <v>0</v>
      </c>
      <c r="J46" s="366">
        <f t="shared" ref="J46:J71" si="33">(I46/$I$72)*100</f>
        <v>0</v>
      </c>
      <c r="K46" s="337">
        <v>6.0670000000000002</v>
      </c>
      <c r="L46" s="366">
        <f t="shared" ref="L46:L71" si="34">(K46/$K$72)*100</f>
        <v>1.9416326099549071</v>
      </c>
      <c r="M46" s="337">
        <v>0.7</v>
      </c>
      <c r="N46" s="366">
        <f t="shared" ref="N46:N71" si="35">(M46/$M$72)*100</f>
        <v>3.2350494500415938</v>
      </c>
      <c r="O46" s="337">
        <v>0.39200000000000002</v>
      </c>
      <c r="P46" s="366">
        <f>(O46/$O$72)*100</f>
        <v>0.66656464146644212</v>
      </c>
      <c r="Q46" s="337">
        <v>2.5416249999999998</v>
      </c>
      <c r="R46" s="366">
        <f t="shared" si="17"/>
        <v>2.9741480666735742</v>
      </c>
      <c r="S46" s="337">
        <v>0.16047500000000001</v>
      </c>
      <c r="T46" s="366">
        <f>(S46/$S$72)*100</f>
        <v>1.0588735683514685</v>
      </c>
      <c r="U46" s="337">
        <v>0</v>
      </c>
      <c r="V46" s="366">
        <f>(U46/$U$72)*100</f>
        <v>0</v>
      </c>
      <c r="W46" s="337">
        <v>18.003245</v>
      </c>
      <c r="X46" s="366">
        <f>(W46/$W$72)*100</f>
        <v>1.7828762227775705</v>
      </c>
      <c r="Y46" s="337">
        <v>1.2790316000000002</v>
      </c>
      <c r="Z46" s="366">
        <f>(Y46/$Y$72)*100</f>
        <v>1.1280600081064498</v>
      </c>
      <c r="AA46" s="337">
        <v>13.78871024</v>
      </c>
      <c r="AB46" s="366">
        <f>(AA46/$AA$72)*100</f>
        <v>1.9123525453394437</v>
      </c>
      <c r="AC46" s="337">
        <v>16.088612999999999</v>
      </c>
      <c r="AD46" s="366">
        <f>(AC46/$AC$72)*100</f>
        <v>2.390607762207948</v>
      </c>
      <c r="AF46" s="366"/>
      <c r="AH46" s="588"/>
    </row>
    <row r="47" spans="1:34" ht="16.5" customHeight="1" thickBot="1">
      <c r="A47" s="357" t="s">
        <v>237</v>
      </c>
      <c r="B47" s="355">
        <f>SUM(B42:B46)</f>
        <v>696.02385774999993</v>
      </c>
      <c r="C47" s="355">
        <v>148.0837755</v>
      </c>
      <c r="D47" s="365">
        <f t="shared" si="31"/>
        <v>22.659072106521041</v>
      </c>
      <c r="E47" s="355">
        <v>16.100000000000001</v>
      </c>
      <c r="F47" s="365">
        <f>SUM(F42:F46)</f>
        <v>20.483460559796438</v>
      </c>
      <c r="G47" s="355">
        <v>33.700000000000003</v>
      </c>
      <c r="H47" s="365">
        <f t="shared" si="32"/>
        <v>17.588726513569938</v>
      </c>
      <c r="I47" s="355">
        <v>12.368</v>
      </c>
      <c r="J47" s="365">
        <f t="shared" si="33"/>
        <v>9.5441672389977406</v>
      </c>
      <c r="K47" s="355">
        <v>48.476999999999997</v>
      </c>
      <c r="L47" s="365">
        <f t="shared" si="34"/>
        <v>15.514179006557447</v>
      </c>
      <c r="M47" s="355">
        <v>2.7</v>
      </c>
      <c r="N47" s="365">
        <f t="shared" si="35"/>
        <v>12.478047878731862</v>
      </c>
      <c r="O47" s="355">
        <v>6.9930000000000003</v>
      </c>
      <c r="P47" s="365">
        <f>(O47/$M$72)*100</f>
        <v>32.318144005915521</v>
      </c>
      <c r="Q47" s="355">
        <v>13.666183</v>
      </c>
      <c r="R47" s="1378">
        <f t="shared" ref="R47:AD47" si="36">SUM(R42:R46)</f>
        <v>15.991836619586786</v>
      </c>
      <c r="S47" s="355">
        <v>1.0942829999999999</v>
      </c>
      <c r="T47" s="1380">
        <f t="shared" si="36"/>
        <v>7.2204850911129457</v>
      </c>
      <c r="U47" s="355">
        <f>SUM(U42:U46)</f>
        <v>1.24</v>
      </c>
      <c r="V47" s="1380">
        <f>SUM(V42:V46)</f>
        <v>25.30612244897959</v>
      </c>
      <c r="W47" s="355">
        <v>233.09410047999998</v>
      </c>
      <c r="X47" s="365">
        <f t="shared" si="36"/>
        <v>23.083501302988317</v>
      </c>
      <c r="Y47" s="355">
        <v>9.2318068699999998</v>
      </c>
      <c r="Z47" s="365">
        <f t="shared" si="36"/>
        <v>8.1421226282520145</v>
      </c>
      <c r="AA47" s="355">
        <v>75.708200399999996</v>
      </c>
      <c r="AB47" s="365">
        <f t="shared" si="36"/>
        <v>10.499950119918443</v>
      </c>
      <c r="AC47" s="355">
        <v>93.501498999999995</v>
      </c>
      <c r="AD47" s="365">
        <f t="shared" si="36"/>
        <v>13.893392133148996</v>
      </c>
      <c r="AE47" s="356"/>
      <c r="AF47" s="365"/>
      <c r="AH47" s="588"/>
    </row>
    <row r="48" spans="1:34" ht="14.25" customHeight="1">
      <c r="A48" s="339" t="s">
        <v>238</v>
      </c>
      <c r="B48" s="337">
        <f>C48+E48+G48+I48+M48+O48+Q48+S48+U48+W48+Y48+AA48+AC48+K48</f>
        <v>55.885186840000003</v>
      </c>
      <c r="C48" s="337">
        <v>4.7460000000000004</v>
      </c>
      <c r="D48" s="366">
        <f t="shared" si="31"/>
        <v>0.72621025398929584</v>
      </c>
      <c r="E48" s="337">
        <v>0</v>
      </c>
      <c r="F48" s="366">
        <f>(E48/$E$72)*100</f>
        <v>0</v>
      </c>
      <c r="G48" s="337">
        <v>0</v>
      </c>
      <c r="H48" s="366">
        <f t="shared" si="32"/>
        <v>0</v>
      </c>
      <c r="I48" s="337">
        <v>0</v>
      </c>
      <c r="J48" s="366">
        <f t="shared" si="33"/>
        <v>0</v>
      </c>
      <c r="K48" s="337">
        <v>1.7330000000000001</v>
      </c>
      <c r="L48" s="366">
        <f t="shared" si="34"/>
        <v>0.55461501780976663</v>
      </c>
      <c r="M48" s="337">
        <v>0.23</v>
      </c>
      <c r="N48" s="366">
        <f t="shared" si="35"/>
        <v>1.0629448192993809</v>
      </c>
      <c r="O48" s="337">
        <v>0</v>
      </c>
      <c r="P48" s="366">
        <f>(O48/$O$72)*100</f>
        <v>0</v>
      </c>
      <c r="Q48" s="337">
        <v>1.6080859999999999</v>
      </c>
      <c r="R48" s="366">
        <f t="shared" si="17"/>
        <v>1.8817433208851979</v>
      </c>
      <c r="S48" s="337">
        <v>5.253E-2</v>
      </c>
      <c r="T48" s="366">
        <f>(S48/$S$72)*100</f>
        <v>0.34661242277926557</v>
      </c>
      <c r="U48" s="337">
        <v>0.34</v>
      </c>
      <c r="V48" s="366">
        <f>(U48/$U$72)*100</f>
        <v>6.9387755102040813</v>
      </c>
      <c r="W48" s="337">
        <v>28.083154240000002</v>
      </c>
      <c r="X48" s="366">
        <f>(W48/$W$72)*100</f>
        <v>2.7810979606782622</v>
      </c>
      <c r="Y48" s="337">
        <v>1.3988046000000001</v>
      </c>
      <c r="Z48" s="366">
        <f>(Y48/$Y$72)*100</f>
        <v>1.2336954993256926</v>
      </c>
      <c r="AA48" s="337">
        <v>9.4776199999999999</v>
      </c>
      <c r="AB48" s="366">
        <f>(AA48/$AA$72)*100</f>
        <v>1.3144485898457763</v>
      </c>
      <c r="AC48" s="337">
        <v>8.215992</v>
      </c>
      <c r="AD48" s="366">
        <f>(AC48/$AC$72)*100</f>
        <v>1.2208146376221745</v>
      </c>
      <c r="AF48" s="366"/>
      <c r="AH48" s="588"/>
    </row>
    <row r="49" spans="1:34" ht="14.25" customHeight="1" thickBot="1">
      <c r="A49" s="339" t="s">
        <v>239</v>
      </c>
      <c r="B49" s="337">
        <f>C49+E49+G49+I49+M49+O49+Q49+S49+U49+W49+Y49+AA49+AC49+K49</f>
        <v>162.835724</v>
      </c>
      <c r="C49" s="337">
        <v>38.183999999999997</v>
      </c>
      <c r="D49" s="366">
        <f t="shared" si="31"/>
        <v>5.8427333203386578</v>
      </c>
      <c r="E49" s="337">
        <v>6.2</v>
      </c>
      <c r="F49" s="366">
        <f>(E49/$E$72)*100</f>
        <v>7.8880407124681948</v>
      </c>
      <c r="G49" s="337">
        <v>0</v>
      </c>
      <c r="H49" s="366">
        <f t="shared" si="32"/>
        <v>0</v>
      </c>
      <c r="I49" s="337">
        <v>0</v>
      </c>
      <c r="J49" s="366">
        <f t="shared" si="33"/>
        <v>0</v>
      </c>
      <c r="K49" s="337">
        <v>15.988</v>
      </c>
      <c r="L49" s="366">
        <f t="shared" si="34"/>
        <v>5.1166675734232827</v>
      </c>
      <c r="M49" s="337">
        <v>1.085</v>
      </c>
      <c r="N49" s="366">
        <f t="shared" si="35"/>
        <v>5.0143266475644701</v>
      </c>
      <c r="O49" s="337">
        <v>4.3339999999999996</v>
      </c>
      <c r="P49" s="366">
        <f>(O49/$O$72)*100</f>
        <v>7.3696202962131636</v>
      </c>
      <c r="Q49" s="337">
        <v>3.9903970000000002</v>
      </c>
      <c r="R49" s="366">
        <f t="shared" si="17"/>
        <v>4.6694660002203436</v>
      </c>
      <c r="S49" s="337">
        <v>0.55979999999999996</v>
      </c>
      <c r="T49" s="366">
        <f>(S49/$S$72)*100</f>
        <v>3.6937680234500827</v>
      </c>
      <c r="U49" s="337">
        <v>0.11</v>
      </c>
      <c r="V49" s="366">
        <f>(U49/$U$72)*100</f>
        <v>2.2448979591836733</v>
      </c>
      <c r="W49" s="337">
        <v>27.444749999999999</v>
      </c>
      <c r="X49" s="366">
        <f>(W49/$W$72)*100</f>
        <v>2.717876261478124</v>
      </c>
      <c r="Y49" s="337">
        <v>5.8623770000000004</v>
      </c>
      <c r="Z49" s="366">
        <f>(Y49/$Y$72)*100</f>
        <v>5.1704063028177458</v>
      </c>
      <c r="AA49" s="337">
        <v>33.535812</v>
      </c>
      <c r="AB49" s="366">
        <f>(AA49/$AA$72)*100</f>
        <v>4.6510728213130577</v>
      </c>
      <c r="AC49" s="337">
        <v>25.541588000000001</v>
      </c>
      <c r="AD49" s="366">
        <f>(AC49/$AC$72)*100</f>
        <v>3.7952257619670124</v>
      </c>
      <c r="AF49" s="366"/>
      <c r="AH49" s="588"/>
    </row>
    <row r="50" spans="1:34" ht="16.5" customHeight="1" thickBot="1">
      <c r="A50" s="357" t="s">
        <v>436</v>
      </c>
      <c r="B50" s="355">
        <f>SUM(B48:B49)</f>
        <v>218.72091083999999</v>
      </c>
      <c r="C50" s="355">
        <v>42.93</v>
      </c>
      <c r="D50" s="365">
        <f t="shared" si="31"/>
        <v>6.5689435743279541</v>
      </c>
      <c r="E50" s="355">
        <v>6.2</v>
      </c>
      <c r="F50" s="365">
        <f>SUM(F48:F49)</f>
        <v>7.8880407124681948</v>
      </c>
      <c r="G50" s="355">
        <v>0</v>
      </c>
      <c r="H50" s="365">
        <f t="shared" si="32"/>
        <v>0</v>
      </c>
      <c r="I50" s="355">
        <v>0</v>
      </c>
      <c r="J50" s="365">
        <f t="shared" si="33"/>
        <v>0</v>
      </c>
      <c r="K50" s="355">
        <v>17.721</v>
      </c>
      <c r="L50" s="365">
        <f t="shared" si="34"/>
        <v>5.6712825912330498</v>
      </c>
      <c r="M50" s="355">
        <v>1.3149999999999999</v>
      </c>
      <c r="N50" s="365">
        <f t="shared" si="35"/>
        <v>6.0772714668638512</v>
      </c>
      <c r="O50" s="355">
        <v>4.3339999999999996</v>
      </c>
      <c r="P50" s="365">
        <f>(O50/$M$72)*100</f>
        <v>20.029577594971808</v>
      </c>
      <c r="Q50" s="355">
        <v>5.5984829999999999</v>
      </c>
      <c r="R50" s="1378">
        <f t="shared" ref="R50:AD50" si="37">SUM(R48:R49)</f>
        <v>6.5512093211055413</v>
      </c>
      <c r="S50" s="355">
        <v>0.61232999999999993</v>
      </c>
      <c r="T50" s="1380">
        <f t="shared" si="37"/>
        <v>4.0403804462293484</v>
      </c>
      <c r="U50" s="355">
        <f>SUM(U48:U49)</f>
        <v>0.45</v>
      </c>
      <c r="V50" s="1380">
        <f>SUM(V48:V49)</f>
        <v>9.1836734693877542</v>
      </c>
      <c r="W50" s="355">
        <v>55.527904239999998</v>
      </c>
      <c r="X50" s="365">
        <f t="shared" si="37"/>
        <v>5.4989742221563862</v>
      </c>
      <c r="Y50" s="355">
        <v>7.2611816000000005</v>
      </c>
      <c r="Z50" s="365">
        <f t="shared" si="37"/>
        <v>6.4041018021434386</v>
      </c>
      <c r="AA50" s="355">
        <v>43.013432000000002</v>
      </c>
      <c r="AB50" s="365">
        <f t="shared" si="37"/>
        <v>5.9655214111588339</v>
      </c>
      <c r="AC50" s="355">
        <v>33.757579999999997</v>
      </c>
      <c r="AD50" s="365">
        <f t="shared" si="37"/>
        <v>5.0160403995891869</v>
      </c>
      <c r="AE50" s="356"/>
      <c r="AF50" s="365"/>
      <c r="AH50" s="588"/>
    </row>
    <row r="51" spans="1:34">
      <c r="A51" s="339" t="s">
        <v>241</v>
      </c>
      <c r="B51" s="337">
        <f>C51+E51+G51+I51+M51+O51+Q51+S51+U51+W51+Y51+AA51+AC51+K51</f>
        <v>0</v>
      </c>
      <c r="C51" s="337">
        <v>0</v>
      </c>
      <c r="D51" s="366">
        <f t="shared" si="31"/>
        <v>0</v>
      </c>
      <c r="E51" s="337">
        <v>0</v>
      </c>
      <c r="F51" s="366">
        <f>(E51/$C$72)*100</f>
        <v>0</v>
      </c>
      <c r="G51" s="337">
        <v>0</v>
      </c>
      <c r="H51" s="366">
        <f t="shared" si="32"/>
        <v>0</v>
      </c>
      <c r="I51" s="337">
        <v>0</v>
      </c>
      <c r="J51" s="366">
        <f t="shared" si="33"/>
        <v>0</v>
      </c>
      <c r="K51" s="337">
        <v>0</v>
      </c>
      <c r="L51" s="366">
        <f t="shared" si="34"/>
        <v>0</v>
      </c>
      <c r="M51" s="337">
        <v>0</v>
      </c>
      <c r="N51" s="366">
        <f t="shared" si="35"/>
        <v>0</v>
      </c>
      <c r="O51" s="337">
        <v>0</v>
      </c>
      <c r="P51" s="366">
        <f>(O51/$O$72)*100</f>
        <v>0</v>
      </c>
      <c r="Q51" s="337">
        <v>0</v>
      </c>
      <c r="R51" s="366">
        <f t="shared" si="17"/>
        <v>0</v>
      </c>
      <c r="S51" s="337">
        <v>0</v>
      </c>
      <c r="T51" s="366">
        <f>(S51/$S$72)*100</f>
        <v>0</v>
      </c>
      <c r="U51" s="337">
        <v>0</v>
      </c>
      <c r="V51" s="366">
        <f>(U51/$U$72)*100</f>
        <v>0</v>
      </c>
      <c r="W51" s="337">
        <v>0</v>
      </c>
      <c r="X51" s="366">
        <f>(W51/$W$72)*100</f>
        <v>0</v>
      </c>
      <c r="Y51" s="337">
        <v>0</v>
      </c>
      <c r="Z51" s="366">
        <f>(Y51/$Y$72)*100</f>
        <v>0</v>
      </c>
      <c r="AA51" s="337">
        <v>0</v>
      </c>
      <c r="AB51" s="366">
        <f>(AA51/$AA$72)*100</f>
        <v>0</v>
      </c>
      <c r="AC51" s="337">
        <v>0</v>
      </c>
      <c r="AD51" s="366">
        <f>(AC51/$AC$72)*100</f>
        <v>0</v>
      </c>
      <c r="AF51" s="366"/>
      <c r="AH51" s="588"/>
    </row>
    <row r="52" spans="1:34">
      <c r="A52" s="339" t="s">
        <v>242</v>
      </c>
      <c r="B52" s="337">
        <f>C52+E52+G52+I52+M52+O52+Q52+S52+U52+W52+Y52+AA52+AC52+K52</f>
        <v>0</v>
      </c>
      <c r="C52" s="337">
        <v>0</v>
      </c>
      <c r="D52" s="366">
        <f t="shared" si="31"/>
        <v>0</v>
      </c>
      <c r="E52" s="337">
        <v>0</v>
      </c>
      <c r="F52" s="366">
        <f>(E52/$C$72)*100</f>
        <v>0</v>
      </c>
      <c r="G52" s="337">
        <v>0</v>
      </c>
      <c r="H52" s="366">
        <f t="shared" si="32"/>
        <v>0</v>
      </c>
      <c r="I52" s="337">
        <v>0</v>
      </c>
      <c r="J52" s="366">
        <f t="shared" si="33"/>
        <v>0</v>
      </c>
      <c r="K52" s="337">
        <v>0</v>
      </c>
      <c r="L52" s="366">
        <f t="shared" si="34"/>
        <v>0</v>
      </c>
      <c r="M52" s="337">
        <v>0</v>
      </c>
      <c r="N52" s="366">
        <f t="shared" si="35"/>
        <v>0</v>
      </c>
      <c r="O52" s="337">
        <v>0</v>
      </c>
      <c r="P52" s="366">
        <f>(O52/$O$72)*100</f>
        <v>0</v>
      </c>
      <c r="Q52" s="337">
        <v>0</v>
      </c>
      <c r="R52" s="366">
        <f t="shared" si="17"/>
        <v>0</v>
      </c>
      <c r="S52" s="337">
        <v>0</v>
      </c>
      <c r="T52" s="366">
        <f>(S52/$S$72)*100</f>
        <v>0</v>
      </c>
      <c r="U52" s="337">
        <v>0</v>
      </c>
      <c r="V52" s="366">
        <f>(U52/$U$72)*100</f>
        <v>0</v>
      </c>
      <c r="W52" s="337">
        <v>0</v>
      </c>
      <c r="X52" s="366">
        <f>(W52/$W$72)*100</f>
        <v>0</v>
      </c>
      <c r="Y52" s="337">
        <v>0</v>
      </c>
      <c r="Z52" s="366">
        <f>(Y52/$Y$72)*100</f>
        <v>0</v>
      </c>
      <c r="AA52" s="337">
        <v>0</v>
      </c>
      <c r="AB52" s="366">
        <f>(AA52/$AA$72)*100</f>
        <v>0</v>
      </c>
      <c r="AC52" s="337">
        <v>0</v>
      </c>
      <c r="AD52" s="366">
        <f>(AC52/$AC$72)*100</f>
        <v>0</v>
      </c>
      <c r="AF52" s="366"/>
      <c r="AH52" s="588"/>
    </row>
    <row r="53" spans="1:34" ht="13.5" thickBot="1">
      <c r="A53" s="339" t="s">
        <v>243</v>
      </c>
      <c r="B53" s="337">
        <f>C53+E53+G53+I53+M53+O53+Q53+S53+U53+W53+Y53+AA53+AC53+K53</f>
        <v>0</v>
      </c>
      <c r="C53" s="337">
        <v>0</v>
      </c>
      <c r="D53" s="366">
        <f t="shared" si="31"/>
        <v>0</v>
      </c>
      <c r="E53" s="337">
        <v>0</v>
      </c>
      <c r="F53" s="366">
        <f>(E53/$C$72)*100</f>
        <v>0</v>
      </c>
      <c r="G53" s="337">
        <v>0</v>
      </c>
      <c r="H53" s="366">
        <f t="shared" si="32"/>
        <v>0</v>
      </c>
      <c r="I53" s="337">
        <v>0</v>
      </c>
      <c r="J53" s="366">
        <f t="shared" si="33"/>
        <v>0</v>
      </c>
      <c r="K53" s="337">
        <v>0</v>
      </c>
      <c r="L53" s="366">
        <f t="shared" si="34"/>
        <v>0</v>
      </c>
      <c r="M53" s="337">
        <v>0</v>
      </c>
      <c r="N53" s="366">
        <f t="shared" si="35"/>
        <v>0</v>
      </c>
      <c r="O53" s="337">
        <v>0</v>
      </c>
      <c r="P53" s="366">
        <f>(O53/$O$72)*100</f>
        <v>0</v>
      </c>
      <c r="Q53" s="337">
        <v>0</v>
      </c>
      <c r="R53" s="366">
        <f t="shared" si="17"/>
        <v>0</v>
      </c>
      <c r="S53" s="337">
        <v>0</v>
      </c>
      <c r="T53" s="366">
        <f>(S53/$S$72)*100</f>
        <v>0</v>
      </c>
      <c r="U53" s="337">
        <v>0</v>
      </c>
      <c r="V53" s="366">
        <f>(U53/$U$72)*100</f>
        <v>0</v>
      </c>
      <c r="W53" s="337">
        <v>0</v>
      </c>
      <c r="X53" s="366">
        <f>(W53/$W$72)*100</f>
        <v>0</v>
      </c>
      <c r="Y53" s="337">
        <v>0</v>
      </c>
      <c r="Z53" s="366">
        <f>(Y53/$Y$72)*100</f>
        <v>0</v>
      </c>
      <c r="AA53" s="337">
        <v>0</v>
      </c>
      <c r="AB53" s="366">
        <f>(AA53/$AA$72)*100</f>
        <v>0</v>
      </c>
      <c r="AC53" s="337">
        <v>0</v>
      </c>
      <c r="AD53" s="366">
        <f>(AC53/$AC$72)*100</f>
        <v>0</v>
      </c>
      <c r="AF53" s="366"/>
      <c r="AH53" s="588"/>
    </row>
    <row r="54" spans="1:34" ht="16.5" customHeight="1" thickBot="1">
      <c r="A54" s="357" t="s">
        <v>244</v>
      </c>
      <c r="B54" s="355">
        <f>SUM(B51:B53)</f>
        <v>0</v>
      </c>
      <c r="C54" s="355">
        <v>0</v>
      </c>
      <c r="D54" s="365">
        <f t="shared" si="31"/>
        <v>0</v>
      </c>
      <c r="E54" s="355">
        <v>0</v>
      </c>
      <c r="F54" s="365">
        <f>SUM(F51:F53)</f>
        <v>0</v>
      </c>
      <c r="G54" s="355">
        <v>0</v>
      </c>
      <c r="H54" s="365">
        <f t="shared" si="32"/>
        <v>0</v>
      </c>
      <c r="I54" s="355">
        <v>0</v>
      </c>
      <c r="J54" s="365">
        <f t="shared" si="33"/>
        <v>0</v>
      </c>
      <c r="K54" s="355">
        <v>0</v>
      </c>
      <c r="L54" s="365">
        <f t="shared" si="34"/>
        <v>0</v>
      </c>
      <c r="M54" s="355">
        <v>0</v>
      </c>
      <c r="N54" s="365">
        <f t="shared" si="35"/>
        <v>0</v>
      </c>
      <c r="O54" s="355">
        <v>0</v>
      </c>
      <c r="P54" s="365">
        <f>(O54/$M$72)*100</f>
        <v>0</v>
      </c>
      <c r="Q54" s="355">
        <v>0</v>
      </c>
      <c r="R54" s="1378">
        <f t="shared" ref="R54:AD54" si="38">SUM(R51:R53)</f>
        <v>0</v>
      </c>
      <c r="S54" s="355">
        <v>0</v>
      </c>
      <c r="T54" s="356">
        <f t="shared" si="38"/>
        <v>0</v>
      </c>
      <c r="U54" s="355">
        <f>SUM(U51:U53)</f>
        <v>0</v>
      </c>
      <c r="V54" s="356">
        <f>SUM(V51:V53)</f>
        <v>0</v>
      </c>
      <c r="W54" s="355">
        <v>0</v>
      </c>
      <c r="X54" s="365">
        <f t="shared" si="38"/>
        <v>0</v>
      </c>
      <c r="Y54" s="355">
        <v>0</v>
      </c>
      <c r="Z54" s="365">
        <f t="shared" si="38"/>
        <v>0</v>
      </c>
      <c r="AA54" s="355">
        <v>0</v>
      </c>
      <c r="AB54" s="365">
        <f t="shared" si="38"/>
        <v>0</v>
      </c>
      <c r="AC54" s="355">
        <v>0</v>
      </c>
      <c r="AD54" s="365">
        <f t="shared" si="38"/>
        <v>0</v>
      </c>
      <c r="AE54" s="356"/>
      <c r="AF54" s="365"/>
      <c r="AH54" s="588"/>
    </row>
    <row r="55" spans="1:34">
      <c r="A55" s="339" t="s">
        <v>245</v>
      </c>
      <c r="B55" s="337">
        <f t="shared" ref="B55:B61" si="39">C55+E55+G55+I55+M55+O55+Q55+S55+U55+W55+Y55+AA55+AC55+K55</f>
        <v>608.11789232000001</v>
      </c>
      <c r="C55" s="337">
        <v>113.13288799999999</v>
      </c>
      <c r="D55" s="366">
        <f t="shared" si="31"/>
        <v>17.311054220190169</v>
      </c>
      <c r="E55" s="337">
        <v>14.8</v>
      </c>
      <c r="F55" s="366">
        <f>(E55/$E$72)*100</f>
        <v>18.829516539440206</v>
      </c>
      <c r="G55" s="337">
        <v>23</v>
      </c>
      <c r="H55" s="366">
        <f t="shared" si="32"/>
        <v>12.004175365344468</v>
      </c>
      <c r="I55" s="337">
        <v>0</v>
      </c>
      <c r="J55" s="366">
        <f t="shared" si="33"/>
        <v>0</v>
      </c>
      <c r="K55" s="337">
        <v>46.988</v>
      </c>
      <c r="L55" s="366">
        <f t="shared" si="34"/>
        <v>15.037651735052115</v>
      </c>
      <c r="M55" s="337">
        <v>3.6160000000000001</v>
      </c>
      <c r="N55" s="366">
        <f t="shared" si="35"/>
        <v>16.711341159072006</v>
      </c>
      <c r="O55" s="337">
        <v>9.5020000000000007</v>
      </c>
      <c r="P55" s="366">
        <f t="shared" ref="P55:P61" si="40">(O55/$O$72)*100</f>
        <v>16.157390875546259</v>
      </c>
      <c r="Q55" s="337">
        <v>13.530312</v>
      </c>
      <c r="R55" s="366">
        <f t="shared" si="17"/>
        <v>15.832843663518521</v>
      </c>
      <c r="S55" s="337">
        <v>1.7207479999999999</v>
      </c>
      <c r="T55" s="366">
        <f t="shared" ref="T55:T61" si="41">(S55/$S$72)*100</f>
        <v>11.354133509852952</v>
      </c>
      <c r="U55" s="337">
        <v>0.89</v>
      </c>
      <c r="V55" s="366">
        <f t="shared" ref="V55:V61" si="42">(U55/$U$72)*100</f>
        <v>18.163265306122447</v>
      </c>
      <c r="W55" s="337">
        <v>178.77400159999999</v>
      </c>
      <c r="X55" s="366">
        <f t="shared" ref="X55:X61" si="43">(W55/$W$72)*100</f>
        <v>17.704137043263</v>
      </c>
      <c r="Y55" s="337">
        <v>12.23635447</v>
      </c>
      <c r="Z55" s="366">
        <f t="shared" ref="Z55:Z61" si="44">(Y55/$Y$72)*100</f>
        <v>10.792025875374458</v>
      </c>
      <c r="AA55" s="337">
        <v>102.62199325</v>
      </c>
      <c r="AB55" s="366">
        <f t="shared" ref="AB55:AB61" si="45">(AA55/$AA$72)*100</f>
        <v>14.232616871601234</v>
      </c>
      <c r="AC55" s="337">
        <v>87.305594999999997</v>
      </c>
      <c r="AD55" s="366">
        <f t="shared" ref="AD55:AD61" si="46">(AC55/$AC$72)*100</f>
        <v>12.972742466437811</v>
      </c>
      <c r="AF55" s="366"/>
      <c r="AH55" s="588"/>
    </row>
    <row r="56" spans="1:34">
      <c r="A56" s="339" t="s">
        <v>246</v>
      </c>
      <c r="B56" s="337">
        <f t="shared" si="39"/>
        <v>76.894864390000009</v>
      </c>
      <c r="C56" s="337">
        <v>0</v>
      </c>
      <c r="D56" s="366">
        <f t="shared" si="31"/>
        <v>0</v>
      </c>
      <c r="E56" s="337">
        <v>3</v>
      </c>
      <c r="F56" s="366">
        <f t="shared" ref="F56:F61" si="47">(E56/$E$72)*100</f>
        <v>3.8167938931297711</v>
      </c>
      <c r="G56" s="337">
        <v>2.6</v>
      </c>
      <c r="H56" s="366">
        <f t="shared" si="32"/>
        <v>1.3569937369519833</v>
      </c>
      <c r="I56" s="337">
        <v>0</v>
      </c>
      <c r="J56" s="366">
        <f t="shared" si="33"/>
        <v>0</v>
      </c>
      <c r="K56" s="337">
        <v>5.1890000000000001</v>
      </c>
      <c r="L56" s="366">
        <f t="shared" si="34"/>
        <v>1.6606447359578069</v>
      </c>
      <c r="M56" s="337">
        <v>0.45900000000000002</v>
      </c>
      <c r="N56" s="366">
        <f t="shared" si="35"/>
        <v>2.1212681393844166</v>
      </c>
      <c r="O56" s="337">
        <v>1.2589999999999999</v>
      </c>
      <c r="P56" s="366">
        <f t="shared" si="40"/>
        <v>2.1408287847098229</v>
      </c>
      <c r="Q56" s="337">
        <v>0.59038800000000002</v>
      </c>
      <c r="R56" s="366">
        <f t="shared" si="17"/>
        <v>0.69085774997778115</v>
      </c>
      <c r="S56" s="337">
        <v>0.180696</v>
      </c>
      <c r="T56" s="366">
        <f t="shared" si="41"/>
        <v>1.1922992260902754</v>
      </c>
      <c r="U56" s="337">
        <v>0</v>
      </c>
      <c r="V56" s="366">
        <f t="shared" si="42"/>
        <v>0</v>
      </c>
      <c r="W56" s="337">
        <v>37.784267999999997</v>
      </c>
      <c r="X56" s="366">
        <f t="shared" si="43"/>
        <v>3.7418072693148057</v>
      </c>
      <c r="Y56" s="337">
        <v>2.1503143900000001</v>
      </c>
      <c r="Z56" s="366">
        <f t="shared" si="44"/>
        <v>1.8965001867153368</v>
      </c>
      <c r="AA56" s="337">
        <v>14.983665</v>
      </c>
      <c r="AB56" s="366">
        <f t="shared" si="45"/>
        <v>2.0780805022749922</v>
      </c>
      <c r="AC56" s="337">
        <v>8.6985329999999994</v>
      </c>
      <c r="AD56" s="366">
        <f t="shared" si="46"/>
        <v>1.2925154275027928</v>
      </c>
      <c r="AF56" s="366"/>
      <c r="AH56" s="588"/>
    </row>
    <row r="57" spans="1:34">
      <c r="A57" s="339" t="s">
        <v>247</v>
      </c>
      <c r="B57" s="337">
        <f t="shared" si="39"/>
        <v>132.71218424999998</v>
      </c>
      <c r="C57" s="337">
        <v>22.287389999999998</v>
      </c>
      <c r="D57" s="366">
        <f t="shared" si="31"/>
        <v>3.4103099773827417</v>
      </c>
      <c r="E57" s="337">
        <v>3.2</v>
      </c>
      <c r="F57" s="366">
        <f t="shared" si="47"/>
        <v>4.0712468193384224</v>
      </c>
      <c r="G57" s="337">
        <v>1.1000000000000001</v>
      </c>
      <c r="H57" s="366">
        <f t="shared" si="32"/>
        <v>0.5741127348643007</v>
      </c>
      <c r="I57" s="337">
        <v>0</v>
      </c>
      <c r="J57" s="366">
        <f t="shared" si="33"/>
        <v>0</v>
      </c>
      <c r="K57" s="337">
        <v>14.817</v>
      </c>
      <c r="L57" s="366">
        <f t="shared" si="34"/>
        <v>4.7419103975114325</v>
      </c>
      <c r="M57" s="337">
        <v>2.1930000000000001</v>
      </c>
      <c r="N57" s="366">
        <f t="shared" si="35"/>
        <v>10.13494777705888</v>
      </c>
      <c r="O57" s="337">
        <v>1.1399999999999999</v>
      </c>
      <c r="P57" s="366">
        <f t="shared" si="40"/>
        <v>1.9384788042646532</v>
      </c>
      <c r="Q57" s="337">
        <v>4.6316040000000003</v>
      </c>
      <c r="R57" s="366">
        <f t="shared" si="17"/>
        <v>5.4197909141583018</v>
      </c>
      <c r="S57" s="337">
        <v>0.82877000000000001</v>
      </c>
      <c r="T57" s="366">
        <f t="shared" si="41"/>
        <v>5.4685318413624957</v>
      </c>
      <c r="U57" s="337">
        <v>0.11</v>
      </c>
      <c r="V57" s="366">
        <f t="shared" si="42"/>
        <v>2.2448979591836733</v>
      </c>
      <c r="W57" s="337">
        <v>0</v>
      </c>
      <c r="X57" s="366">
        <f t="shared" si="43"/>
        <v>0</v>
      </c>
      <c r="Y57" s="337">
        <v>6.3257805500000002</v>
      </c>
      <c r="Z57" s="366">
        <f t="shared" si="44"/>
        <v>5.5791116173459852</v>
      </c>
      <c r="AA57" s="337">
        <v>58.084913700000001</v>
      </c>
      <c r="AB57" s="366">
        <f t="shared" si="45"/>
        <v>8.055781188133583</v>
      </c>
      <c r="AC57" s="337">
        <v>17.993725999999999</v>
      </c>
      <c r="AD57" s="366">
        <f t="shared" si="46"/>
        <v>2.6736885924624434</v>
      </c>
      <c r="AF57" s="366"/>
      <c r="AH57" s="588"/>
    </row>
    <row r="58" spans="1:34">
      <c r="A58" s="339" t="s">
        <v>248</v>
      </c>
      <c r="B58" s="337">
        <f t="shared" si="39"/>
        <v>72.86119459999999</v>
      </c>
      <c r="C58" s="337">
        <v>0</v>
      </c>
      <c r="D58" s="366">
        <f t="shared" si="31"/>
        <v>0</v>
      </c>
      <c r="E58" s="337">
        <v>0</v>
      </c>
      <c r="F58" s="366">
        <f t="shared" si="47"/>
        <v>0</v>
      </c>
      <c r="G58" s="337">
        <v>6.6</v>
      </c>
      <c r="H58" s="366">
        <f t="shared" si="32"/>
        <v>3.4446764091858038</v>
      </c>
      <c r="I58" s="337">
        <v>0</v>
      </c>
      <c r="J58" s="366">
        <f t="shared" si="33"/>
        <v>0</v>
      </c>
      <c r="K58" s="337">
        <v>6.2590000000000003</v>
      </c>
      <c r="L58" s="366">
        <f t="shared" si="34"/>
        <v>2.0030787054075763</v>
      </c>
      <c r="M58" s="337">
        <v>0</v>
      </c>
      <c r="N58" s="366">
        <f t="shared" si="35"/>
        <v>0</v>
      </c>
      <c r="O58" s="337">
        <v>0.57199999999999995</v>
      </c>
      <c r="P58" s="366">
        <f t="shared" si="40"/>
        <v>0.97264024213980838</v>
      </c>
      <c r="Q58" s="337">
        <v>0.98175900000000005</v>
      </c>
      <c r="R58" s="366">
        <f t="shared" si="17"/>
        <v>1.1488306228453771</v>
      </c>
      <c r="S58" s="337">
        <v>0.27088000000000001</v>
      </c>
      <c r="T58" s="366">
        <f t="shared" si="41"/>
        <v>1.7873667063096794</v>
      </c>
      <c r="U58" s="337">
        <v>0.26</v>
      </c>
      <c r="V58" s="366">
        <f t="shared" si="42"/>
        <v>5.3061224489795915</v>
      </c>
      <c r="W58" s="337">
        <v>38.12968</v>
      </c>
      <c r="X58" s="366">
        <f t="shared" si="43"/>
        <v>3.7760137049802682</v>
      </c>
      <c r="Y58" s="337">
        <v>1.475319</v>
      </c>
      <c r="Z58" s="366">
        <f t="shared" si="44"/>
        <v>1.3011784564975561</v>
      </c>
      <c r="AA58" s="337">
        <v>4.5042245999999997</v>
      </c>
      <c r="AB58" s="366">
        <f t="shared" si="45"/>
        <v>0.62468970836757065</v>
      </c>
      <c r="AC58" s="337">
        <v>13.808332</v>
      </c>
      <c r="AD58" s="366">
        <f t="shared" si="46"/>
        <v>2.0517807011918556</v>
      </c>
      <c r="AF58" s="366"/>
      <c r="AH58" s="588"/>
    </row>
    <row r="59" spans="1:34">
      <c r="A59" s="339" t="s">
        <v>249</v>
      </c>
      <c r="B59" s="337">
        <f t="shared" si="39"/>
        <v>224.40775168000002</v>
      </c>
      <c r="C59" s="337">
        <v>51.43</v>
      </c>
      <c r="D59" s="366">
        <f t="shared" si="31"/>
        <v>7.869572979913503</v>
      </c>
      <c r="E59" s="337">
        <v>4.2</v>
      </c>
      <c r="F59" s="366">
        <f t="shared" si="47"/>
        <v>5.3435114503816799</v>
      </c>
      <c r="G59" s="337">
        <v>18.8</v>
      </c>
      <c r="H59" s="366">
        <f t="shared" si="32"/>
        <v>9.8121085594989577</v>
      </c>
      <c r="I59" s="337">
        <v>0</v>
      </c>
      <c r="J59" s="366">
        <f t="shared" si="33"/>
        <v>0</v>
      </c>
      <c r="K59" s="337">
        <v>14.532999999999999</v>
      </c>
      <c r="L59" s="366">
        <f t="shared" si="34"/>
        <v>4.6510213813210264</v>
      </c>
      <c r="M59" s="337">
        <v>2.0449999999999999</v>
      </c>
      <c r="N59" s="366">
        <f t="shared" si="35"/>
        <v>9.4509658933357983</v>
      </c>
      <c r="O59" s="337">
        <v>4.4000000000000004</v>
      </c>
      <c r="P59" s="366">
        <f t="shared" si="40"/>
        <v>7.4818480164600656</v>
      </c>
      <c r="Q59" s="337">
        <v>5.1945170000000003</v>
      </c>
      <c r="R59" s="366">
        <f t="shared" si="17"/>
        <v>6.0784980840419083</v>
      </c>
      <c r="S59" s="337">
        <v>0.56129200000000001</v>
      </c>
      <c r="T59" s="366">
        <f t="shared" si="41"/>
        <v>3.7036127928159059</v>
      </c>
      <c r="U59" s="337">
        <v>0.22</v>
      </c>
      <c r="V59" s="366">
        <f t="shared" si="42"/>
        <v>4.4897959183673466</v>
      </c>
      <c r="W59" s="337">
        <v>35.209940000000003</v>
      </c>
      <c r="X59" s="366">
        <f t="shared" si="43"/>
        <v>3.4868694411160273</v>
      </c>
      <c r="Y59" s="337">
        <v>3.3076023999999999</v>
      </c>
      <c r="Z59" s="366">
        <f t="shared" si="44"/>
        <v>2.9171867138833107</v>
      </c>
      <c r="AA59" s="337">
        <v>51.224806280000003</v>
      </c>
      <c r="AB59" s="366">
        <f t="shared" si="45"/>
        <v>7.1043547198420143</v>
      </c>
      <c r="AC59" s="337">
        <v>33.281593999999998</v>
      </c>
      <c r="AD59" s="366">
        <f t="shared" si="46"/>
        <v>4.9453136174668053</v>
      </c>
      <c r="AF59" s="366"/>
      <c r="AH59" s="588"/>
    </row>
    <row r="60" spans="1:34">
      <c r="A60" s="339" t="s">
        <v>250</v>
      </c>
      <c r="B60" s="337">
        <f t="shared" si="39"/>
        <v>24.444117700000003</v>
      </c>
      <c r="C60" s="337">
        <v>0</v>
      </c>
      <c r="D60" s="366">
        <f t="shared" si="31"/>
        <v>0</v>
      </c>
      <c r="E60" s="337">
        <v>0</v>
      </c>
      <c r="F60" s="366">
        <f t="shared" si="47"/>
        <v>0</v>
      </c>
      <c r="G60" s="337">
        <v>2.7</v>
      </c>
      <c r="H60" s="366">
        <f t="shared" si="32"/>
        <v>1.4091858037578291</v>
      </c>
      <c r="I60" s="337">
        <v>0</v>
      </c>
      <c r="J60" s="366">
        <f t="shared" si="33"/>
        <v>0</v>
      </c>
      <c r="K60" s="337">
        <v>1.349</v>
      </c>
      <c r="L60" s="366">
        <f t="shared" si="34"/>
        <v>0.43172282690442887</v>
      </c>
      <c r="M60" s="337">
        <v>0.21</v>
      </c>
      <c r="N60" s="366">
        <f t="shared" si="35"/>
        <v>0.97051483501247804</v>
      </c>
      <c r="O60" s="337">
        <v>0.42799999999999999</v>
      </c>
      <c r="P60" s="366">
        <f t="shared" si="40"/>
        <v>0.72777976160111546</v>
      </c>
      <c r="Q60" s="337">
        <v>0.243759</v>
      </c>
      <c r="R60" s="366">
        <f t="shared" si="17"/>
        <v>0.2852408827361565</v>
      </c>
      <c r="S60" s="337">
        <v>0.269063</v>
      </c>
      <c r="T60" s="366">
        <f t="shared" si="41"/>
        <v>1.7753774664050548</v>
      </c>
      <c r="U60" s="337">
        <v>0.1</v>
      </c>
      <c r="V60" s="366">
        <f t="shared" si="42"/>
        <v>2.0408163265306123</v>
      </c>
      <c r="W60" s="337">
        <v>0</v>
      </c>
      <c r="X60" s="366">
        <f t="shared" si="43"/>
        <v>0</v>
      </c>
      <c r="Y60" s="337">
        <v>3.8555767000000003</v>
      </c>
      <c r="Z60" s="366">
        <f t="shared" si="44"/>
        <v>3.4004803974014708</v>
      </c>
      <c r="AA60" s="337">
        <v>11.230809000000001</v>
      </c>
      <c r="AB60" s="366">
        <f t="shared" si="45"/>
        <v>1.5575979046297757</v>
      </c>
      <c r="AC60" s="337">
        <v>4.0579099999999997</v>
      </c>
      <c r="AD60" s="366">
        <f t="shared" si="46"/>
        <v>0.6029650377158835</v>
      </c>
      <c r="AF60" s="366"/>
      <c r="AH60" s="588"/>
    </row>
    <row r="61" spans="1:34" ht="13.5" thickBot="1">
      <c r="A61" s="339" t="s">
        <v>251</v>
      </c>
      <c r="B61" s="337">
        <f t="shared" si="39"/>
        <v>6.6</v>
      </c>
      <c r="C61" s="337">
        <v>0</v>
      </c>
      <c r="D61" s="366">
        <f t="shared" si="31"/>
        <v>0</v>
      </c>
      <c r="E61" s="337">
        <v>0</v>
      </c>
      <c r="F61" s="366">
        <f t="shared" si="47"/>
        <v>0</v>
      </c>
      <c r="G61" s="337">
        <v>6.6</v>
      </c>
      <c r="H61" s="366">
        <f t="shared" si="32"/>
        <v>3.4446764091858038</v>
      </c>
      <c r="I61" s="337">
        <v>0</v>
      </c>
      <c r="J61" s="366">
        <f t="shared" si="33"/>
        <v>0</v>
      </c>
      <c r="K61" s="337">
        <v>0</v>
      </c>
      <c r="L61" s="366">
        <f t="shared" si="34"/>
        <v>0</v>
      </c>
      <c r="M61" s="337">
        <v>0</v>
      </c>
      <c r="N61" s="366">
        <f t="shared" si="35"/>
        <v>0</v>
      </c>
      <c r="O61" s="337">
        <v>0</v>
      </c>
      <c r="P61" s="366">
        <f t="shared" si="40"/>
        <v>0</v>
      </c>
      <c r="Q61" s="337">
        <v>0</v>
      </c>
      <c r="R61" s="366">
        <f t="shared" si="17"/>
        <v>0</v>
      </c>
      <c r="S61" s="337">
        <v>0</v>
      </c>
      <c r="T61" s="366">
        <f t="shared" si="41"/>
        <v>0</v>
      </c>
      <c r="U61" s="337">
        <v>0</v>
      </c>
      <c r="V61" s="366">
        <f t="shared" si="42"/>
        <v>0</v>
      </c>
      <c r="W61" s="337">
        <v>0</v>
      </c>
      <c r="X61" s="366">
        <f t="shared" si="43"/>
        <v>0</v>
      </c>
      <c r="Y61" s="337">
        <v>0</v>
      </c>
      <c r="Z61" s="366">
        <f t="shared" si="44"/>
        <v>0</v>
      </c>
      <c r="AA61" s="337">
        <v>0</v>
      </c>
      <c r="AB61" s="366">
        <f t="shared" si="45"/>
        <v>0</v>
      </c>
      <c r="AC61" s="337">
        <v>0</v>
      </c>
      <c r="AD61" s="366">
        <f t="shared" si="46"/>
        <v>0</v>
      </c>
      <c r="AF61" s="366"/>
      <c r="AH61" s="588"/>
    </row>
    <row r="62" spans="1:34" ht="16.5" customHeight="1" thickBot="1">
      <c r="A62" s="357" t="s">
        <v>252</v>
      </c>
      <c r="B62" s="356">
        <f>SUM(B55:B61)</f>
        <v>1146.0380049400001</v>
      </c>
      <c r="C62" s="356">
        <v>186.850278</v>
      </c>
      <c r="D62" s="365">
        <f t="shared" si="31"/>
        <v>28.590937177486413</v>
      </c>
      <c r="E62" s="356">
        <v>25.2</v>
      </c>
      <c r="F62" s="365">
        <f>SUM(F55:F61)</f>
        <v>32.061068702290079</v>
      </c>
      <c r="G62" s="356">
        <v>61.4</v>
      </c>
      <c r="H62" s="365">
        <f t="shared" si="32"/>
        <v>32.045929018789145</v>
      </c>
      <c r="I62" s="356">
        <v>0</v>
      </c>
      <c r="J62" s="365">
        <f t="shared" si="33"/>
        <v>0</v>
      </c>
      <c r="K62" s="356">
        <v>89.135000000000005</v>
      </c>
      <c r="L62" s="365">
        <f t="shared" si="34"/>
        <v>28.526029782154389</v>
      </c>
      <c r="M62" s="356">
        <v>8.5230000000000015</v>
      </c>
      <c r="N62" s="365">
        <f t="shared" si="35"/>
        <v>39.389037803863587</v>
      </c>
      <c r="O62" s="356">
        <v>17.301000000000002</v>
      </c>
      <c r="P62" s="365">
        <f>(O62/$M$72)*100</f>
        <v>79.956557907385175</v>
      </c>
      <c r="Q62" s="356">
        <v>25.172339000000004</v>
      </c>
      <c r="R62" s="1378">
        <f t="shared" ref="R62:AD62" si="48">SUM(R55:R61)</f>
        <v>29.456061917278046</v>
      </c>
      <c r="S62" s="356">
        <v>3.8314490000000001</v>
      </c>
      <c r="T62" s="1380">
        <f t="shared" si="48"/>
        <v>25.281321542836363</v>
      </c>
      <c r="U62" s="356">
        <f>SUM(U55:U61)</f>
        <v>1.58</v>
      </c>
      <c r="V62" s="1380">
        <f>SUM(V55:V61)</f>
        <v>32.244897959183675</v>
      </c>
      <c r="W62" s="356">
        <v>289.89788959999998</v>
      </c>
      <c r="X62" s="365">
        <f t="shared" si="48"/>
        <v>28.708827458674101</v>
      </c>
      <c r="Y62" s="356">
        <v>29.350947510000001</v>
      </c>
      <c r="Z62" s="365">
        <f t="shared" si="48"/>
        <v>25.886483247218116</v>
      </c>
      <c r="AA62" s="356">
        <v>242.65041182999997</v>
      </c>
      <c r="AB62" s="365">
        <f t="shared" si="48"/>
        <v>33.653120894849167</v>
      </c>
      <c r="AC62" s="356">
        <v>165.14569</v>
      </c>
      <c r="AD62" s="365">
        <f t="shared" si="48"/>
        <v>24.539005842777591</v>
      </c>
      <c r="AE62" s="356"/>
      <c r="AF62" s="365"/>
      <c r="AH62" s="588"/>
    </row>
    <row r="63" spans="1:34">
      <c r="A63" s="339" t="s">
        <v>253</v>
      </c>
      <c r="B63" s="337">
        <f>C63+E63+G63+I63+M63+O63+Q63+S63+U63+W63+Y63+AA63+AC63+K63</f>
        <v>0.58213500000000007</v>
      </c>
      <c r="C63" s="337">
        <v>0</v>
      </c>
      <c r="D63" s="366">
        <f t="shared" si="31"/>
        <v>0</v>
      </c>
      <c r="E63" s="337">
        <v>0</v>
      </c>
      <c r="F63" s="366">
        <f>(E63/$E$72)*100</f>
        <v>0</v>
      </c>
      <c r="G63" s="337">
        <v>0</v>
      </c>
      <c r="H63" s="366">
        <f t="shared" si="32"/>
        <v>0</v>
      </c>
      <c r="I63" s="337">
        <v>0</v>
      </c>
      <c r="J63" s="366">
        <f t="shared" si="33"/>
        <v>0</v>
      </c>
      <c r="K63" s="337">
        <v>0</v>
      </c>
      <c r="L63" s="366">
        <f t="shared" si="34"/>
        <v>0</v>
      </c>
      <c r="M63" s="337">
        <v>0</v>
      </c>
      <c r="N63" s="366">
        <f t="shared" si="35"/>
        <v>0</v>
      </c>
      <c r="O63" s="337">
        <v>0.183</v>
      </c>
      <c r="P63" s="366">
        <f>(O63/$O$72)*100</f>
        <v>0.31117686068458911</v>
      </c>
      <c r="Q63" s="337">
        <v>0</v>
      </c>
      <c r="R63" s="366">
        <f t="shared" si="17"/>
        <v>0</v>
      </c>
      <c r="S63" s="337">
        <v>0</v>
      </c>
      <c r="T63" s="366">
        <f>(S63/$S$72)*100</f>
        <v>0</v>
      </c>
      <c r="U63" s="337">
        <v>0</v>
      </c>
      <c r="V63" s="366">
        <f>(U63/$U$72)*100</f>
        <v>0</v>
      </c>
      <c r="W63" s="337">
        <v>0</v>
      </c>
      <c r="X63" s="366">
        <f>(W63/$W$72)*100</f>
        <v>0</v>
      </c>
      <c r="Y63" s="337">
        <v>0</v>
      </c>
      <c r="Z63" s="366">
        <f t="shared" ref="Z63:Z71" si="49">(Y63/$Y$72)*100</f>
        <v>0</v>
      </c>
      <c r="AA63" s="337">
        <v>0</v>
      </c>
      <c r="AB63" s="366">
        <f>(AA63/$AA$72)*100</f>
        <v>0</v>
      </c>
      <c r="AC63" s="337">
        <v>0.39913500000000002</v>
      </c>
      <c r="AD63" s="366">
        <f>(AC63/$AC$72)*100</f>
        <v>5.9307488418601992E-2</v>
      </c>
      <c r="AF63" s="366"/>
      <c r="AH63" s="588"/>
    </row>
    <row r="64" spans="1:34" ht="13.5" thickBot="1">
      <c r="A64" s="339" t="s">
        <v>254</v>
      </c>
      <c r="B64" s="337">
        <f>C64+E64+G64+I64+M64+O64+Q64+S64+U64+W64+Y64+AA64+AC64+K64</f>
        <v>13.369199419999999</v>
      </c>
      <c r="C64" s="337">
        <v>0</v>
      </c>
      <c r="D64" s="366">
        <f t="shared" si="31"/>
        <v>0</v>
      </c>
      <c r="E64" s="337">
        <v>1</v>
      </c>
      <c r="F64" s="366">
        <f>(E64/$E$72)*100</f>
        <v>1.272264631043257</v>
      </c>
      <c r="G64" s="337">
        <v>0.7</v>
      </c>
      <c r="H64" s="366">
        <f t="shared" si="32"/>
        <v>0.36534446764091855</v>
      </c>
      <c r="I64" s="337">
        <v>0</v>
      </c>
      <c r="J64" s="366">
        <f t="shared" si="33"/>
        <v>0</v>
      </c>
      <c r="K64" s="337">
        <v>2.798</v>
      </c>
      <c r="L64" s="366">
        <f t="shared" si="34"/>
        <v>0.89544882852378938</v>
      </c>
      <c r="M64" s="337">
        <v>0.112</v>
      </c>
      <c r="N64" s="366">
        <f t="shared" si="35"/>
        <v>0.51760791200665501</v>
      </c>
      <c r="O64" s="337">
        <v>0</v>
      </c>
      <c r="P64" s="366">
        <f>(O64/$O$72)*100</f>
        <v>0</v>
      </c>
      <c r="Q64" s="337">
        <v>0.88560700000000003</v>
      </c>
      <c r="R64" s="366">
        <f t="shared" si="17"/>
        <v>1.036315879361662</v>
      </c>
      <c r="S64" s="337">
        <v>5.8466999999999998E-2</v>
      </c>
      <c r="T64" s="366">
        <f>(S64/$S$72)*100</f>
        <v>0.38578695074500891</v>
      </c>
      <c r="U64" s="337">
        <v>0.15</v>
      </c>
      <c r="V64" s="366">
        <f>(U64/$U$72)*100</f>
        <v>3.0612244897959178</v>
      </c>
      <c r="W64" s="337">
        <v>0</v>
      </c>
      <c r="X64" s="366">
        <f>(W64/$W$72)*100</f>
        <v>0</v>
      </c>
      <c r="Y64" s="337">
        <v>0.32505341999999998</v>
      </c>
      <c r="Z64" s="366">
        <f t="shared" si="49"/>
        <v>0.28668546078160168</v>
      </c>
      <c r="AA64" s="337">
        <v>3.1240999999999999</v>
      </c>
      <c r="AB64" s="366">
        <f>(AA64/$AA$72)*100</f>
        <v>0.43328059571255118</v>
      </c>
      <c r="AC64" s="337">
        <v>4.2159719999999998</v>
      </c>
      <c r="AD64" s="366">
        <f>(AC64/$AC$72)*100</f>
        <v>0.62645147772846344</v>
      </c>
      <c r="AF64" s="366"/>
      <c r="AH64" s="588"/>
    </row>
    <row r="65" spans="1:34" ht="16.5" customHeight="1" thickBot="1">
      <c r="A65" s="357" t="s">
        <v>255</v>
      </c>
      <c r="B65" s="358">
        <f>SUM(B63:B64)</f>
        <v>13.951334419999998</v>
      </c>
      <c r="C65" s="358">
        <v>0</v>
      </c>
      <c r="D65" s="365">
        <f t="shared" si="31"/>
        <v>0</v>
      </c>
      <c r="E65" s="358">
        <v>1</v>
      </c>
      <c r="F65" s="365">
        <f>(E65/$C72)*100</f>
        <v>0.15301522418653515</v>
      </c>
      <c r="G65" s="358">
        <v>0.7</v>
      </c>
      <c r="H65" s="365">
        <f t="shared" si="32"/>
        <v>0.36534446764091855</v>
      </c>
      <c r="I65" s="358">
        <v>0</v>
      </c>
      <c r="J65" s="365">
        <f t="shared" si="33"/>
        <v>0</v>
      </c>
      <c r="K65" s="358">
        <v>2.798</v>
      </c>
      <c r="L65" s="365">
        <f t="shared" si="34"/>
        <v>0.89544882852378938</v>
      </c>
      <c r="M65" s="358">
        <v>0.112</v>
      </c>
      <c r="N65" s="365">
        <f t="shared" si="35"/>
        <v>0.51760791200665501</v>
      </c>
      <c r="O65" s="358">
        <v>0.183</v>
      </c>
      <c r="P65" s="365">
        <f>(O65/$M$72)*100</f>
        <v>0.84573435622515947</v>
      </c>
      <c r="Q65" s="358">
        <v>0.88560700000000003</v>
      </c>
      <c r="R65" s="1378">
        <f>SUM(R64)</f>
        <v>1.036315879361662</v>
      </c>
      <c r="S65" s="358">
        <v>5.8466999999999998E-2</v>
      </c>
      <c r="T65" s="1380">
        <f>SUM(T64)</f>
        <v>0.38578695074500891</v>
      </c>
      <c r="U65" s="358">
        <f>SUM(U63:U64)</f>
        <v>0.15</v>
      </c>
      <c r="V65" s="1380">
        <f>SUM(V64)</f>
        <v>3.0612244897959178</v>
      </c>
      <c r="W65" s="358">
        <v>0</v>
      </c>
      <c r="X65" s="365">
        <f>(W65/$W72)*100</f>
        <v>0</v>
      </c>
      <c r="Y65" s="358">
        <v>0.32505341999999998</v>
      </c>
      <c r="Z65" s="365">
        <f t="shared" si="49"/>
        <v>0.28668546078160168</v>
      </c>
      <c r="AA65" s="358">
        <v>3.1240999999999999</v>
      </c>
      <c r="AB65" s="365">
        <f>(AA65/$AA72)*100</f>
        <v>0.43328059571255118</v>
      </c>
      <c r="AC65" s="358">
        <v>4.6151070000000001</v>
      </c>
      <c r="AD65" s="365">
        <f>(AC65/$AC72)*100</f>
        <v>0.68575896614706544</v>
      </c>
      <c r="AE65" s="356"/>
      <c r="AF65" s="365"/>
      <c r="AH65" s="588"/>
    </row>
    <row r="66" spans="1:34" ht="16.5" customHeight="1" thickBot="1">
      <c r="A66" s="358" t="s">
        <v>256</v>
      </c>
      <c r="B66" s="337">
        <f>C66+E66+G66+I66+M66+O66+Q66+S66+U66+W66+Y66+AA66+AC66+K66</f>
        <v>109.434451</v>
      </c>
      <c r="C66" s="361">
        <v>0</v>
      </c>
      <c r="D66" s="365">
        <f t="shared" si="31"/>
        <v>0</v>
      </c>
      <c r="E66" s="361">
        <v>0</v>
      </c>
      <c r="F66" s="371">
        <f>(E66/$E72)*100</f>
        <v>0</v>
      </c>
      <c r="G66" s="361">
        <v>0</v>
      </c>
      <c r="H66" s="365">
        <f t="shared" si="32"/>
        <v>0</v>
      </c>
      <c r="I66" s="361">
        <v>0</v>
      </c>
      <c r="J66" s="365">
        <f t="shared" si="33"/>
        <v>0</v>
      </c>
      <c r="K66" s="361">
        <v>0</v>
      </c>
      <c r="L66" s="365">
        <f t="shared" si="34"/>
        <v>0</v>
      </c>
      <c r="M66" s="361">
        <v>0.14399999999999999</v>
      </c>
      <c r="N66" s="365">
        <f t="shared" si="35"/>
        <v>0.66549588686569927</v>
      </c>
      <c r="O66" s="361">
        <v>5.3999999999999999E-2</v>
      </c>
      <c r="P66" s="365">
        <f>(O66/$M$72)*100</f>
        <v>0.24956095757463723</v>
      </c>
      <c r="Q66" s="361">
        <v>0.69216900000000003</v>
      </c>
      <c r="R66" s="1330">
        <v>0</v>
      </c>
      <c r="S66" s="361">
        <v>0</v>
      </c>
      <c r="T66" s="1330">
        <v>0</v>
      </c>
      <c r="U66" s="361">
        <v>0</v>
      </c>
      <c r="V66" s="1330">
        <v>-2</v>
      </c>
      <c r="W66" s="361">
        <v>0</v>
      </c>
      <c r="X66" s="371">
        <f>(W66/$W72)*100</f>
        <v>0</v>
      </c>
      <c r="Y66" s="361">
        <v>0</v>
      </c>
      <c r="Z66" s="371">
        <f t="shared" si="49"/>
        <v>0</v>
      </c>
      <c r="AA66" s="361">
        <v>0</v>
      </c>
      <c r="AB66" s="371">
        <f>(AA66/$AA72)*100</f>
        <v>0</v>
      </c>
      <c r="AC66" s="361">
        <v>108.544282</v>
      </c>
      <c r="AD66" s="371">
        <f>(AC66/$AC72)*100</f>
        <v>16.128599966478678</v>
      </c>
      <c r="AE66" s="361"/>
      <c r="AF66" s="371"/>
      <c r="AH66" s="588"/>
    </row>
    <row r="67" spans="1:34" ht="16.5" customHeight="1" thickBot="1">
      <c r="A67" s="358" t="s">
        <v>257</v>
      </c>
      <c r="B67" s="337">
        <f>C67+E67+G67+I67+M67+O67+Q67+S67+U67+W67+Y67+AA67+AC67+K67</f>
        <v>0</v>
      </c>
      <c r="C67" s="361">
        <v>0</v>
      </c>
      <c r="D67" s="365">
        <f t="shared" si="31"/>
        <v>0</v>
      </c>
      <c r="E67" s="361">
        <v>0</v>
      </c>
      <c r="F67" s="371">
        <f>(E67/$E$72)*100</f>
        <v>0</v>
      </c>
      <c r="G67" s="361">
        <v>0</v>
      </c>
      <c r="H67" s="365">
        <f t="shared" si="32"/>
        <v>0</v>
      </c>
      <c r="I67" s="361">
        <v>0</v>
      </c>
      <c r="J67" s="365">
        <f t="shared" si="33"/>
        <v>0</v>
      </c>
      <c r="K67" s="361">
        <v>0</v>
      </c>
      <c r="L67" s="365">
        <f t="shared" si="34"/>
        <v>0</v>
      </c>
      <c r="M67" s="361">
        <v>0</v>
      </c>
      <c r="N67" s="365">
        <f t="shared" si="35"/>
        <v>0</v>
      </c>
      <c r="O67" s="361">
        <v>0</v>
      </c>
      <c r="P67" s="365">
        <f>(O67/$M$72)*100</f>
        <v>0</v>
      </c>
      <c r="Q67" s="361">
        <v>0</v>
      </c>
      <c r="R67" s="1330">
        <v>0</v>
      </c>
      <c r="S67" s="361">
        <v>0</v>
      </c>
      <c r="T67" s="1330">
        <v>0</v>
      </c>
      <c r="U67" s="361">
        <v>0</v>
      </c>
      <c r="V67" s="1330">
        <v>-2</v>
      </c>
      <c r="W67" s="361">
        <v>0</v>
      </c>
      <c r="X67" s="371">
        <f>(W67/$W72)*100</f>
        <v>0</v>
      </c>
      <c r="Y67" s="361">
        <v>0</v>
      </c>
      <c r="Z67" s="371">
        <f t="shared" si="49"/>
        <v>0</v>
      </c>
      <c r="AA67" s="361">
        <v>0</v>
      </c>
      <c r="AB67" s="371">
        <f>(AA67/$AA72)*100</f>
        <v>0</v>
      </c>
      <c r="AC67" s="361">
        <v>0</v>
      </c>
      <c r="AD67" s="371">
        <f>(AC67/$AC72)*100</f>
        <v>0</v>
      </c>
      <c r="AE67" s="361"/>
      <c r="AF67" s="371"/>
      <c r="AH67" s="588"/>
    </row>
    <row r="68" spans="1:34" ht="16.5" customHeight="1" thickBot="1">
      <c r="A68" s="358" t="s">
        <v>258</v>
      </c>
      <c r="B68" s="337">
        <f>C68+E68+G68+I68+M68+O68+Q68+S68+U68+W68+Y68+AA68+AC68+K68</f>
        <v>0</v>
      </c>
      <c r="C68" s="1330">
        <v>0</v>
      </c>
      <c r="D68" s="365">
        <f t="shared" si="31"/>
        <v>0</v>
      </c>
      <c r="E68" s="1330">
        <v>0</v>
      </c>
      <c r="F68" s="371">
        <f>(E68/$E$72)*100</f>
        <v>0</v>
      </c>
      <c r="G68" s="1330">
        <v>0</v>
      </c>
      <c r="H68" s="365">
        <f t="shared" si="32"/>
        <v>0</v>
      </c>
      <c r="I68" s="1330">
        <v>0</v>
      </c>
      <c r="J68" s="365">
        <f t="shared" si="33"/>
        <v>0</v>
      </c>
      <c r="K68" s="1330">
        <v>0</v>
      </c>
      <c r="L68" s="365">
        <f t="shared" si="34"/>
        <v>0</v>
      </c>
      <c r="M68" s="1330">
        <v>0</v>
      </c>
      <c r="N68" s="365">
        <f t="shared" si="35"/>
        <v>0</v>
      </c>
      <c r="O68" s="1330">
        <v>0</v>
      </c>
      <c r="P68" s="365">
        <f>(O68/$M$72)*100</f>
        <v>0</v>
      </c>
      <c r="Q68" s="1330">
        <v>0</v>
      </c>
      <c r="R68" s="1330">
        <v>0</v>
      </c>
      <c r="S68" s="1330">
        <v>0</v>
      </c>
      <c r="T68" s="1330">
        <v>0</v>
      </c>
      <c r="U68" s="1330">
        <v>0</v>
      </c>
      <c r="V68" s="1330">
        <v>-2</v>
      </c>
      <c r="W68" s="1330">
        <v>0</v>
      </c>
      <c r="X68" s="371">
        <f>(W68/$W72)*100</f>
        <v>0</v>
      </c>
      <c r="Y68" s="1330">
        <v>0</v>
      </c>
      <c r="Z68" s="371">
        <f t="shared" si="49"/>
        <v>0</v>
      </c>
      <c r="AA68" s="1330">
        <v>0</v>
      </c>
      <c r="AB68" s="371">
        <f>(AA68/$AA72)*100</f>
        <v>0</v>
      </c>
      <c r="AC68" s="1330">
        <v>0</v>
      </c>
      <c r="AD68" s="371">
        <f>(AC68/$AC72)*100</f>
        <v>0</v>
      </c>
      <c r="AE68" s="361"/>
      <c r="AF68" s="371"/>
      <c r="AH68" s="588"/>
    </row>
    <row r="69" spans="1:34" ht="16.5" customHeight="1" thickBot="1">
      <c r="A69" s="358" t="s">
        <v>259</v>
      </c>
      <c r="B69" s="337">
        <f>C69+E69+G69+I69+M69+O69+Q69+S69+U69+W69+Y69+AA69+AC69+K69</f>
        <v>0.06</v>
      </c>
      <c r="C69" s="1330">
        <v>0</v>
      </c>
      <c r="D69" s="365">
        <f t="shared" si="31"/>
        <v>0</v>
      </c>
      <c r="E69" s="1330">
        <v>0</v>
      </c>
      <c r="F69" s="371">
        <f>(E69/$E$72)*100</f>
        <v>0</v>
      </c>
      <c r="G69" s="1330">
        <v>0</v>
      </c>
      <c r="H69" s="365">
        <f t="shared" si="32"/>
        <v>0</v>
      </c>
      <c r="I69" s="1330">
        <v>0</v>
      </c>
      <c r="J69" s="365">
        <f t="shared" si="33"/>
        <v>0</v>
      </c>
      <c r="K69" s="1330">
        <v>0</v>
      </c>
      <c r="L69" s="365">
        <f t="shared" si="34"/>
        <v>0</v>
      </c>
      <c r="M69" s="1330">
        <v>0</v>
      </c>
      <c r="N69" s="365">
        <f t="shared" si="35"/>
        <v>0</v>
      </c>
      <c r="O69" s="1330">
        <v>0</v>
      </c>
      <c r="P69" s="365">
        <f>(O69/$M$72)*100</f>
        <v>0</v>
      </c>
      <c r="Q69" s="1330">
        <v>0</v>
      </c>
      <c r="R69" s="1330">
        <v>0</v>
      </c>
      <c r="S69" s="1330">
        <v>0</v>
      </c>
      <c r="T69" s="1330">
        <v>0</v>
      </c>
      <c r="U69" s="1330">
        <v>0.06</v>
      </c>
      <c r="V69" s="1330">
        <v>-2</v>
      </c>
      <c r="W69" s="1330">
        <v>0</v>
      </c>
      <c r="X69" s="371">
        <f>(W69/$W72)*100</f>
        <v>0</v>
      </c>
      <c r="Y69" s="1330">
        <v>0</v>
      </c>
      <c r="Z69" s="371">
        <f t="shared" si="49"/>
        <v>0</v>
      </c>
      <c r="AA69" s="1330">
        <v>0</v>
      </c>
      <c r="AB69" s="371">
        <f>(AA69/$AA79)*100</f>
        <v>0</v>
      </c>
      <c r="AC69" s="1330">
        <v>0</v>
      </c>
      <c r="AD69" s="371">
        <f>(AC69/$AC72)*100</f>
        <v>0</v>
      </c>
      <c r="AE69" s="361"/>
      <c r="AF69" s="371"/>
      <c r="AH69" s="588"/>
    </row>
    <row r="70" spans="1:34" ht="16.5" customHeight="1" thickBot="1">
      <c r="A70" s="362" t="s">
        <v>152</v>
      </c>
      <c r="B70" s="356">
        <f>SUM(B21+B26+B31+B62+B65+B54+B50+B34+B67+B68+B69+B66+B41+B47)</f>
        <v>4058.6386274800002</v>
      </c>
      <c r="C70" s="1434">
        <v>653.52974210000002</v>
      </c>
      <c r="D70" s="365">
        <f t="shared" si="31"/>
        <v>100</v>
      </c>
      <c r="E70" s="1434">
        <v>78.599999999999994</v>
      </c>
      <c r="F70" s="365">
        <f>(E70/E72)*100</f>
        <v>100</v>
      </c>
      <c r="G70" s="1434">
        <v>191.6</v>
      </c>
      <c r="H70" s="365">
        <f t="shared" si="32"/>
        <v>100</v>
      </c>
      <c r="I70" s="1434">
        <v>129.58699999999999</v>
      </c>
      <c r="J70" s="365">
        <f t="shared" si="33"/>
        <v>100</v>
      </c>
      <c r="K70" s="1434">
        <v>302.10000000000002</v>
      </c>
      <c r="L70" s="365">
        <f t="shared" si="34"/>
        <v>96.681590813808725</v>
      </c>
      <c r="M70" s="1434">
        <v>21.637999999999998</v>
      </c>
      <c r="N70" s="365">
        <f t="shared" si="35"/>
        <v>100</v>
      </c>
      <c r="O70" s="1434">
        <v>58.809000000000005</v>
      </c>
      <c r="P70" s="365">
        <f>(O70/$O$72)*100</f>
        <v>100</v>
      </c>
      <c r="Q70" s="1434">
        <v>85.457245000000015</v>
      </c>
      <c r="R70" s="1378">
        <f>Q70/Q72*100</f>
        <v>100</v>
      </c>
      <c r="S70" s="1434">
        <v>15.155255999999998</v>
      </c>
      <c r="T70" s="1380">
        <f>(S70/S72)*100</f>
        <v>100</v>
      </c>
      <c r="U70" s="1434">
        <f>SUM(U21+U26+U31+U62+U65+U54+U50+U34+U67+U68+U69+U66+U41+U47)</f>
        <v>4.9000000000000004</v>
      </c>
      <c r="V70" s="1534">
        <f>(U70/U72)*100</f>
        <v>100</v>
      </c>
      <c r="W70" s="1434">
        <v>1009.78658922</v>
      </c>
      <c r="X70" s="365">
        <f>(W70/W72)*100</f>
        <v>100</v>
      </c>
      <c r="Y70" s="1434">
        <v>113.38329440000001</v>
      </c>
      <c r="Z70" s="365">
        <f t="shared" si="49"/>
        <v>100</v>
      </c>
      <c r="AA70" s="1434">
        <v>721.03390525999998</v>
      </c>
      <c r="AB70" s="365">
        <f>(AA70/AA72)*100</f>
        <v>100</v>
      </c>
      <c r="AC70" s="1434">
        <v>672.99258599999996</v>
      </c>
      <c r="AD70" s="365">
        <f>(AC70/AC72)*100</f>
        <v>100</v>
      </c>
      <c r="AE70" s="356"/>
      <c r="AF70" s="365"/>
      <c r="AH70" s="588"/>
    </row>
    <row r="71" spans="1:34" ht="16.5" customHeight="1" thickBot="1">
      <c r="A71" s="362" t="s">
        <v>154</v>
      </c>
      <c r="B71" s="337">
        <f>C71+E71+G71+I71+M71+O71+Q71+S71+U71+W71+Y71+AA71+AC71+K71</f>
        <v>10.369</v>
      </c>
      <c r="C71" s="356">
        <v>0</v>
      </c>
      <c r="D71" s="365">
        <f t="shared" si="31"/>
        <v>0</v>
      </c>
      <c r="E71" s="356">
        <v>0</v>
      </c>
      <c r="F71" s="365">
        <f>(E71/$E72)*100</f>
        <v>0</v>
      </c>
      <c r="G71" s="356">
        <v>0</v>
      </c>
      <c r="H71" s="365">
        <f t="shared" si="32"/>
        <v>0</v>
      </c>
      <c r="I71" s="356">
        <v>0</v>
      </c>
      <c r="J71" s="365">
        <f t="shared" si="33"/>
        <v>0</v>
      </c>
      <c r="K71" s="356">
        <v>10.369</v>
      </c>
      <c r="L71" s="365">
        <f t="shared" si="34"/>
        <v>3.3184091861912695</v>
      </c>
      <c r="M71" s="356">
        <v>0</v>
      </c>
      <c r="N71" s="365">
        <f t="shared" si="35"/>
        <v>0</v>
      </c>
      <c r="O71" s="356">
        <v>0</v>
      </c>
      <c r="P71" s="365">
        <f>(O71/$M$72)*100</f>
        <v>0</v>
      </c>
      <c r="Q71" s="356">
        <v>0</v>
      </c>
      <c r="R71" s="1330">
        <f>Q71/Q72*100</f>
        <v>0</v>
      </c>
      <c r="S71" s="356">
        <v>0</v>
      </c>
      <c r="T71" s="1330">
        <f>S71/S72*100</f>
        <v>0</v>
      </c>
      <c r="U71" s="356">
        <v>0</v>
      </c>
      <c r="V71" s="1330">
        <f>U71/U72*100</f>
        <v>0</v>
      </c>
      <c r="W71" s="356">
        <v>0</v>
      </c>
      <c r="X71" s="365">
        <f>(W71/$W72)*100</f>
        <v>0</v>
      </c>
      <c r="Y71" s="356">
        <v>0</v>
      </c>
      <c r="Z71" s="365">
        <f t="shared" si="49"/>
        <v>0</v>
      </c>
      <c r="AA71" s="356">
        <v>0</v>
      </c>
      <c r="AB71" s="365">
        <f>(AA71/$AA72)*100</f>
        <v>0</v>
      </c>
      <c r="AC71" s="356">
        <v>0</v>
      </c>
      <c r="AD71" s="365">
        <f>(AC71/$AC72)*100</f>
        <v>0</v>
      </c>
      <c r="AE71" s="356"/>
      <c r="AF71" s="365"/>
      <c r="AH71" s="588"/>
    </row>
    <row r="72" spans="1:34" ht="16.5" customHeight="1" thickBot="1">
      <c r="A72" s="354" t="s">
        <v>156</v>
      </c>
      <c r="B72" s="358">
        <f>B70+B71</f>
        <v>4069.0076274800003</v>
      </c>
      <c r="C72" s="358">
        <v>653.52974210000002</v>
      </c>
      <c r="D72" s="365">
        <f>SUM(D70:D71)</f>
        <v>100</v>
      </c>
      <c r="E72" s="358">
        <v>78.599999999999994</v>
      </c>
      <c r="F72" s="365">
        <f>SUM(F70:F71)</f>
        <v>100</v>
      </c>
      <c r="G72" s="358">
        <v>191.6</v>
      </c>
      <c r="H72" s="365">
        <f t="shared" ref="H72:P72" si="50">SUM(H70:H71)</f>
        <v>100</v>
      </c>
      <c r="I72" s="358">
        <v>129.58699999999999</v>
      </c>
      <c r="J72" s="365">
        <f t="shared" si="50"/>
        <v>100</v>
      </c>
      <c r="K72" s="358">
        <v>312.46900000000005</v>
      </c>
      <c r="L72" s="365">
        <f t="shared" si="50"/>
        <v>100</v>
      </c>
      <c r="M72" s="358">
        <v>21.637999999999998</v>
      </c>
      <c r="N72" s="365">
        <f t="shared" si="50"/>
        <v>100</v>
      </c>
      <c r="O72" s="358">
        <v>58.809000000000005</v>
      </c>
      <c r="P72" s="365">
        <f t="shared" si="50"/>
        <v>100</v>
      </c>
      <c r="Q72" s="358">
        <v>85.457245000000015</v>
      </c>
      <c r="R72" s="1378">
        <f>+R71+R70</f>
        <v>100</v>
      </c>
      <c r="S72" s="358">
        <v>15.155255999999998</v>
      </c>
      <c r="T72" s="1380">
        <f>+T71+T70</f>
        <v>100</v>
      </c>
      <c r="U72" s="358">
        <f>U70+U71</f>
        <v>4.9000000000000004</v>
      </c>
      <c r="V72" s="1535">
        <f>SUM(V70:V71)</f>
        <v>100</v>
      </c>
      <c r="W72" s="358">
        <v>1009.78658922</v>
      </c>
      <c r="X72" s="365">
        <f t="shared" ref="X72:AD72" si="51">SUM(X70:X71)</f>
        <v>100</v>
      </c>
      <c r="Y72" s="358">
        <v>113.38329440000001</v>
      </c>
      <c r="Z72" s="365">
        <f t="shared" si="51"/>
        <v>100</v>
      </c>
      <c r="AA72" s="358">
        <v>721.03390525999998</v>
      </c>
      <c r="AB72" s="365">
        <f t="shared" si="51"/>
        <v>100</v>
      </c>
      <c r="AC72" s="358">
        <v>672.99258599999996</v>
      </c>
      <c r="AD72" s="365">
        <f t="shared" si="51"/>
        <v>100</v>
      </c>
      <c r="AE72" s="356"/>
      <c r="AF72" s="365"/>
      <c r="AH72" s="588"/>
    </row>
    <row r="73" spans="1:34" ht="16.5" customHeight="1">
      <c r="A73" s="490" t="s">
        <v>462</v>
      </c>
      <c r="B73" s="337">
        <f>C73+E73+G73+I73+M73+O73+Q73+S73+U73+W73+Y73+AA73+AC73+K73</f>
        <v>107.98761388999999</v>
      </c>
      <c r="D73" s="1468">
        <v>0</v>
      </c>
      <c r="E73" s="337">
        <v>0</v>
      </c>
      <c r="F73" s="1468">
        <v>0</v>
      </c>
      <c r="G73" s="337">
        <v>0</v>
      </c>
      <c r="H73" s="1468">
        <v>0</v>
      </c>
      <c r="I73" s="337">
        <v>0</v>
      </c>
      <c r="J73" s="1468">
        <v>0</v>
      </c>
      <c r="K73" s="337">
        <v>0</v>
      </c>
      <c r="L73" s="1468">
        <v>0</v>
      </c>
      <c r="M73" s="337">
        <v>0</v>
      </c>
      <c r="N73" s="1468">
        <v>0</v>
      </c>
      <c r="O73" s="337">
        <v>0</v>
      </c>
      <c r="P73" s="1468">
        <v>0</v>
      </c>
      <c r="Q73" s="337">
        <v>16.181259000000001</v>
      </c>
      <c r="R73" s="1468">
        <f>Q73/Q76*100</f>
        <v>100</v>
      </c>
      <c r="S73" s="337">
        <v>0</v>
      </c>
      <c r="T73" s="1468">
        <v>0</v>
      </c>
      <c r="U73" s="337">
        <v>0</v>
      </c>
      <c r="V73" s="337">
        <v>0</v>
      </c>
      <c r="W73" s="337">
        <v>0</v>
      </c>
      <c r="X73" s="1468">
        <v>0</v>
      </c>
      <c r="Y73" s="337">
        <v>0</v>
      </c>
      <c r="Z73" s="1468">
        <v>0</v>
      </c>
      <c r="AA73" s="337">
        <v>91.806354889999994</v>
      </c>
      <c r="AB73" s="1468">
        <f>AA73/$AA$76*100</f>
        <v>100</v>
      </c>
      <c r="AC73" s="337">
        <v>0</v>
      </c>
      <c r="AD73" s="1468">
        <v>0</v>
      </c>
      <c r="AE73" s="338"/>
      <c r="AF73" s="588"/>
      <c r="AH73" s="588"/>
    </row>
    <row r="74" spans="1:34" ht="16.5" customHeight="1">
      <c r="A74" s="490" t="s">
        <v>463</v>
      </c>
      <c r="B74" s="337">
        <f>C74+E74+G74+I74+M74+O74+Q74+S74+U74+W74+Y74+AA74+AC74+K74</f>
        <v>0</v>
      </c>
      <c r="D74" s="1468">
        <v>0</v>
      </c>
      <c r="E74" s="337">
        <v>0</v>
      </c>
      <c r="F74" s="1468">
        <v>0</v>
      </c>
      <c r="G74" s="337">
        <v>0</v>
      </c>
      <c r="H74" s="1468">
        <v>0</v>
      </c>
      <c r="I74" s="337">
        <v>0</v>
      </c>
      <c r="J74" s="1468">
        <v>0</v>
      </c>
      <c r="K74" s="337">
        <v>0</v>
      </c>
      <c r="L74" s="1468">
        <v>0</v>
      </c>
      <c r="M74" s="337">
        <v>0</v>
      </c>
      <c r="N74" s="1468">
        <v>0</v>
      </c>
      <c r="O74" s="337">
        <v>0</v>
      </c>
      <c r="P74" s="1468">
        <v>0</v>
      </c>
      <c r="Q74" s="337">
        <v>0</v>
      </c>
      <c r="R74" s="1468">
        <v>0</v>
      </c>
      <c r="S74" s="337">
        <v>0</v>
      </c>
      <c r="T74" s="1468">
        <v>0</v>
      </c>
      <c r="U74" s="337">
        <v>0</v>
      </c>
      <c r="V74" s="337">
        <v>0</v>
      </c>
      <c r="W74" s="337">
        <v>0</v>
      </c>
      <c r="X74" s="1468">
        <v>0</v>
      </c>
      <c r="Y74" s="337">
        <v>0</v>
      </c>
      <c r="Z74" s="1468">
        <v>0</v>
      </c>
      <c r="AA74" s="337">
        <v>0</v>
      </c>
      <c r="AB74" s="1468">
        <f>AA74/$AA$76*100</f>
        <v>0</v>
      </c>
      <c r="AC74" s="337">
        <v>0</v>
      </c>
      <c r="AD74" s="1468">
        <v>0</v>
      </c>
      <c r="AE74" s="338"/>
      <c r="AF74" s="588"/>
      <c r="AH74" s="588"/>
    </row>
    <row r="75" spans="1:34" ht="16.5" customHeight="1" thickBot="1">
      <c r="A75" s="490" t="s">
        <v>464</v>
      </c>
      <c r="B75" s="337">
        <f>C75+E75+G75+I75+M75+O75+Q75+S75+U75+W75+Y75+AA75+AC75+K75</f>
        <v>0</v>
      </c>
      <c r="D75" s="1468">
        <v>0</v>
      </c>
      <c r="E75" s="337">
        <v>0</v>
      </c>
      <c r="F75" s="1468">
        <v>0</v>
      </c>
      <c r="G75" s="337">
        <v>0</v>
      </c>
      <c r="H75" s="1468">
        <v>0</v>
      </c>
      <c r="I75" s="337">
        <v>0</v>
      </c>
      <c r="J75" s="1468">
        <v>0</v>
      </c>
      <c r="K75" s="337">
        <v>0</v>
      </c>
      <c r="L75" s="1468">
        <v>0</v>
      </c>
      <c r="M75" s="337">
        <v>0</v>
      </c>
      <c r="N75" s="1468">
        <v>0</v>
      </c>
      <c r="O75" s="337">
        <v>0</v>
      </c>
      <c r="P75" s="1468">
        <v>0</v>
      </c>
      <c r="Q75" s="337">
        <v>0</v>
      </c>
      <c r="R75" s="1468">
        <v>0</v>
      </c>
      <c r="S75" s="337">
        <v>0</v>
      </c>
      <c r="T75" s="1468">
        <v>0</v>
      </c>
      <c r="U75" s="337">
        <v>0</v>
      </c>
      <c r="V75" s="337">
        <v>0</v>
      </c>
      <c r="W75" s="337">
        <v>0</v>
      </c>
      <c r="X75" s="1468">
        <v>0</v>
      </c>
      <c r="Y75" s="337">
        <v>0</v>
      </c>
      <c r="Z75" s="1468">
        <v>0</v>
      </c>
      <c r="AA75" s="337">
        <v>0</v>
      </c>
      <c r="AB75" s="1468">
        <f>AA75/$AA$76*100</f>
        <v>0</v>
      </c>
      <c r="AC75" s="337">
        <v>0</v>
      </c>
      <c r="AD75" s="1468">
        <v>0</v>
      </c>
      <c r="AE75" s="338"/>
      <c r="AF75" s="588"/>
      <c r="AH75" s="588"/>
    </row>
    <row r="76" spans="1:34" ht="16.5" customHeight="1" thickBot="1">
      <c r="A76" s="1469" t="s">
        <v>465</v>
      </c>
      <c r="B76" s="358">
        <f>SUM(B73:B75)</f>
        <v>107.98761388999999</v>
      </c>
      <c r="C76" s="356">
        <v>0</v>
      </c>
      <c r="D76" s="1063">
        <f>SUM(D73:D75)</f>
        <v>0</v>
      </c>
      <c r="E76" s="356">
        <f>SUM(E73:E75)</f>
        <v>0</v>
      </c>
      <c r="F76" s="1063">
        <v>0</v>
      </c>
      <c r="G76" s="356">
        <v>0</v>
      </c>
      <c r="H76" s="1063">
        <v>0</v>
      </c>
      <c r="I76" s="356">
        <v>0</v>
      </c>
      <c r="J76" s="1063">
        <v>0</v>
      </c>
      <c r="K76" s="356">
        <v>0</v>
      </c>
      <c r="L76" s="1063">
        <v>0</v>
      </c>
      <c r="M76" s="356">
        <v>0</v>
      </c>
      <c r="N76" s="1063">
        <v>0</v>
      </c>
      <c r="O76" s="356">
        <v>0</v>
      </c>
      <c r="P76" s="1063">
        <v>0</v>
      </c>
      <c r="Q76" s="356">
        <v>16.181259000000001</v>
      </c>
      <c r="R76" s="1063">
        <v>0</v>
      </c>
      <c r="S76" s="356">
        <v>0</v>
      </c>
      <c r="T76" s="1063">
        <v>0</v>
      </c>
      <c r="U76" s="356">
        <f>SUM(U73:U75)</f>
        <v>0</v>
      </c>
      <c r="V76" s="1063">
        <v>0</v>
      </c>
      <c r="W76" s="356"/>
      <c r="X76" s="1063">
        <v>0</v>
      </c>
      <c r="Y76" s="356"/>
      <c r="Z76" s="1063">
        <v>0</v>
      </c>
      <c r="AA76" s="356">
        <v>91.806354889999994</v>
      </c>
      <c r="AB76" s="1063">
        <f>SUM(AB73:AB75)</f>
        <v>100</v>
      </c>
      <c r="AC76" s="356"/>
      <c r="AD76" s="1063">
        <v>0</v>
      </c>
      <c r="AE76" s="338"/>
      <c r="AF76" s="588"/>
      <c r="AH76" s="588"/>
    </row>
    <row r="77" spans="1:34" ht="13.5" thickBot="1">
      <c r="J77" s="367"/>
      <c r="K77" s="337"/>
      <c r="L77" s="367"/>
      <c r="P77" s="361"/>
      <c r="R77" s="1081"/>
      <c r="T77" s="337"/>
      <c r="U77" s="337"/>
      <c r="V77" s="337"/>
      <c r="W77" s="337"/>
      <c r="Z77" s="367"/>
      <c r="AB77" s="367"/>
      <c r="AH77" s="588"/>
    </row>
    <row r="78" spans="1:34" s="385" customFormat="1" ht="14.25" customHeight="1">
      <c r="A78" s="411" t="s">
        <v>181</v>
      </c>
      <c r="B78" s="337">
        <f>C78+E78+G78+I78+M78+O78+Q78+S78+U78+W78+Y78+AA78+AC78+K78</f>
        <v>46173</v>
      </c>
      <c r="C78" s="412">
        <v>3513</v>
      </c>
      <c r="D78" s="386"/>
      <c r="E78" s="412">
        <v>17561</v>
      </c>
      <c r="F78" s="386"/>
      <c r="G78" s="412">
        <v>204</v>
      </c>
      <c r="H78" s="386"/>
      <c r="I78" s="412">
        <v>5996</v>
      </c>
      <c r="J78" s="386"/>
      <c r="K78" s="412">
        <v>71</v>
      </c>
      <c r="L78" s="386"/>
      <c r="M78" s="412">
        <v>11</v>
      </c>
      <c r="N78" s="412"/>
      <c r="O78" s="412">
        <v>11</v>
      </c>
      <c r="P78" s="1428"/>
      <c r="Q78" s="412">
        <v>37</v>
      </c>
      <c r="R78" s="1379"/>
      <c r="S78" s="412">
        <v>1522</v>
      </c>
      <c r="T78" s="1381"/>
      <c r="U78" s="412">
        <v>62</v>
      </c>
      <c r="V78" s="1381"/>
      <c r="W78" s="412">
        <v>12654</v>
      </c>
      <c r="X78" s="386"/>
      <c r="Y78" s="412">
        <v>4418</v>
      </c>
      <c r="Z78" s="386"/>
      <c r="AA78" s="412">
        <v>54</v>
      </c>
      <c r="AB78" s="386"/>
      <c r="AC78" s="412">
        <v>59</v>
      </c>
      <c r="AD78" s="386"/>
      <c r="AE78" s="412"/>
      <c r="AF78" s="386"/>
      <c r="AG78" s="513"/>
      <c r="AH78" s="513"/>
    </row>
    <row r="79" spans="1:34" s="385" customFormat="1" ht="14.25" customHeight="1" thickBot="1">
      <c r="A79" s="413" t="s">
        <v>182</v>
      </c>
      <c r="B79" s="413">
        <f>B12/B78*1000000</f>
        <v>95869.858597325976</v>
      </c>
      <c r="C79" s="414">
        <f>(C12/C78)*1000000</f>
        <v>191778.0630259038</v>
      </c>
      <c r="D79" s="387"/>
      <c r="E79" s="414">
        <f>(E12/E78)*1000000</f>
        <v>4794.7155628950513</v>
      </c>
      <c r="F79" s="387"/>
      <c r="G79" s="414">
        <f>(G12/G78)*1000000</f>
        <v>1016176.4705882354</v>
      </c>
      <c r="H79" s="387"/>
      <c r="I79" s="414">
        <f>(I12/I78)*1000000</f>
        <v>26810.707138092061</v>
      </c>
      <c r="J79" s="387"/>
      <c r="K79" s="414">
        <f>(K12/K78)*1000000</f>
        <v>4601014.0845070416</v>
      </c>
      <c r="L79" s="387"/>
      <c r="M79" s="414">
        <f>(M12/M78)*1000000</f>
        <v>2030727.2727272729</v>
      </c>
      <c r="N79" s="414"/>
      <c r="O79" s="413">
        <f>(O12/O78)*1000000</f>
        <v>5446272.7272727266</v>
      </c>
      <c r="P79" s="1065"/>
      <c r="Q79" s="414">
        <f>(Q12/Q78)*1000000</f>
        <v>2791280.7837837841</v>
      </c>
      <c r="R79" s="387"/>
      <c r="S79" s="414">
        <f>(S12/S78)*1000000</f>
        <v>9994.4369250985528</v>
      </c>
      <c r="T79" s="387"/>
      <c r="U79" s="414">
        <f>(U12/U78)*1000000</f>
        <v>92258.06451612903</v>
      </c>
      <c r="V79" s="387"/>
      <c r="W79" s="414">
        <f>(W12/W78)*1000000</f>
        <v>87016.148831989878</v>
      </c>
      <c r="X79" s="387"/>
      <c r="Y79" s="414">
        <f>(Y12/Y78)*1000000</f>
        <v>25866.647598460844</v>
      </c>
      <c r="Z79" s="387"/>
      <c r="AA79" s="414">
        <f>(AA12/AA78)*1000000</f>
        <v>15408578.677222222</v>
      </c>
      <c r="AB79" s="387"/>
      <c r="AC79" s="414">
        <f>(AC12/AC78)*1000000</f>
        <v>12204292.858039536</v>
      </c>
      <c r="AD79" s="387"/>
      <c r="AE79" s="414"/>
      <c r="AF79" s="387"/>
      <c r="AG79" s="513"/>
      <c r="AH79" s="513"/>
    </row>
    <row r="80" spans="1:34">
      <c r="K80" s="338"/>
      <c r="L80" s="588"/>
      <c r="AC80" s="337" t="s">
        <v>466</v>
      </c>
    </row>
    <row r="81" spans="11:29">
      <c r="K81" s="338"/>
      <c r="L81" s="588"/>
      <c r="AC81" s="337">
        <v>449.68</v>
      </c>
    </row>
    <row r="82" spans="11:29">
      <c r="K82" s="338"/>
      <c r="L82" s="588"/>
    </row>
    <row r="83" spans="11:29">
      <c r="K83" s="338"/>
      <c r="L83" s="588"/>
    </row>
    <row r="84" spans="11:29">
      <c r="K84" s="338"/>
      <c r="L84" s="588"/>
    </row>
    <row r="85" spans="11:29">
      <c r="K85" s="338"/>
      <c r="L85" s="588"/>
    </row>
    <row r="86" spans="11:29">
      <c r="K86" s="338"/>
      <c r="L86" s="588"/>
    </row>
    <row r="87" spans="11:29">
      <c r="K87" s="338"/>
      <c r="L87" s="588"/>
    </row>
    <row r="88" spans="11:29">
      <c r="K88" s="338"/>
      <c r="L88" s="588"/>
    </row>
    <row r="89" spans="11:29">
      <c r="K89" s="338"/>
      <c r="L89" s="588"/>
    </row>
    <row r="90" spans="11:29">
      <c r="K90" s="338"/>
      <c r="L90" s="588"/>
    </row>
    <row r="91" spans="11:29">
      <c r="K91" s="338"/>
      <c r="L91" s="588"/>
    </row>
    <row r="92" spans="11:29">
      <c r="K92" s="338"/>
      <c r="L92" s="588"/>
    </row>
    <row r="93" spans="11:29">
      <c r="K93" s="338"/>
      <c r="L93" s="588"/>
    </row>
    <row r="94" spans="11:29">
      <c r="K94" s="338"/>
      <c r="L94" s="588"/>
    </row>
    <row r="95" spans="11:29">
      <c r="K95" s="338"/>
      <c r="L95" s="588"/>
    </row>
    <row r="96" spans="11:29">
      <c r="K96" s="338"/>
      <c r="L96" s="588"/>
    </row>
    <row r="97" spans="11:12">
      <c r="K97" s="338"/>
      <c r="L97" s="588"/>
    </row>
    <row r="98" spans="11:12">
      <c r="K98" s="338"/>
      <c r="L98" s="588"/>
    </row>
    <row r="99" spans="11:12">
      <c r="K99" s="338"/>
      <c r="L99" s="588"/>
    </row>
    <row r="100" spans="11:12">
      <c r="K100" s="338"/>
      <c r="L100" s="588"/>
    </row>
    <row r="101" spans="11:12">
      <c r="K101" s="338"/>
      <c r="L101" s="588"/>
    </row>
    <row r="102" spans="11:12">
      <c r="K102" s="338"/>
      <c r="L102" s="588"/>
    </row>
    <row r="103" spans="11:12">
      <c r="K103" s="338"/>
      <c r="L103" s="588"/>
    </row>
    <row r="104" spans="11:12">
      <c r="K104" s="338"/>
      <c r="L104" s="588"/>
    </row>
    <row r="105" spans="11:12">
      <c r="K105" s="338"/>
      <c r="L105" s="588"/>
    </row>
    <row r="106" spans="11:12">
      <c r="K106" s="338"/>
      <c r="L106" s="588"/>
    </row>
    <row r="107" spans="11:12">
      <c r="K107" s="338"/>
      <c r="L107" s="588"/>
    </row>
    <row r="108" spans="11:12">
      <c r="K108" s="338"/>
      <c r="L108" s="588"/>
    </row>
    <row r="109" spans="11:12">
      <c r="K109" s="338"/>
      <c r="L109" s="588"/>
    </row>
    <row r="110" spans="11:12">
      <c r="K110" s="338"/>
      <c r="L110" s="588"/>
    </row>
    <row r="111" spans="11:12">
      <c r="K111" s="338"/>
      <c r="L111" s="588"/>
    </row>
    <row r="112" spans="11:12">
      <c r="K112" s="338"/>
      <c r="L112" s="588"/>
    </row>
    <row r="113" spans="11:12">
      <c r="K113" s="338"/>
      <c r="L113" s="588"/>
    </row>
    <row r="114" spans="11:12">
      <c r="K114" s="338"/>
      <c r="L114" s="588"/>
    </row>
    <row r="115" spans="11:12">
      <c r="K115" s="338"/>
      <c r="L115" s="588"/>
    </row>
    <row r="116" spans="11:12">
      <c r="K116" s="338"/>
      <c r="L116" s="588"/>
    </row>
    <row r="117" spans="11:12">
      <c r="K117" s="338"/>
      <c r="L117" s="588"/>
    </row>
    <row r="118" spans="11:12">
      <c r="K118" s="338"/>
      <c r="L118" s="588"/>
    </row>
    <row r="119" spans="11:12">
      <c r="K119" s="338"/>
      <c r="L119" s="588"/>
    </row>
    <row r="120" spans="11:12">
      <c r="K120" s="338"/>
      <c r="L120" s="588"/>
    </row>
    <row r="121" spans="11:12">
      <c r="K121" s="338"/>
      <c r="L121" s="588"/>
    </row>
    <row r="122" spans="11:12">
      <c r="K122" s="338"/>
      <c r="L122" s="588"/>
    </row>
    <row r="123" spans="11:12">
      <c r="K123" s="338"/>
      <c r="L123" s="588"/>
    </row>
    <row r="124" spans="11:12">
      <c r="K124" s="338"/>
      <c r="L124" s="588"/>
    </row>
    <row r="125" spans="11:12">
      <c r="K125" s="338"/>
      <c r="L125" s="588"/>
    </row>
    <row r="126" spans="11:12">
      <c r="K126" s="338"/>
      <c r="L126" s="588"/>
    </row>
    <row r="127" spans="11:12">
      <c r="K127" s="513"/>
      <c r="L127" s="513"/>
    </row>
    <row r="128" spans="11:12">
      <c r="K128" s="513"/>
      <c r="L128" s="513"/>
    </row>
    <row r="129" spans="11:12">
      <c r="K129" s="145"/>
      <c r="L129" s="145"/>
    </row>
    <row r="130" spans="11:12">
      <c r="K130" s="145"/>
      <c r="L130" s="145"/>
    </row>
  </sheetData>
  <sheetProtection password="DF8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5" orientation="landscape" horizontalDpi="300" verticalDpi="300" r:id="rId1"/>
  <headerFooter alignWithMargins="0">
    <oddHeader>&amp;CASSOCIATION OF COLLECTIVE INVESTMENTS
QUARTERLY REPORT</oddHeader>
    <oddFooter>&amp;RPage 14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B130"/>
  <sheetViews>
    <sheetView workbookViewId="0" xr3:uid="{34904945-5288-588E-9F07-34343C13E9F2}">
      <pane xSplit="2" ySplit="6" topLeftCell="C7" activePane="bottomRight" state="frozen"/>
      <selection pane="bottomLeft" activeCell="A7" sqref="A7"/>
      <selection pane="topRight" activeCell="C1" sqref="C1"/>
      <selection pane="bottomRight" activeCell="C7" sqref="C7"/>
    </sheetView>
  </sheetViews>
  <sheetFormatPr defaultRowHeight="12.75"/>
  <cols>
    <col min="1" max="1" width="30.5703125" customWidth="1"/>
    <col min="2" max="2" width="11.7109375" hidden="1" customWidth="1"/>
    <col min="3" max="3" width="10" customWidth="1"/>
    <col min="4" max="4" width="5.28515625" customWidth="1"/>
    <col min="5" max="5" width="12.7109375" customWidth="1"/>
    <col min="6" max="6" width="4.85546875" customWidth="1"/>
    <col min="7" max="7" width="12.7109375" customWidth="1"/>
    <col min="8" max="8" width="4.7109375" customWidth="1"/>
    <col min="9" max="9" width="12.7109375" customWidth="1"/>
    <col min="10" max="10" width="4.7109375" customWidth="1"/>
    <col min="11" max="11" width="12.7109375" customWidth="1"/>
    <col min="12" max="12" width="4.7109375" customWidth="1"/>
    <col min="13" max="13" width="12.7109375" customWidth="1"/>
    <col min="14" max="14" width="4.7109375" customWidth="1"/>
    <col min="15" max="15" width="12.7109375" customWidth="1"/>
    <col min="16" max="16" width="4.7109375" customWidth="1"/>
    <col min="17" max="17" width="12.7109375" customWidth="1"/>
    <col min="18" max="18" width="4.85546875" customWidth="1"/>
    <col min="19" max="19" width="12.7109375" customWidth="1"/>
    <col min="20" max="20" width="4.85546875" customWidth="1"/>
    <col min="21" max="21" width="12.7109375" customWidth="1"/>
    <col min="22" max="22" width="5.85546875" customWidth="1"/>
    <col min="23" max="23" width="12.7109375" customWidth="1"/>
    <col min="24" max="24" width="4.7109375" customWidth="1"/>
    <col min="25" max="25" width="11" bestFit="1" customWidth="1"/>
    <col min="26" max="26" width="4.7109375" customWidth="1"/>
    <col min="27" max="27" width="12.7109375" style="337" customWidth="1"/>
    <col min="28" max="28" width="4.85546875" style="367" customWidth="1"/>
  </cols>
  <sheetData>
    <row r="1" spans="1:28">
      <c r="A1" s="144" t="s">
        <v>410</v>
      </c>
      <c r="S1" t="str">
        <f>Summary!V1</f>
        <v>QUARTER ENDED 30 JUNE 2004</v>
      </c>
    </row>
    <row r="2" spans="1:28">
      <c r="A2" s="145"/>
    </row>
    <row r="3" spans="1:28" s="508" customFormat="1" ht="12">
      <c r="A3" s="506" t="s">
        <v>332</v>
      </c>
      <c r="B3" s="325" t="s">
        <v>61</v>
      </c>
      <c r="C3" s="1255" t="s">
        <v>467</v>
      </c>
      <c r="D3" s="507"/>
      <c r="E3" s="325" t="s">
        <v>468</v>
      </c>
      <c r="F3" s="507"/>
      <c r="G3" s="1255" t="s">
        <v>469</v>
      </c>
      <c r="H3" s="507"/>
      <c r="I3" s="1259" t="s">
        <v>470</v>
      </c>
      <c r="J3" s="1260"/>
      <c r="K3" s="1259" t="s">
        <v>470</v>
      </c>
      <c r="L3" s="1260"/>
      <c r="M3" s="1259" t="s">
        <v>470</v>
      </c>
      <c r="N3" s="507"/>
      <c r="O3" s="325" t="s">
        <v>471</v>
      </c>
      <c r="P3" s="507"/>
      <c r="Q3" s="1265" t="s">
        <v>472</v>
      </c>
      <c r="R3" s="1257"/>
      <c r="S3" s="1265" t="s">
        <v>472</v>
      </c>
      <c r="T3" s="507"/>
      <c r="U3" s="325" t="s">
        <v>473</v>
      </c>
      <c r="V3" s="507"/>
      <c r="W3" s="325" t="s">
        <v>473</v>
      </c>
      <c r="X3" s="507"/>
      <c r="Y3" s="325" t="s">
        <v>473</v>
      </c>
      <c r="Z3" s="507"/>
      <c r="AA3" s="441" t="s">
        <v>473</v>
      </c>
      <c r="AB3" s="516"/>
    </row>
    <row r="4" spans="1:28" s="508" customFormat="1" ht="12">
      <c r="A4" s="506"/>
      <c r="B4" s="169"/>
      <c r="C4" s="1256" t="s">
        <v>474</v>
      </c>
      <c r="D4" s="509"/>
      <c r="E4" s="169" t="s">
        <v>475</v>
      </c>
      <c r="F4" s="509"/>
      <c r="G4" s="1256" t="s">
        <v>424</v>
      </c>
      <c r="H4" s="509"/>
      <c r="I4" s="1261" t="s">
        <v>476</v>
      </c>
      <c r="J4" s="1262"/>
      <c r="K4" s="1261" t="s">
        <v>477</v>
      </c>
      <c r="L4" s="1262"/>
      <c r="M4" s="1261" t="s">
        <v>478</v>
      </c>
      <c r="N4" s="509"/>
      <c r="O4" s="169" t="s">
        <v>457</v>
      </c>
      <c r="P4" s="509"/>
      <c r="Q4" s="1266" t="s">
        <v>479</v>
      </c>
      <c r="R4" s="1258"/>
      <c r="S4" s="1266" t="s">
        <v>480</v>
      </c>
      <c r="T4" s="509"/>
      <c r="U4" s="169" t="s">
        <v>424</v>
      </c>
      <c r="V4" s="509"/>
      <c r="W4" s="169" t="s">
        <v>481</v>
      </c>
      <c r="X4" s="509"/>
      <c r="Y4" s="169" t="s">
        <v>482</v>
      </c>
      <c r="Z4" s="509"/>
      <c r="AA4" s="383" t="s">
        <v>475</v>
      </c>
      <c r="AB4" s="519"/>
    </row>
    <row r="5" spans="1:28">
      <c r="A5" s="142"/>
      <c r="B5" s="156" t="s">
        <v>116</v>
      </c>
      <c r="C5" s="156" t="s">
        <v>116</v>
      </c>
      <c r="D5" s="157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6" t="s">
        <v>116</v>
      </c>
      <c r="N5" s="157" t="s">
        <v>22</v>
      </c>
      <c r="O5" s="156" t="s">
        <v>116</v>
      </c>
      <c r="P5" s="157" t="s">
        <v>22</v>
      </c>
      <c r="Q5" s="156" t="s">
        <v>116</v>
      </c>
      <c r="R5" s="157" t="s">
        <v>22</v>
      </c>
      <c r="S5" s="156" t="s">
        <v>116</v>
      </c>
      <c r="T5" s="157" t="s">
        <v>22</v>
      </c>
      <c r="U5" s="156" t="s">
        <v>116</v>
      </c>
      <c r="V5" s="157" t="s">
        <v>22</v>
      </c>
      <c r="W5" s="156" t="s">
        <v>116</v>
      </c>
      <c r="X5" s="157" t="s">
        <v>22</v>
      </c>
      <c r="Y5" s="156" t="s">
        <v>116</v>
      </c>
      <c r="Z5" s="157" t="s">
        <v>22</v>
      </c>
      <c r="AA5" s="347" t="s">
        <v>116</v>
      </c>
      <c r="AB5" s="370" t="s">
        <v>22</v>
      </c>
    </row>
    <row r="6" spans="1:28">
      <c r="A6" s="141" t="s">
        <v>117</v>
      </c>
      <c r="D6" s="158"/>
      <c r="F6" s="158"/>
      <c r="H6" s="158"/>
      <c r="J6" s="158"/>
      <c r="L6" s="158"/>
      <c r="N6" s="158"/>
      <c r="P6" s="159"/>
      <c r="R6" s="158"/>
      <c r="T6" s="158"/>
      <c r="V6" s="158"/>
      <c r="X6" s="158"/>
      <c r="Z6" s="158"/>
      <c r="AB6" s="366"/>
    </row>
    <row r="7" spans="1:28">
      <c r="A7" s="141" t="s">
        <v>204</v>
      </c>
      <c r="B7" s="337">
        <f>C7+E7+G7+I7+K7+M7+O7+Q7+S7+U7+W7+Y7+AA7</f>
        <v>5060.7170000000006</v>
      </c>
      <c r="C7" s="337">
        <v>5.7</v>
      </c>
      <c r="D7" s="366">
        <f>(C7/$C$12)*100</f>
        <v>95</v>
      </c>
      <c r="E7" s="337">
        <v>0</v>
      </c>
      <c r="F7" s="366">
        <f>(E7/$E$12)*100</f>
        <v>0</v>
      </c>
      <c r="G7" s="337">
        <v>30.222000000000001</v>
      </c>
      <c r="H7" s="366">
        <f>(G7/$G$12)*100</f>
        <v>95.088569360979136</v>
      </c>
      <c r="I7" s="337">
        <v>0</v>
      </c>
      <c r="J7" s="366">
        <f>(I7/$I$12)*100</f>
        <v>0</v>
      </c>
      <c r="K7" s="337">
        <v>1E-3</v>
      </c>
      <c r="L7" s="366">
        <f>(K7/$K$12)*100</f>
        <v>100</v>
      </c>
      <c r="M7" s="337">
        <v>452.28300000000002</v>
      </c>
      <c r="N7" s="366">
        <f>(M7/$M$12)*100</f>
        <v>97.839574274774492</v>
      </c>
      <c r="O7" s="337">
        <v>798.83</v>
      </c>
      <c r="P7" s="366">
        <f>(O7/$O$12)*100</f>
        <v>98.061672927254435</v>
      </c>
      <c r="Q7" s="337">
        <v>0</v>
      </c>
      <c r="R7" s="366">
        <f>(Q7/$Q$12)*100</f>
        <v>0</v>
      </c>
      <c r="S7" s="337">
        <v>0</v>
      </c>
      <c r="T7" s="366">
        <f>(S7/$S$12)*100</f>
        <v>0</v>
      </c>
      <c r="U7" s="337">
        <v>616.59699999999998</v>
      </c>
      <c r="V7" s="366">
        <f>(U7/$U$12)*100</f>
        <v>96.898783809055345</v>
      </c>
      <c r="W7" s="337">
        <v>139.249</v>
      </c>
      <c r="X7" s="366">
        <f>(W7/$W$12)*100</f>
        <v>94.235519432620279</v>
      </c>
      <c r="Y7" s="337">
        <v>3017.835</v>
      </c>
      <c r="Z7" s="366">
        <f>(Y7/$W$12)*100</f>
        <v>2042.2929341463248</v>
      </c>
      <c r="AA7" s="337">
        <v>0</v>
      </c>
      <c r="AB7" s="366">
        <f>(AA7/$AA$12)*100</f>
        <v>0</v>
      </c>
    </row>
    <row r="8" spans="1:28">
      <c r="A8" s="317" t="s">
        <v>205</v>
      </c>
      <c r="B8" s="337">
        <f>C8+E8+G8+I8+K8+M8+O8+Q8+S8+U8+W8+Y8+AA8</f>
        <v>282.60900000000004</v>
      </c>
      <c r="C8" s="337">
        <v>0.1</v>
      </c>
      <c r="D8" s="366">
        <f>(C8/$C$12)*100</f>
        <v>1.6666666666666667</v>
      </c>
      <c r="E8" s="337">
        <f>'FOF3'!F48</f>
        <v>10.548999999999999</v>
      </c>
      <c r="F8" s="366">
        <f>(E8/$E$12)*100</f>
        <v>100</v>
      </c>
      <c r="G8" s="337">
        <v>0</v>
      </c>
      <c r="H8" s="366">
        <f>(G8/$G$12)*100</f>
        <v>0</v>
      </c>
      <c r="I8" s="337">
        <f>'FOF3'!O8</f>
        <v>12.478999999999999</v>
      </c>
      <c r="J8" s="366">
        <f>(I8/$I$12)*100</f>
        <v>100</v>
      </c>
      <c r="K8" s="337">
        <f>'FOF3'!R8</f>
        <v>0</v>
      </c>
      <c r="L8" s="366">
        <f>(K8/$K$12)*100</f>
        <v>0</v>
      </c>
      <c r="M8" s="337">
        <v>9.9870000000000001</v>
      </c>
      <c r="N8" s="366">
        <f>(M8/$M$12)*100</f>
        <v>2.1604257252255179</v>
      </c>
      <c r="O8" s="337">
        <v>15.79</v>
      </c>
      <c r="P8" s="366">
        <f>(O8/$O$12)*100</f>
        <v>1.9383270727455746</v>
      </c>
      <c r="Q8" s="337">
        <f>'FOF2'!C8</f>
        <v>1.1000000000000001</v>
      </c>
      <c r="R8" s="366">
        <f>(Q8/$Q$12)*100</f>
        <v>100</v>
      </c>
      <c r="S8" s="337">
        <f>'FOF2'!F8</f>
        <v>1.9</v>
      </c>
      <c r="T8" s="366">
        <f>(S8/$S$12)*100</f>
        <v>100</v>
      </c>
      <c r="U8" s="337">
        <v>19.734000000000002</v>
      </c>
      <c r="V8" s="366">
        <f>(U8/$U$12)*100</f>
        <v>3.1012161909446503</v>
      </c>
      <c r="W8" s="337">
        <v>7.0789999999999997</v>
      </c>
      <c r="X8" s="366">
        <f>(W8/$W$12)*100</f>
        <v>4.7906501451609627</v>
      </c>
      <c r="Y8" s="337">
        <v>193.42099999999999</v>
      </c>
      <c r="Z8" s="366">
        <f>(Y8/$W$12)*100</f>
        <v>130.89593752326297</v>
      </c>
      <c r="AA8" s="337">
        <f>'FOF4'!O8</f>
        <v>10.47</v>
      </c>
      <c r="AB8" s="366">
        <f>(AA8/$AA$12)*100</f>
        <v>100</v>
      </c>
    </row>
    <row r="9" spans="1:28">
      <c r="A9" s="171" t="s">
        <v>206</v>
      </c>
      <c r="B9" s="337">
        <f>C9+E9+G9+I9+K9+M9+O9+Q9+S9+U9+W9+Y9+AA9</f>
        <v>0</v>
      </c>
      <c r="C9" s="337">
        <v>0</v>
      </c>
      <c r="D9" s="366">
        <f>(C9/$C$12)*100</f>
        <v>0</v>
      </c>
      <c r="E9" s="337">
        <f>'FOF3'!F49</f>
        <v>0</v>
      </c>
      <c r="F9" s="366">
        <f>(E9/$E$12)*100</f>
        <v>0</v>
      </c>
      <c r="G9" s="337">
        <v>0</v>
      </c>
      <c r="H9" s="366">
        <f>(G9/$G$12)*100</f>
        <v>0</v>
      </c>
      <c r="I9" s="337">
        <f>'FOF3'!O9</f>
        <v>0</v>
      </c>
      <c r="J9" s="366">
        <f>(I9/$I$12)*100</f>
        <v>0</v>
      </c>
      <c r="K9" s="337">
        <f>'FOF3'!R9</f>
        <v>0</v>
      </c>
      <c r="L9" s="366">
        <f>(K9/$K$12)*100</f>
        <v>0</v>
      </c>
      <c r="M9" s="337">
        <v>0</v>
      </c>
      <c r="N9" s="366">
        <f>(M9/$M$12)*100</f>
        <v>0</v>
      </c>
      <c r="O9" s="337">
        <v>0</v>
      </c>
      <c r="P9" s="366">
        <f>(O9/$O$12)*100</f>
        <v>0</v>
      </c>
      <c r="Q9" s="337">
        <f>'FOF2'!C9</f>
        <v>0</v>
      </c>
      <c r="R9" s="366">
        <f>(Q9/$Q$12)*100</f>
        <v>0</v>
      </c>
      <c r="S9" s="337">
        <f>'FOF2'!F9</f>
        <v>0</v>
      </c>
      <c r="T9" s="366">
        <f>(S9/$S$12)*100</f>
        <v>0</v>
      </c>
      <c r="U9" s="337">
        <v>0</v>
      </c>
      <c r="V9" s="366">
        <f>(U9/$U$12)*100</f>
        <v>0</v>
      </c>
      <c r="W9" s="337">
        <v>0</v>
      </c>
      <c r="X9" s="366">
        <f>(W9/$W$12)*100</f>
        <v>0</v>
      </c>
      <c r="Y9" s="337">
        <v>0</v>
      </c>
      <c r="Z9" s="366">
        <f>(Y9/$W$12)*100</f>
        <v>0</v>
      </c>
      <c r="AA9" s="337">
        <f>'FOF4'!O9</f>
        <v>0</v>
      </c>
      <c r="AB9" s="366">
        <f>(AA9/$AA$12)*100</f>
        <v>0</v>
      </c>
    </row>
    <row r="10" spans="1:28">
      <c r="A10" s="143" t="s">
        <v>207</v>
      </c>
      <c r="B10" s="337">
        <f>C10+E10+G10+I10+K10+M10+O10+Q10+S10+U10+W10+Y10+AA10</f>
        <v>1.5609999999999999</v>
      </c>
      <c r="C10" s="337">
        <v>0</v>
      </c>
      <c r="D10" s="366">
        <f>(C10/$C$12)*100</f>
        <v>0</v>
      </c>
      <c r="E10" s="337">
        <f>'FOF3'!F50</f>
        <v>0</v>
      </c>
      <c r="F10" s="366">
        <f>(E10/$E$12)*100</f>
        <v>0</v>
      </c>
      <c r="G10" s="337">
        <v>1.5609999999999999</v>
      </c>
      <c r="H10" s="366">
        <f>(G10/$G$12)*100</f>
        <v>4.9114306390208595</v>
      </c>
      <c r="I10" s="337">
        <f>'FOF3'!O10</f>
        <v>0</v>
      </c>
      <c r="J10" s="366">
        <f>(I10/$I$12)*100</f>
        <v>0</v>
      </c>
      <c r="K10" s="337">
        <f>'FOF3'!R10</f>
        <v>0</v>
      </c>
      <c r="L10" s="366">
        <f>(K10/$K$12)*100</f>
        <v>0</v>
      </c>
      <c r="M10" s="337">
        <v>0</v>
      </c>
      <c r="N10" s="366">
        <f>(M10/$M$12)*100</f>
        <v>0</v>
      </c>
      <c r="O10" s="337">
        <v>0</v>
      </c>
      <c r="P10" s="366">
        <f>(O10/$O$12)*100</f>
        <v>0</v>
      </c>
      <c r="Q10" s="337">
        <f>'FOF2'!C10</f>
        <v>0</v>
      </c>
      <c r="R10" s="366">
        <f>(Q10/$Q$12)*100</f>
        <v>0</v>
      </c>
      <c r="S10" s="337">
        <f>'FOF2'!F10</f>
        <v>0</v>
      </c>
      <c r="T10" s="366">
        <f>(S10/$S$12)*100</f>
        <v>0</v>
      </c>
      <c r="U10" s="337">
        <v>0</v>
      </c>
      <c r="V10" s="366">
        <f>(U10/$U$12)*100</f>
        <v>0</v>
      </c>
      <c r="W10" s="337">
        <v>0</v>
      </c>
      <c r="X10" s="366">
        <f>(W10/$W$12)*100</f>
        <v>0</v>
      </c>
      <c r="Y10" s="337">
        <v>0</v>
      </c>
      <c r="Z10" s="366">
        <f>(Y10/$W$12)*100</f>
        <v>0</v>
      </c>
      <c r="AA10" s="337">
        <f>'FOF4'!O10</f>
        <v>0</v>
      </c>
      <c r="AB10" s="366">
        <f>(AA10/$AA$12)*100</f>
        <v>0</v>
      </c>
    </row>
    <row r="11" spans="1:28" ht="13.5" thickBot="1">
      <c r="A11" s="318" t="s">
        <v>208</v>
      </c>
      <c r="B11" s="337">
        <f>C11+E11+G11+I11+K11+M11+O11+Q11+S11+U11+W11+Y11+AA11</f>
        <v>1.5390000000000001</v>
      </c>
      <c r="C11" s="337">
        <v>0.1</v>
      </c>
      <c r="D11" s="366">
        <f>(C11/$C$12)*100</f>
        <v>1.6666666666666667</v>
      </c>
      <c r="E11" s="337">
        <f>'FOF3'!F51+'FOF3'!F52</f>
        <v>0</v>
      </c>
      <c r="F11" s="366">
        <f>(E11/$E$12)*100</f>
        <v>0</v>
      </c>
      <c r="G11" s="337">
        <v>0</v>
      </c>
      <c r="H11" s="366">
        <f>(G11/$G$12)*100</f>
        <v>0</v>
      </c>
      <c r="I11" s="337">
        <f>'FOF3'!O11+'FOF3'!O12</f>
        <v>0</v>
      </c>
      <c r="J11" s="366">
        <f>(I11/$I$12)*100</f>
        <v>0</v>
      </c>
      <c r="K11" s="337">
        <f>'FOF3'!R11+'FOF3'!R12</f>
        <v>0</v>
      </c>
      <c r="L11" s="366">
        <f>(K11/$K$12)*100</f>
        <v>0</v>
      </c>
      <c r="M11" s="337">
        <v>0</v>
      </c>
      <c r="N11" s="366">
        <f>(M11/$M$12)*100</f>
        <v>0</v>
      </c>
      <c r="O11" s="337">
        <v>0</v>
      </c>
      <c r="P11" s="366">
        <f>(O11/$O$12)*100</f>
        <v>0</v>
      </c>
      <c r="Q11" s="337">
        <f>'FOF2'!C11+'FOF2'!C12</f>
        <v>0</v>
      </c>
      <c r="R11" s="366">
        <f>(Q11/$Q$12)*100</f>
        <v>0</v>
      </c>
      <c r="S11" s="337">
        <f>'FOF2'!F11+'FOF2'!F12</f>
        <v>0</v>
      </c>
      <c r="T11" s="366">
        <f>(S11/$S$12)*100</f>
        <v>0</v>
      </c>
      <c r="U11" s="337">
        <v>0</v>
      </c>
      <c r="V11" s="366">
        <f>(U11/$U$12)*100</f>
        <v>0</v>
      </c>
      <c r="W11" s="337">
        <v>1.4390000000000001</v>
      </c>
      <c r="X11" s="366">
        <f>(W11/$W$12)*100</f>
        <v>0.97383042221876348</v>
      </c>
      <c r="Y11" s="337">
        <v>0</v>
      </c>
      <c r="Z11" s="366">
        <f>(Y11/$W$12)*100</f>
        <v>0</v>
      </c>
      <c r="AA11" s="337">
        <f>'FOF4'!O11+'FOF4'!O12</f>
        <v>0</v>
      </c>
      <c r="AB11" s="366">
        <f>(AA11/$AA$12)*100</f>
        <v>0</v>
      </c>
    </row>
    <row r="12" spans="1:28" ht="16.5" customHeight="1" thickBot="1">
      <c r="A12" s="322" t="s">
        <v>123</v>
      </c>
      <c r="B12" s="356">
        <f t="shared" ref="B12:V12" si="0">SUM(B7:B11)</f>
        <v>5346.4260000000004</v>
      </c>
      <c r="C12" s="356">
        <v>6</v>
      </c>
      <c r="D12" s="365">
        <f>SUM(D7:D11)</f>
        <v>98.333333333333343</v>
      </c>
      <c r="E12" s="356">
        <f t="shared" si="0"/>
        <v>10.548999999999999</v>
      </c>
      <c r="F12" s="365">
        <f t="shared" si="0"/>
        <v>100</v>
      </c>
      <c r="G12" s="356">
        <v>31.783000000000001</v>
      </c>
      <c r="H12" s="365">
        <f t="shared" si="0"/>
        <v>100</v>
      </c>
      <c r="I12" s="356">
        <f t="shared" si="0"/>
        <v>12.478999999999999</v>
      </c>
      <c r="J12" s="365">
        <f t="shared" si="0"/>
        <v>100</v>
      </c>
      <c r="K12" s="356">
        <f t="shared" si="0"/>
        <v>1E-3</v>
      </c>
      <c r="L12" s="365">
        <f t="shared" si="0"/>
        <v>100</v>
      </c>
      <c r="M12" s="356">
        <v>462.27</v>
      </c>
      <c r="N12" s="365">
        <f t="shared" si="0"/>
        <v>100.00000000000001</v>
      </c>
      <c r="O12" s="356">
        <f>SUM(O7:O11)</f>
        <v>814.62</v>
      </c>
      <c r="P12" s="365">
        <f t="shared" si="0"/>
        <v>100.00000000000001</v>
      </c>
      <c r="Q12" s="356">
        <f t="shared" si="0"/>
        <v>1.1000000000000001</v>
      </c>
      <c r="R12" s="365">
        <f t="shared" si="0"/>
        <v>100</v>
      </c>
      <c r="S12" s="356">
        <f t="shared" si="0"/>
        <v>1.9</v>
      </c>
      <c r="T12" s="365">
        <f t="shared" si="0"/>
        <v>100</v>
      </c>
      <c r="U12" s="356">
        <v>636.33100000000002</v>
      </c>
      <c r="V12" s="365">
        <f t="shared" si="0"/>
        <v>100</v>
      </c>
      <c r="W12" s="356">
        <v>147.767</v>
      </c>
      <c r="X12" s="365">
        <f>SUM(X7:X11)</f>
        <v>100.00000000000001</v>
      </c>
      <c r="Y12" s="356">
        <v>3211.2559999999999</v>
      </c>
      <c r="Z12" s="365">
        <f>SUM(Z7:Z11)</f>
        <v>2173.1888716695876</v>
      </c>
      <c r="AA12" s="356">
        <f>SUM(AA8:AA11)</f>
        <v>10.47</v>
      </c>
      <c r="AB12" s="365">
        <f>SUM(AB7:AB11)</f>
        <v>100</v>
      </c>
    </row>
    <row r="13" spans="1:28">
      <c r="A13" s="348" t="s">
        <v>209</v>
      </c>
      <c r="B13" s="337"/>
      <c r="C13" s="337"/>
      <c r="D13" s="366"/>
      <c r="E13" s="337"/>
      <c r="F13" s="366"/>
      <c r="G13" s="337"/>
      <c r="H13" s="366"/>
      <c r="I13" s="337"/>
      <c r="J13" s="366"/>
      <c r="K13" s="337"/>
      <c r="L13" s="366"/>
      <c r="M13" s="337"/>
      <c r="N13" s="366"/>
      <c r="O13" s="337"/>
      <c r="P13" s="366"/>
      <c r="Q13" s="337"/>
      <c r="R13" s="366"/>
      <c r="S13" s="337"/>
      <c r="T13" s="366"/>
      <c r="U13" s="337"/>
      <c r="V13" s="366"/>
      <c r="W13" s="337"/>
      <c r="X13" s="366"/>
      <c r="Y13" s="337"/>
      <c r="Z13" s="366"/>
      <c r="AB13" s="366"/>
    </row>
    <row r="14" spans="1:28">
      <c r="A14" s="339" t="s">
        <v>137</v>
      </c>
      <c r="B14" s="337">
        <f t="shared" ref="B14:B20" si="1">C14+E14+G14+I14+K14+M14+O14+Q14+S14+U14+W14+Y14+AA14</f>
        <v>0</v>
      </c>
      <c r="C14" s="337">
        <v>0</v>
      </c>
      <c r="D14" s="366">
        <f t="shared" ref="D14:D45" si="2">(C14/$C$72)*100</f>
        <v>0</v>
      </c>
      <c r="E14" s="337"/>
      <c r="F14" s="366"/>
      <c r="G14" s="337">
        <v>0</v>
      </c>
      <c r="H14" s="366">
        <f t="shared" ref="H14:H45" si="3">(G14/$G$72)*100</f>
        <v>0</v>
      </c>
      <c r="I14" s="337"/>
      <c r="J14" s="366"/>
      <c r="K14" s="337"/>
      <c r="L14" s="366"/>
      <c r="M14" s="337">
        <v>0</v>
      </c>
      <c r="N14" s="366">
        <f t="shared" ref="N14:N20" si="4">(M14/$M$72)*100</f>
        <v>0</v>
      </c>
      <c r="O14" s="337">
        <v>0</v>
      </c>
      <c r="P14" s="366">
        <f t="shared" ref="P14:P20" si="5">(O14/$O$72)*100</f>
        <v>0</v>
      </c>
      <c r="Q14" s="337"/>
      <c r="R14" s="366"/>
      <c r="S14" s="337"/>
      <c r="T14" s="366"/>
      <c r="U14" s="337">
        <v>0</v>
      </c>
      <c r="V14" s="366">
        <f t="shared" ref="V14:V20" si="6">(U14/$U$72)*100</f>
        <v>0</v>
      </c>
      <c r="W14" s="337">
        <v>0</v>
      </c>
      <c r="X14" s="366">
        <f>(W14/$W$72)*100</f>
        <v>0</v>
      </c>
      <c r="Y14" s="337">
        <v>0</v>
      </c>
      <c r="Z14" s="366">
        <f>(Y14/$W$72)*100</f>
        <v>0</v>
      </c>
      <c r="AB14" s="366"/>
    </row>
    <row r="15" spans="1:28">
      <c r="A15" s="339" t="s">
        <v>139</v>
      </c>
      <c r="B15" s="337">
        <f t="shared" si="1"/>
        <v>106.27800000000001</v>
      </c>
      <c r="C15" s="337">
        <v>0</v>
      </c>
      <c r="D15" s="366">
        <f t="shared" si="2"/>
        <v>0</v>
      </c>
      <c r="E15" s="337"/>
      <c r="F15" s="366"/>
      <c r="G15" s="337">
        <v>1.125</v>
      </c>
      <c r="H15" s="366">
        <f t="shared" si="3"/>
        <v>3.7224538415723645</v>
      </c>
      <c r="I15" s="337"/>
      <c r="J15" s="366"/>
      <c r="K15" s="337"/>
      <c r="L15" s="366"/>
      <c r="M15" s="337">
        <v>33.962000000000003</v>
      </c>
      <c r="N15" s="366">
        <f t="shared" si="4"/>
        <v>7.5090153731181593</v>
      </c>
      <c r="O15" s="337">
        <v>24.26</v>
      </c>
      <c r="P15" s="366">
        <f t="shared" si="5"/>
        <v>3.0369035100896302</v>
      </c>
      <c r="Q15" s="337"/>
      <c r="R15" s="366"/>
      <c r="S15" s="337"/>
      <c r="T15" s="366"/>
      <c r="U15" s="337">
        <v>0</v>
      </c>
      <c r="V15" s="366">
        <f t="shared" si="6"/>
        <v>0</v>
      </c>
      <c r="W15" s="337">
        <v>4.0229999999999997</v>
      </c>
      <c r="X15" s="366">
        <f t="shared" ref="X15:Z20" si="7">(W15/$W$72)*100</f>
        <v>2.889131465176737</v>
      </c>
      <c r="Y15" s="337">
        <v>42.908000000000001</v>
      </c>
      <c r="Z15" s="366">
        <f t="shared" si="7"/>
        <v>30.814529681283481</v>
      </c>
      <c r="AB15" s="366"/>
    </row>
    <row r="16" spans="1:28">
      <c r="A16" s="339" t="s">
        <v>141</v>
      </c>
      <c r="B16" s="337">
        <f t="shared" si="1"/>
        <v>102.938</v>
      </c>
      <c r="C16" s="337">
        <v>0.1</v>
      </c>
      <c r="D16" s="366">
        <f t="shared" si="2"/>
        <v>1.7543859649122806</v>
      </c>
      <c r="E16" s="337"/>
      <c r="F16" s="366"/>
      <c r="G16" s="337">
        <v>1.02</v>
      </c>
      <c r="H16" s="366">
        <f t="shared" si="3"/>
        <v>3.3750248163589442</v>
      </c>
      <c r="I16" s="337"/>
      <c r="J16" s="366"/>
      <c r="K16" s="337"/>
      <c r="L16" s="366"/>
      <c r="M16" s="337">
        <v>9.6189999999999998</v>
      </c>
      <c r="N16" s="366">
        <f t="shared" si="4"/>
        <v>2.1267657639133022</v>
      </c>
      <c r="O16" s="337">
        <v>55.1</v>
      </c>
      <c r="P16" s="366">
        <f t="shared" si="5"/>
        <v>6.8975013769966456</v>
      </c>
      <c r="Q16" s="337"/>
      <c r="R16" s="366"/>
      <c r="S16" s="337"/>
      <c r="T16" s="366"/>
      <c r="U16" s="337">
        <v>33.027000000000001</v>
      </c>
      <c r="V16" s="366">
        <f t="shared" si="6"/>
        <v>5.3563261638863571</v>
      </c>
      <c r="W16" s="337">
        <v>4.0720000000000001</v>
      </c>
      <c r="X16" s="366">
        <f t="shared" si="7"/>
        <v>2.9243209858811023</v>
      </c>
      <c r="Y16" s="337">
        <v>0</v>
      </c>
      <c r="Z16" s="366">
        <f t="shared" si="7"/>
        <v>0</v>
      </c>
      <c r="AB16" s="366"/>
    </row>
    <row r="17" spans="1:28">
      <c r="A17" s="339" t="s">
        <v>143</v>
      </c>
      <c r="B17" s="337">
        <f t="shared" si="1"/>
        <v>11.26</v>
      </c>
      <c r="C17" s="337">
        <v>0</v>
      </c>
      <c r="D17" s="366">
        <f t="shared" si="2"/>
        <v>0</v>
      </c>
      <c r="E17" s="337"/>
      <c r="F17" s="366"/>
      <c r="G17" s="337">
        <v>0</v>
      </c>
      <c r="H17" s="366">
        <f t="shared" si="3"/>
        <v>0</v>
      </c>
      <c r="I17" s="337"/>
      <c r="J17" s="366"/>
      <c r="K17" s="337"/>
      <c r="L17" s="366"/>
      <c r="M17" s="337">
        <v>11.249000000000001</v>
      </c>
      <c r="N17" s="366">
        <f t="shared" si="4"/>
        <v>2.4871595881339781</v>
      </c>
      <c r="O17" s="337">
        <v>0</v>
      </c>
      <c r="P17" s="366">
        <f t="shared" si="5"/>
        <v>0</v>
      </c>
      <c r="Q17" s="337"/>
      <c r="R17" s="366"/>
      <c r="S17" s="337"/>
      <c r="T17" s="366"/>
      <c r="U17" s="337">
        <v>0</v>
      </c>
      <c r="V17" s="366">
        <f t="shared" si="6"/>
        <v>0</v>
      </c>
      <c r="W17" s="337">
        <v>1.0999999999999999E-2</v>
      </c>
      <c r="X17" s="366">
        <f t="shared" si="7"/>
        <v>7.8996883213880466E-3</v>
      </c>
      <c r="Y17" s="337">
        <v>0</v>
      </c>
      <c r="Z17" s="366">
        <f t="shared" si="7"/>
        <v>0</v>
      </c>
      <c r="AB17" s="366"/>
    </row>
    <row r="18" spans="1:28">
      <c r="A18" s="339" t="s">
        <v>145</v>
      </c>
      <c r="B18" s="337">
        <f t="shared" si="1"/>
        <v>0.29699999999999999</v>
      </c>
      <c r="C18" s="337">
        <v>0</v>
      </c>
      <c r="D18" s="366">
        <f t="shared" si="2"/>
        <v>0</v>
      </c>
      <c r="E18" s="337"/>
      <c r="F18" s="366"/>
      <c r="G18" s="337">
        <v>0</v>
      </c>
      <c r="H18" s="366">
        <f t="shared" si="3"/>
        <v>0</v>
      </c>
      <c r="I18" s="337"/>
      <c r="J18" s="366"/>
      <c r="K18" s="337"/>
      <c r="L18" s="366"/>
      <c r="M18" s="337">
        <v>0</v>
      </c>
      <c r="N18" s="366">
        <f t="shared" si="4"/>
        <v>0</v>
      </c>
      <c r="O18" s="337">
        <v>0</v>
      </c>
      <c r="P18" s="366">
        <f t="shared" si="5"/>
        <v>0</v>
      </c>
      <c r="Q18" s="337"/>
      <c r="R18" s="366"/>
      <c r="S18" s="337"/>
      <c r="T18" s="366"/>
      <c r="U18" s="337">
        <v>0</v>
      </c>
      <c r="V18" s="366">
        <f t="shared" si="6"/>
        <v>0</v>
      </c>
      <c r="W18" s="337">
        <v>0.29699999999999999</v>
      </c>
      <c r="X18" s="366">
        <f t="shared" si="7"/>
        <v>0.21329158467747722</v>
      </c>
      <c r="Y18" s="337">
        <v>0</v>
      </c>
      <c r="Z18" s="366">
        <f t="shared" si="7"/>
        <v>0</v>
      </c>
      <c r="AB18" s="366"/>
    </row>
    <row r="19" spans="1:28">
      <c r="A19" s="339" t="s">
        <v>431</v>
      </c>
      <c r="B19" s="337">
        <f t="shared" si="1"/>
        <v>532.7059999999999</v>
      </c>
      <c r="C19" s="337">
        <v>0.3</v>
      </c>
      <c r="D19" s="366">
        <f t="shared" si="2"/>
        <v>5.2631578947368416</v>
      </c>
      <c r="E19" s="337"/>
      <c r="F19" s="366"/>
      <c r="G19" s="337">
        <v>2.1659999999999999</v>
      </c>
      <c r="H19" s="366">
        <f t="shared" si="3"/>
        <v>7.1669644629739935</v>
      </c>
      <c r="I19" s="337"/>
      <c r="J19" s="366"/>
      <c r="K19" s="337"/>
      <c r="L19" s="366"/>
      <c r="M19" s="337">
        <v>20.12</v>
      </c>
      <c r="N19" s="366">
        <f t="shared" si="4"/>
        <v>4.4485421738159516</v>
      </c>
      <c r="O19" s="337">
        <v>119.8</v>
      </c>
      <c r="P19" s="366">
        <f t="shared" si="5"/>
        <v>14.996745280656951</v>
      </c>
      <c r="Q19" s="337"/>
      <c r="R19" s="366"/>
      <c r="S19" s="337"/>
      <c r="T19" s="366"/>
      <c r="U19" s="337">
        <v>94.069000000000003</v>
      </c>
      <c r="V19" s="366">
        <f t="shared" si="6"/>
        <v>15.256131223260539</v>
      </c>
      <c r="W19" s="337">
        <v>12.207000000000001</v>
      </c>
      <c r="X19" s="366">
        <f t="shared" si="7"/>
        <v>8.766499576289446</v>
      </c>
      <c r="Y19" s="337">
        <v>284.04399999999998</v>
      </c>
      <c r="Z19" s="366">
        <f t="shared" si="7"/>
        <v>203.98718814184966</v>
      </c>
      <c r="AB19" s="366"/>
    </row>
    <row r="20" spans="1:28" ht="13.5" thickBot="1">
      <c r="A20" s="339" t="s">
        <v>432</v>
      </c>
      <c r="B20" s="337">
        <f t="shared" si="1"/>
        <v>122.23499999999999</v>
      </c>
      <c r="C20" s="337">
        <v>0.3</v>
      </c>
      <c r="D20" s="366">
        <f t="shared" si="2"/>
        <v>5.2631578947368416</v>
      </c>
      <c r="E20" s="337"/>
      <c r="F20" s="366"/>
      <c r="G20" s="337">
        <v>1.1080000000000001</v>
      </c>
      <c r="H20" s="366">
        <f t="shared" si="3"/>
        <v>3.6662034279663831</v>
      </c>
      <c r="I20" s="337"/>
      <c r="J20" s="366"/>
      <c r="K20" s="337"/>
      <c r="L20" s="366"/>
      <c r="M20" s="337">
        <v>47.23</v>
      </c>
      <c r="N20" s="366">
        <f t="shared" si="4"/>
        <v>10.442576882173329</v>
      </c>
      <c r="O20" s="337">
        <v>33.43</v>
      </c>
      <c r="P20" s="366">
        <f t="shared" si="5"/>
        <v>4.1848179860798158</v>
      </c>
      <c r="Q20" s="337"/>
      <c r="R20" s="366"/>
      <c r="S20" s="337"/>
      <c r="T20" s="366"/>
      <c r="U20" s="337">
        <v>35.067</v>
      </c>
      <c r="V20" s="366">
        <f t="shared" si="6"/>
        <v>5.6871738150302145</v>
      </c>
      <c r="W20" s="337">
        <v>5.0999999999999996</v>
      </c>
      <c r="X20" s="366">
        <f t="shared" si="7"/>
        <v>3.662582767189003</v>
      </c>
      <c r="Y20" s="337">
        <v>0</v>
      </c>
      <c r="Z20" s="366">
        <f t="shared" si="7"/>
        <v>0</v>
      </c>
      <c r="AB20" s="366"/>
    </row>
    <row r="21" spans="1:28" ht="13.5" thickBot="1">
      <c r="A21" s="357" t="s">
        <v>211</v>
      </c>
      <c r="B21" s="355">
        <f>SUM(B14:B20)</f>
        <v>875.71399999999994</v>
      </c>
      <c r="C21" s="355">
        <v>0.8</v>
      </c>
      <c r="D21" s="365">
        <f t="shared" si="2"/>
        <v>14.035087719298245</v>
      </c>
      <c r="E21" s="356">
        <f>SUM(E14:E20)</f>
        <v>0</v>
      </c>
      <c r="F21" s="365">
        <f>SUM(F14:F20)</f>
        <v>0</v>
      </c>
      <c r="G21" s="355">
        <v>5.4190000000000005</v>
      </c>
      <c r="H21" s="365">
        <f t="shared" si="3"/>
        <v>17.930646548871685</v>
      </c>
      <c r="I21" s="356">
        <f t="shared" ref="I21:P21" si="8">SUM(I14:I20)</f>
        <v>0</v>
      </c>
      <c r="J21" s="365">
        <f t="shared" si="8"/>
        <v>0</v>
      </c>
      <c r="K21" s="356">
        <f t="shared" si="8"/>
        <v>0</v>
      </c>
      <c r="L21" s="365">
        <f t="shared" si="8"/>
        <v>0</v>
      </c>
      <c r="M21" s="355">
        <v>122.18</v>
      </c>
      <c r="N21" s="365">
        <f t="shared" si="8"/>
        <v>27.014059781154721</v>
      </c>
      <c r="O21" s="355">
        <f>SUM(O14:O20)</f>
        <v>232.59</v>
      </c>
      <c r="P21" s="365">
        <f t="shared" si="8"/>
        <v>29.11596815382304</v>
      </c>
      <c r="Q21" s="356"/>
      <c r="R21" s="365"/>
      <c r="S21" s="356"/>
      <c r="T21" s="365"/>
      <c r="U21" s="355">
        <v>162.16300000000001</v>
      </c>
      <c r="V21" s="365">
        <f t="shared" ref="V21:AB21" si="9">SUM(V14:V20)</f>
        <v>26.29963120217711</v>
      </c>
      <c r="W21" s="355">
        <v>25.71</v>
      </c>
      <c r="X21" s="365">
        <f t="shared" si="9"/>
        <v>18.463726067535156</v>
      </c>
      <c r="Y21" s="355">
        <v>326.952</v>
      </c>
      <c r="Z21" s="365">
        <f t="shared" si="9"/>
        <v>234.80171782313315</v>
      </c>
      <c r="AA21" s="356">
        <f t="shared" si="9"/>
        <v>0</v>
      </c>
      <c r="AB21" s="365">
        <f t="shared" si="9"/>
        <v>0</v>
      </c>
    </row>
    <row r="22" spans="1:28">
      <c r="A22" s="339" t="s">
        <v>212</v>
      </c>
      <c r="B22" s="337">
        <f>C22+E22+G22+I22+K22+M22+O22+Q22+S22+U22+W22+Y22+AA22</f>
        <v>56.872999999999998</v>
      </c>
      <c r="C22" s="337">
        <v>0.3</v>
      </c>
      <c r="D22" s="366">
        <f t="shared" si="2"/>
        <v>5.2631578947368416</v>
      </c>
      <c r="E22" s="337"/>
      <c r="F22" s="366"/>
      <c r="G22" s="337">
        <v>0.57699999999999996</v>
      </c>
      <c r="H22" s="366">
        <f t="shared" si="3"/>
        <v>1.9092052147442262</v>
      </c>
      <c r="I22" s="337"/>
      <c r="J22" s="366"/>
      <c r="K22" s="337"/>
      <c r="L22" s="366"/>
      <c r="M22" s="337">
        <v>0</v>
      </c>
      <c r="N22" s="366">
        <f>(M22/$M$72)*100</f>
        <v>0</v>
      </c>
      <c r="O22" s="337">
        <v>0</v>
      </c>
      <c r="P22" s="366">
        <f>(O22/$O$72)*100</f>
        <v>0</v>
      </c>
      <c r="Q22" s="337"/>
      <c r="R22" s="366"/>
      <c r="S22" s="337"/>
      <c r="T22" s="366"/>
      <c r="U22" s="337">
        <v>0</v>
      </c>
      <c r="V22" s="366">
        <f>(U22/$U$72)*100</f>
        <v>0</v>
      </c>
      <c r="W22" s="337">
        <v>2.464</v>
      </c>
      <c r="X22" s="366">
        <f>(W22/$W$72)*100</f>
        <v>1.7695301839909225</v>
      </c>
      <c r="Y22" s="337">
        <v>53.531999999999996</v>
      </c>
      <c r="Z22" s="366">
        <f>(Y22/$W$72)*100</f>
        <v>38.444192292776805</v>
      </c>
      <c r="AB22" s="366"/>
    </row>
    <row r="23" spans="1:28">
      <c r="A23" s="339" t="s">
        <v>213</v>
      </c>
      <c r="B23" s="337">
        <f>C23+E23+G23+I23+K23+M23+O23+Q23+S23+U23+W23+Y23+AA23</f>
        <v>67.588999999999999</v>
      </c>
      <c r="C23" s="337">
        <v>0.6</v>
      </c>
      <c r="D23" s="366">
        <f t="shared" si="2"/>
        <v>10.526315789473683</v>
      </c>
      <c r="E23" s="337"/>
      <c r="F23" s="366"/>
      <c r="G23" s="337">
        <v>0.56999999999999995</v>
      </c>
      <c r="H23" s="366">
        <f t="shared" si="3"/>
        <v>1.886043279729998</v>
      </c>
      <c r="I23" s="337"/>
      <c r="J23" s="366"/>
      <c r="K23" s="337"/>
      <c r="L23" s="366"/>
      <c r="M23" s="337">
        <v>0</v>
      </c>
      <c r="N23" s="366">
        <f>(M23/$M$72)*100</f>
        <v>0</v>
      </c>
      <c r="O23" s="337">
        <v>0</v>
      </c>
      <c r="P23" s="366">
        <f>(O23/$O$72)*100</f>
        <v>0</v>
      </c>
      <c r="Q23" s="337"/>
      <c r="R23" s="366"/>
      <c r="S23" s="337"/>
      <c r="T23" s="366"/>
      <c r="U23" s="337">
        <v>7.9279999999999999</v>
      </c>
      <c r="V23" s="366">
        <f>(U23/$U$72)*100</f>
        <v>1.2857647932688721</v>
      </c>
      <c r="W23" s="337">
        <v>5.0720000000000001</v>
      </c>
      <c r="X23" s="366">
        <f>(W23/$W$72)*100</f>
        <v>3.642474469643652</v>
      </c>
      <c r="Y23" s="337">
        <v>53.418999999999997</v>
      </c>
      <c r="Z23" s="366">
        <f>(Y23/$W$72)*100</f>
        <v>38.363040949111635</v>
      </c>
      <c r="AB23" s="366"/>
    </row>
    <row r="24" spans="1:28">
      <c r="A24" s="339" t="s">
        <v>433</v>
      </c>
      <c r="B24" s="337">
        <f>C24+E24+G24+I24+K24+M24+O24+Q24+S24+U24+W24+Y24+AA24</f>
        <v>50.9</v>
      </c>
      <c r="C24" s="337">
        <v>0</v>
      </c>
      <c r="D24" s="366">
        <f t="shared" si="2"/>
        <v>0</v>
      </c>
      <c r="E24" s="337"/>
      <c r="F24" s="366"/>
      <c r="G24" s="337">
        <v>0</v>
      </c>
      <c r="H24" s="366">
        <f t="shared" si="3"/>
        <v>0</v>
      </c>
      <c r="I24" s="337"/>
      <c r="J24" s="366"/>
      <c r="K24" s="337"/>
      <c r="L24" s="366"/>
      <c r="M24" s="337">
        <v>0</v>
      </c>
      <c r="N24" s="366">
        <f>(M24/$M$72)*100</f>
        <v>0</v>
      </c>
      <c r="O24" s="337">
        <v>27.68</v>
      </c>
      <c r="P24" s="366">
        <f>(O24/$O$72)*100</f>
        <v>3.4650242852135595</v>
      </c>
      <c r="Q24" s="337"/>
      <c r="R24" s="366"/>
      <c r="S24" s="337"/>
      <c r="T24" s="366"/>
      <c r="U24" s="337">
        <v>0</v>
      </c>
      <c r="V24" s="366">
        <f>(U24/$U$72)*100</f>
        <v>0</v>
      </c>
      <c r="W24" s="337">
        <v>1.163</v>
      </c>
      <c r="X24" s="366">
        <f>(W24/$W$72)*100</f>
        <v>0.83521250161584537</v>
      </c>
      <c r="Y24" s="337">
        <v>22.056999999999999</v>
      </c>
      <c r="Z24" s="366">
        <f>(Y24/$W$72)*100</f>
        <v>15.840311391350555</v>
      </c>
      <c r="AB24" s="366"/>
    </row>
    <row r="25" spans="1:28" ht="13.5" thickBot="1">
      <c r="A25" s="339" t="s">
        <v>434</v>
      </c>
      <c r="B25" s="337">
        <f>C25+E25+G25+I25+K25+M25+O25+Q25+S25+U25+W25+Y25+AA25</f>
        <v>92.056999999999988</v>
      </c>
      <c r="C25" s="337">
        <v>0.1</v>
      </c>
      <c r="D25" s="366">
        <f t="shared" si="2"/>
        <v>1.7543859649122806</v>
      </c>
      <c r="E25" s="337"/>
      <c r="F25" s="366"/>
      <c r="G25" s="337">
        <v>0</v>
      </c>
      <c r="H25" s="366">
        <f t="shared" si="3"/>
        <v>0</v>
      </c>
      <c r="I25" s="337"/>
      <c r="J25" s="366"/>
      <c r="K25" s="337"/>
      <c r="L25" s="366"/>
      <c r="M25" s="337">
        <v>0</v>
      </c>
      <c r="N25" s="366">
        <f>(M25/$M$72)*100</f>
        <v>0</v>
      </c>
      <c r="O25" s="337">
        <v>0</v>
      </c>
      <c r="P25" s="366">
        <f>(O25/$O$72)*100</f>
        <v>0</v>
      </c>
      <c r="Q25" s="337"/>
      <c r="R25" s="366"/>
      <c r="S25" s="337"/>
      <c r="T25" s="366"/>
      <c r="U25" s="337">
        <v>21.716999999999999</v>
      </c>
      <c r="V25" s="366">
        <f>(U25/$U$72)*100</f>
        <v>3.5220678626917379</v>
      </c>
      <c r="W25" s="337">
        <v>1.3720000000000001</v>
      </c>
      <c r="X25" s="366">
        <f>(W25/$W$72)*100</f>
        <v>0.98530657972221813</v>
      </c>
      <c r="Y25" s="337">
        <v>68.867999999999995</v>
      </c>
      <c r="Z25" s="366">
        <f>(Y25/$W$72)*100</f>
        <v>49.457794119759271</v>
      </c>
      <c r="AB25" s="366"/>
    </row>
    <row r="26" spans="1:28" ht="13.5" thickBot="1">
      <c r="A26" s="357" t="s">
        <v>216</v>
      </c>
      <c r="B26" s="355">
        <f>SUM(B22:B25)</f>
        <v>267.41899999999998</v>
      </c>
      <c r="C26" s="355">
        <v>1</v>
      </c>
      <c r="D26" s="365">
        <f t="shared" si="2"/>
        <v>17.543859649122805</v>
      </c>
      <c r="E26" s="356">
        <f>SUM(E22:E25)</f>
        <v>0</v>
      </c>
      <c r="F26" s="365">
        <f>SUM(F22:F25)</f>
        <v>0</v>
      </c>
      <c r="G26" s="355">
        <v>1.1469999999999998</v>
      </c>
      <c r="H26" s="365">
        <f t="shared" si="3"/>
        <v>3.7952484944742237</v>
      </c>
      <c r="I26" s="356">
        <f>SUM(I22:I25)</f>
        <v>0</v>
      </c>
      <c r="J26" s="365">
        <f>SUM(J22:J25)</f>
        <v>0</v>
      </c>
      <c r="K26" s="356">
        <f>SUM(K22:K25)</f>
        <v>0</v>
      </c>
      <c r="L26" s="365">
        <f>SUM(L22:L25)</f>
        <v>0</v>
      </c>
      <c r="M26" s="355">
        <v>0</v>
      </c>
      <c r="N26" s="365">
        <f>SUM(N22:N24)</f>
        <v>0</v>
      </c>
      <c r="O26" s="355">
        <f>SUM(O22:O25)</f>
        <v>27.68</v>
      </c>
      <c r="P26" s="365">
        <f>SUM(P22:P24)</f>
        <v>3.4650242852135595</v>
      </c>
      <c r="Q26" s="356"/>
      <c r="R26" s="365"/>
      <c r="S26" s="356"/>
      <c r="T26" s="365"/>
      <c r="U26" s="355">
        <v>29.645</v>
      </c>
      <c r="V26" s="365">
        <f>SUM(V22:V24)</f>
        <v>1.2857647932688721</v>
      </c>
      <c r="W26" s="355">
        <v>10.071</v>
      </c>
      <c r="X26" s="365">
        <f>SUM(X22:X24)</f>
        <v>6.2472171552504197</v>
      </c>
      <c r="Y26" s="355">
        <v>197.87599999999998</v>
      </c>
      <c r="Z26" s="365">
        <f>SUM(Z22:Z24)</f>
        <v>92.647544633238994</v>
      </c>
      <c r="AA26" s="356">
        <f>SUM(AA22:AA24)</f>
        <v>0</v>
      </c>
      <c r="AB26" s="365">
        <f>SUM(AB22:AB24)</f>
        <v>0</v>
      </c>
    </row>
    <row r="27" spans="1:28">
      <c r="A27" s="339" t="s">
        <v>217</v>
      </c>
      <c r="B27" s="337">
        <f>C27+E27+G27+I27+K27+M27+O27+Q27+S27+U27+W27+Y27+AA27</f>
        <v>35.04</v>
      </c>
      <c r="C27" s="337">
        <v>0</v>
      </c>
      <c r="D27" s="366">
        <f t="shared" si="2"/>
        <v>0</v>
      </c>
      <c r="E27" s="337"/>
      <c r="F27" s="366"/>
      <c r="G27" s="337">
        <v>0</v>
      </c>
      <c r="H27" s="366">
        <f t="shared" si="3"/>
        <v>0</v>
      </c>
      <c r="I27" s="337"/>
      <c r="J27" s="366"/>
      <c r="K27" s="337"/>
      <c r="L27" s="366"/>
      <c r="M27" s="337">
        <v>0</v>
      </c>
      <c r="N27" s="366">
        <f>(M27/$M$72)*100</f>
        <v>0</v>
      </c>
      <c r="O27" s="337">
        <v>35.04</v>
      </c>
      <c r="P27" s="366">
        <f>(O27/$O$72)*100</f>
        <v>4.3863602223223674</v>
      </c>
      <c r="Q27" s="337"/>
      <c r="R27" s="366"/>
      <c r="S27" s="337"/>
      <c r="T27" s="366"/>
      <c r="U27" s="337">
        <v>0</v>
      </c>
      <c r="V27" s="366">
        <f>(U27/$U$72)*100</f>
        <v>0</v>
      </c>
      <c r="W27" s="337">
        <v>0</v>
      </c>
      <c r="X27" s="366">
        <f>(W27/$W$72)*100</f>
        <v>0</v>
      </c>
      <c r="Y27" s="337">
        <v>0</v>
      </c>
      <c r="Z27" s="366">
        <f>(Y27/$W$72)*100</f>
        <v>0</v>
      </c>
      <c r="AB27" s="366"/>
    </row>
    <row r="28" spans="1:28">
      <c r="A28" s="339" t="s">
        <v>218</v>
      </c>
      <c r="B28" s="337">
        <f>C28+E28+G28+I28+K28+M28+O28+Q28+S28+U28+W28+Y28+AA28</f>
        <v>3.3000000000000003</v>
      </c>
      <c r="C28" s="337">
        <v>0</v>
      </c>
      <c r="D28" s="366">
        <f t="shared" si="2"/>
        <v>0</v>
      </c>
      <c r="E28" s="337"/>
      <c r="F28" s="366"/>
      <c r="G28" s="337">
        <v>0</v>
      </c>
      <c r="H28" s="366">
        <f t="shared" si="3"/>
        <v>0</v>
      </c>
      <c r="I28" s="337"/>
      <c r="J28" s="366"/>
      <c r="K28" s="337"/>
      <c r="L28" s="366"/>
      <c r="M28" s="337">
        <v>0</v>
      </c>
      <c r="N28" s="366">
        <f>(M28/$M$72)*100</f>
        <v>0</v>
      </c>
      <c r="O28" s="337">
        <v>0</v>
      </c>
      <c r="P28" s="366">
        <f>(O28/$O$72)*100</f>
        <v>0</v>
      </c>
      <c r="Q28" s="337"/>
      <c r="R28" s="366"/>
      <c r="S28" s="337"/>
      <c r="T28" s="366"/>
      <c r="U28" s="337">
        <v>2.99</v>
      </c>
      <c r="V28" s="366">
        <f>(U28/$U$72)*100</f>
        <v>0.48491886123535921</v>
      </c>
      <c r="W28" s="337">
        <v>0.31</v>
      </c>
      <c r="X28" s="366">
        <f>(W28/$W$72)*100</f>
        <v>0.22262757996639038</v>
      </c>
      <c r="Y28" s="337">
        <v>0</v>
      </c>
      <c r="Z28" s="366">
        <f>(Y28/$W$72)*100</f>
        <v>0</v>
      </c>
      <c r="AB28" s="366"/>
    </row>
    <row r="29" spans="1:28">
      <c r="A29" s="339" t="s">
        <v>219</v>
      </c>
      <c r="B29" s="337">
        <f>C29+E29+G29+I29+K29+M29+O29+Q29+S29+U29+W29+Y29+AA29</f>
        <v>229.154</v>
      </c>
      <c r="C29" s="337">
        <v>0.4</v>
      </c>
      <c r="D29" s="366">
        <f t="shared" si="2"/>
        <v>7.0175438596491224</v>
      </c>
      <c r="E29" s="337"/>
      <c r="F29" s="366"/>
      <c r="G29" s="337">
        <v>1.7470000000000001</v>
      </c>
      <c r="H29" s="366">
        <f t="shared" si="3"/>
        <v>5.7805572099794862</v>
      </c>
      <c r="I29" s="337"/>
      <c r="J29" s="366"/>
      <c r="K29" s="337"/>
      <c r="L29" s="366"/>
      <c r="M29" s="337">
        <v>0</v>
      </c>
      <c r="N29" s="366">
        <f>(M29/$M$72)*100</f>
        <v>0</v>
      </c>
      <c r="O29" s="337">
        <v>0</v>
      </c>
      <c r="P29" s="366">
        <f>(O29/$O$72)*100</f>
        <v>0</v>
      </c>
      <c r="Q29" s="337"/>
      <c r="R29" s="366"/>
      <c r="S29" s="337"/>
      <c r="T29" s="366"/>
      <c r="U29" s="337">
        <v>25.896999999999998</v>
      </c>
      <c r="V29" s="366">
        <f>(U29/$U$72)*100</f>
        <v>4.1999811870943464</v>
      </c>
      <c r="W29" s="337">
        <v>4.8940000000000001</v>
      </c>
      <c r="X29" s="366">
        <f>(W29/$W$72)*100</f>
        <v>3.5146431495339185</v>
      </c>
      <c r="Y29" s="337">
        <v>196.21600000000001</v>
      </c>
      <c r="Z29" s="366">
        <f>(Y29/$W$72)*100</f>
        <v>140.91320396995246</v>
      </c>
      <c r="AB29" s="366"/>
    </row>
    <row r="30" spans="1:28" ht="13.5" thickBot="1">
      <c r="A30" s="339" t="s">
        <v>220</v>
      </c>
      <c r="B30" s="337">
        <f>C30+E30+G30+I30+K30+M30+O30+Q30+S30+U30+W30+Y30+AA30</f>
        <v>369.47199999999998</v>
      </c>
      <c r="C30" s="337">
        <v>0.2</v>
      </c>
      <c r="D30" s="366">
        <f t="shared" si="2"/>
        <v>3.5087719298245612</v>
      </c>
      <c r="E30" s="337"/>
      <c r="F30" s="366"/>
      <c r="G30" s="337">
        <v>0.35499999999999998</v>
      </c>
      <c r="H30" s="366">
        <f t="shared" si="3"/>
        <v>1.1746409900072796</v>
      </c>
      <c r="I30" s="337"/>
      <c r="J30" s="366"/>
      <c r="K30" s="337"/>
      <c r="L30" s="366"/>
      <c r="M30" s="337">
        <v>6.8570000000000002</v>
      </c>
      <c r="N30" s="366">
        <f>(M30/$M$72)*100</f>
        <v>1.5160861672890646</v>
      </c>
      <c r="O30" s="337">
        <v>0</v>
      </c>
      <c r="P30" s="366">
        <f>(O30/$O$72)*100</f>
        <v>0</v>
      </c>
      <c r="Q30" s="337"/>
      <c r="R30" s="366"/>
      <c r="S30" s="337"/>
      <c r="T30" s="366"/>
      <c r="U30" s="337">
        <v>13.231999999999999</v>
      </c>
      <c r="V30" s="366">
        <f>(U30/$U$72)*100</f>
        <v>2.1459686862429006</v>
      </c>
      <c r="W30" s="337">
        <v>3.677</v>
      </c>
      <c r="X30" s="366">
        <f>(W30/$W$72)*100</f>
        <v>2.6406503597948952</v>
      </c>
      <c r="Y30" s="337">
        <v>345.15100000000001</v>
      </c>
      <c r="Z30" s="366">
        <f>(Y30/$W$72)*100</f>
        <v>247.87139307412778</v>
      </c>
      <c r="AB30" s="366"/>
    </row>
    <row r="31" spans="1:28" ht="13.5" thickBot="1">
      <c r="A31" s="357" t="s">
        <v>221</v>
      </c>
      <c r="B31" s="355">
        <f>SUM(B27:B30)</f>
        <v>636.96599999999989</v>
      </c>
      <c r="C31" s="355">
        <v>0.6</v>
      </c>
      <c r="D31" s="365">
        <f t="shared" si="2"/>
        <v>10.526315789473683</v>
      </c>
      <c r="E31" s="356">
        <f>SUM(E27:E30)</f>
        <v>0</v>
      </c>
      <c r="F31" s="365">
        <f>SUM(F27:F30)</f>
        <v>0</v>
      </c>
      <c r="G31" s="355">
        <v>2.1020000000000003</v>
      </c>
      <c r="H31" s="365">
        <f t="shared" si="3"/>
        <v>6.955198199986766</v>
      </c>
      <c r="I31" s="356">
        <f t="shared" ref="I31:P31" si="10">SUM(I27:I30)</f>
        <v>0</v>
      </c>
      <c r="J31" s="365">
        <f t="shared" si="10"/>
        <v>0</v>
      </c>
      <c r="K31" s="356">
        <f t="shared" si="10"/>
        <v>0</v>
      </c>
      <c r="L31" s="365">
        <f t="shared" si="10"/>
        <v>0</v>
      </c>
      <c r="M31" s="355">
        <v>6.8570000000000002</v>
      </c>
      <c r="N31" s="365">
        <f t="shared" si="10"/>
        <v>1.5160861672890646</v>
      </c>
      <c r="O31" s="355">
        <f>SUM(O27:O30)</f>
        <v>35.04</v>
      </c>
      <c r="P31" s="365">
        <f t="shared" si="10"/>
        <v>4.3863602223223674</v>
      </c>
      <c r="Q31" s="356"/>
      <c r="R31" s="365"/>
      <c r="S31" s="356"/>
      <c r="T31" s="365"/>
      <c r="U31" s="355">
        <v>42.119</v>
      </c>
      <c r="V31" s="365">
        <f t="shared" ref="V31:AB31" si="11">SUM(V27:V30)</f>
        <v>6.830868734572606</v>
      </c>
      <c r="W31" s="355">
        <v>8.8810000000000002</v>
      </c>
      <c r="X31" s="365">
        <f t="shared" si="11"/>
        <v>6.3779210892952038</v>
      </c>
      <c r="Y31" s="355">
        <v>541.36699999999996</v>
      </c>
      <c r="Z31" s="365">
        <f t="shared" si="11"/>
        <v>388.78459704408021</v>
      </c>
      <c r="AA31" s="356">
        <f t="shared" si="11"/>
        <v>0</v>
      </c>
      <c r="AB31" s="365">
        <f t="shared" si="11"/>
        <v>0</v>
      </c>
    </row>
    <row r="32" spans="1:28">
      <c r="A32" s="339" t="s">
        <v>222</v>
      </c>
      <c r="B32" s="337">
        <f>C32+E32+G32+I32+K32+M32+O32+Q32+S32+U32+W32+Y32+AA32</f>
        <v>99.507000000000005</v>
      </c>
      <c r="C32" s="337">
        <v>0.3</v>
      </c>
      <c r="D32" s="366">
        <f t="shared" si="2"/>
        <v>5.2631578947368416</v>
      </c>
      <c r="E32" s="337"/>
      <c r="F32" s="366"/>
      <c r="G32" s="337">
        <v>1.8420000000000001</v>
      </c>
      <c r="H32" s="366">
        <f t="shared" si="3"/>
        <v>6.094897756601152</v>
      </c>
      <c r="I32" s="337"/>
      <c r="J32" s="366"/>
      <c r="K32" s="337"/>
      <c r="L32" s="366"/>
      <c r="M32" s="337">
        <v>0</v>
      </c>
      <c r="N32" s="366">
        <f>(M32/$M$72)*100</f>
        <v>0</v>
      </c>
      <c r="O32" s="337">
        <v>30.56</v>
      </c>
      <c r="P32" s="366">
        <f>(O32/$O$72)*100</f>
        <v>3.8255470432126577</v>
      </c>
      <c r="Q32" s="337"/>
      <c r="R32" s="366"/>
      <c r="S32" s="337"/>
      <c r="T32" s="366"/>
      <c r="U32" s="337">
        <v>21.143000000000001</v>
      </c>
      <c r="V32" s="366">
        <f>(U32/$U$72)*100</f>
        <v>3.4289764157522411</v>
      </c>
      <c r="W32" s="337">
        <v>3.1070000000000002</v>
      </c>
      <c r="X32" s="366">
        <f>(W32/$W$72)*100</f>
        <v>2.2313028740502419</v>
      </c>
      <c r="Y32" s="337">
        <v>42.555</v>
      </c>
      <c r="Z32" s="366">
        <f>(Y32/$W$72)*100</f>
        <v>30.561021501515302</v>
      </c>
      <c r="AB32" s="366"/>
    </row>
    <row r="33" spans="1:28" ht="13.5" thickBot="1">
      <c r="A33" s="339" t="s">
        <v>223</v>
      </c>
      <c r="B33" s="337">
        <f>C33+E33+G33+I33+K33+M33+O33+Q33+S33+U33+W33+Y33+AA33</f>
        <v>82.378</v>
      </c>
      <c r="C33" s="337">
        <v>0</v>
      </c>
      <c r="D33" s="366">
        <f t="shared" si="2"/>
        <v>0</v>
      </c>
      <c r="E33" s="337"/>
      <c r="F33" s="366"/>
      <c r="G33" s="337"/>
      <c r="H33" s="366">
        <f t="shared" si="3"/>
        <v>0</v>
      </c>
      <c r="I33" s="337"/>
      <c r="J33" s="366"/>
      <c r="K33" s="337"/>
      <c r="L33" s="366"/>
      <c r="M33" s="337">
        <v>0</v>
      </c>
      <c r="N33" s="366">
        <f>(M33/$M$72)*100</f>
        <v>0</v>
      </c>
      <c r="O33" s="337">
        <v>0</v>
      </c>
      <c r="P33" s="366">
        <f>(O33/$O$72)*100</f>
        <v>0</v>
      </c>
      <c r="Q33" s="337"/>
      <c r="R33" s="366"/>
      <c r="S33" s="337"/>
      <c r="T33" s="366"/>
      <c r="U33" s="337">
        <v>3.6440000000000001</v>
      </c>
      <c r="V33" s="366">
        <f>(U33/$U$72)*100</f>
        <v>0.59098472586677231</v>
      </c>
      <c r="W33" s="337">
        <v>0.52400000000000002</v>
      </c>
      <c r="X33" s="366">
        <f>(W33/$W$72)*100</f>
        <v>0.37631242549157606</v>
      </c>
      <c r="Y33" s="337">
        <v>78.209999999999994</v>
      </c>
      <c r="Z33" s="366">
        <f>(Y33/$W$72)*100</f>
        <v>56.166783965069008</v>
      </c>
      <c r="AB33" s="366"/>
    </row>
    <row r="34" spans="1:28" ht="13.5" thickBot="1">
      <c r="A34" s="357" t="s">
        <v>224</v>
      </c>
      <c r="B34" s="355">
        <f>SUM(B32:B33)</f>
        <v>181.88499999999999</v>
      </c>
      <c r="C34" s="355">
        <v>0.4</v>
      </c>
      <c r="D34" s="365">
        <f t="shared" si="2"/>
        <v>7.0175438596491224</v>
      </c>
      <c r="E34" s="356">
        <f>SUM(E32:E33)</f>
        <v>0</v>
      </c>
      <c r="F34" s="365">
        <f>SUM(F32:F33)</f>
        <v>0</v>
      </c>
      <c r="G34" s="355">
        <v>1.8420000000000001</v>
      </c>
      <c r="H34" s="365">
        <f t="shared" si="3"/>
        <v>6.094897756601152</v>
      </c>
      <c r="I34" s="356">
        <f t="shared" ref="I34:P34" si="12">SUM(I32:I33)</f>
        <v>0</v>
      </c>
      <c r="J34" s="365">
        <f t="shared" si="12"/>
        <v>0</v>
      </c>
      <c r="K34" s="356">
        <f t="shared" si="12"/>
        <v>0</v>
      </c>
      <c r="L34" s="365">
        <f t="shared" si="12"/>
        <v>0</v>
      </c>
      <c r="M34" s="355">
        <v>0</v>
      </c>
      <c r="N34" s="365">
        <f t="shared" si="12"/>
        <v>0</v>
      </c>
      <c r="O34" s="355">
        <f>SUM(O32:O33)</f>
        <v>30.56</v>
      </c>
      <c r="P34" s="365">
        <f t="shared" si="12"/>
        <v>3.8255470432126577</v>
      </c>
      <c r="Q34" s="356"/>
      <c r="R34" s="365"/>
      <c r="S34" s="356"/>
      <c r="T34" s="365"/>
      <c r="U34" s="355">
        <v>24.786999999999999</v>
      </c>
      <c r="V34" s="365">
        <f>SUM(V32:V33)</f>
        <v>4.0199611416190137</v>
      </c>
      <c r="W34" s="355">
        <v>3.6310000000000002</v>
      </c>
      <c r="X34" s="365">
        <f>SUM(X32:X33)</f>
        <v>2.607615299541818</v>
      </c>
      <c r="Y34" s="355">
        <v>120.765</v>
      </c>
      <c r="Z34" s="365">
        <f>SUM(Z32:Z33)</f>
        <v>86.727805466584314</v>
      </c>
      <c r="AA34" s="356">
        <f>SUM(AA30:AA33)</f>
        <v>0</v>
      </c>
      <c r="AB34" s="365">
        <f>SUM(AB30:AB33)</f>
        <v>0</v>
      </c>
    </row>
    <row r="35" spans="1:28">
      <c r="A35" s="339" t="s">
        <v>225</v>
      </c>
      <c r="B35" s="337">
        <f t="shared" ref="B35:B40" si="13">C35+E35+G35+I35+K35+M35+O35+Q35+S35+U35+W35+Y35+AA35</f>
        <v>96.908000000000001</v>
      </c>
      <c r="C35" s="337">
        <v>0.2</v>
      </c>
      <c r="D35" s="366">
        <f t="shared" si="2"/>
        <v>3.5087719298245612</v>
      </c>
      <c r="E35" s="337"/>
      <c r="F35" s="366"/>
      <c r="G35" s="337">
        <v>1.04</v>
      </c>
      <c r="H35" s="366">
        <f t="shared" si="3"/>
        <v>3.4412017735424532</v>
      </c>
      <c r="I35" s="337"/>
      <c r="J35" s="366"/>
      <c r="K35" s="337"/>
      <c r="L35" s="366"/>
      <c r="M35" s="337">
        <v>3.7679999999999998</v>
      </c>
      <c r="N35" s="366">
        <f t="shared" ref="N35:N40" si="14">(M35/$M$72)*100</f>
        <v>0.83310670531503495</v>
      </c>
      <c r="O35" s="337">
        <v>70.650000000000006</v>
      </c>
      <c r="P35" s="366">
        <f t="shared" ref="P35:P40" si="15">(O35/$O$72)*100</f>
        <v>8.8440739071653898</v>
      </c>
      <c r="Q35" s="337"/>
      <c r="R35" s="366"/>
      <c r="S35" s="337"/>
      <c r="T35" s="366"/>
      <c r="U35" s="337">
        <v>16.815999999999999</v>
      </c>
      <c r="V35" s="366">
        <f t="shared" ref="V35:V40" si="16">(U35/$U$72)*100</f>
        <v>2.7272225988407355</v>
      </c>
      <c r="W35" s="337">
        <v>4.4340000000000002</v>
      </c>
      <c r="X35" s="366">
        <f t="shared" ref="X35:Z40" si="17">(W35/$W$72)*100</f>
        <v>3.1842925470031451</v>
      </c>
      <c r="Y35" s="337">
        <v>0</v>
      </c>
      <c r="Z35" s="366">
        <f t="shared" si="17"/>
        <v>0</v>
      </c>
      <c r="AB35" s="366"/>
    </row>
    <row r="36" spans="1:28">
      <c r="A36" s="339" t="s">
        <v>226</v>
      </c>
      <c r="B36" s="337">
        <f t="shared" si="13"/>
        <v>67.23</v>
      </c>
      <c r="C36" s="337">
        <v>0</v>
      </c>
      <c r="D36" s="366">
        <f t="shared" si="2"/>
        <v>0</v>
      </c>
      <c r="E36" s="337"/>
      <c r="F36" s="366"/>
      <c r="G36" s="337">
        <v>0.97899999999999998</v>
      </c>
      <c r="H36" s="366">
        <f t="shared" si="3"/>
        <v>3.239362054132751</v>
      </c>
      <c r="I36" s="337"/>
      <c r="J36" s="366"/>
      <c r="K36" s="337"/>
      <c r="L36" s="366"/>
      <c r="M36" s="337">
        <v>0</v>
      </c>
      <c r="N36" s="366">
        <f t="shared" si="14"/>
        <v>0</v>
      </c>
      <c r="O36" s="337">
        <v>0</v>
      </c>
      <c r="P36" s="366">
        <f t="shared" si="15"/>
        <v>0</v>
      </c>
      <c r="Q36" s="337"/>
      <c r="R36" s="366"/>
      <c r="S36" s="337"/>
      <c r="T36" s="366"/>
      <c r="U36" s="337">
        <v>0</v>
      </c>
      <c r="V36" s="366">
        <f t="shared" si="16"/>
        <v>0</v>
      </c>
      <c r="W36" s="337">
        <v>2.7690000000000001</v>
      </c>
      <c r="X36" s="366">
        <f t="shared" si="17"/>
        <v>1.9885669965385002</v>
      </c>
      <c r="Y36" s="337">
        <v>63.481999999999999</v>
      </c>
      <c r="Z36" s="366">
        <f t="shared" si="17"/>
        <v>45.58981945621418</v>
      </c>
      <c r="AB36" s="366"/>
    </row>
    <row r="37" spans="1:28">
      <c r="A37" s="339" t="s">
        <v>227</v>
      </c>
      <c r="B37" s="337">
        <f t="shared" si="13"/>
        <v>303.74599999999998</v>
      </c>
      <c r="C37" s="337">
        <v>0.2</v>
      </c>
      <c r="D37" s="366">
        <f t="shared" si="2"/>
        <v>3.5087719298245612</v>
      </c>
      <c r="E37" s="337"/>
      <c r="F37" s="366"/>
      <c r="G37" s="337">
        <v>0.46899999999999997</v>
      </c>
      <c r="H37" s="366">
        <f t="shared" si="3"/>
        <v>1.5518496459532791</v>
      </c>
      <c r="I37" s="337"/>
      <c r="J37" s="366"/>
      <c r="K37" s="337"/>
      <c r="L37" s="366"/>
      <c r="M37" s="337">
        <v>48.442</v>
      </c>
      <c r="N37" s="366">
        <f t="shared" si="14"/>
        <v>10.710550695029438</v>
      </c>
      <c r="O37" s="337">
        <v>0</v>
      </c>
      <c r="P37" s="366">
        <f t="shared" si="15"/>
        <v>0</v>
      </c>
      <c r="Q37" s="337"/>
      <c r="R37" s="366"/>
      <c r="S37" s="337"/>
      <c r="T37" s="366"/>
      <c r="U37" s="337">
        <v>15.792999999999999</v>
      </c>
      <c r="V37" s="366">
        <f t="shared" si="16"/>
        <v>2.5613122326053603</v>
      </c>
      <c r="W37" s="337">
        <v>7.5579999999999998</v>
      </c>
      <c r="X37" s="366">
        <f t="shared" si="17"/>
        <v>5.4278040302773505</v>
      </c>
      <c r="Y37" s="337">
        <v>231.28399999999999</v>
      </c>
      <c r="Z37" s="366">
        <f t="shared" si="17"/>
        <v>166.09741033853754</v>
      </c>
      <c r="AB37" s="366"/>
    </row>
    <row r="38" spans="1:28">
      <c r="A38" s="339" t="s">
        <v>228</v>
      </c>
      <c r="B38" s="337">
        <f t="shared" si="13"/>
        <v>0</v>
      </c>
      <c r="C38" s="337">
        <v>0</v>
      </c>
      <c r="D38" s="366">
        <f t="shared" si="2"/>
        <v>0</v>
      </c>
      <c r="E38" s="337"/>
      <c r="F38" s="366"/>
      <c r="G38" s="337">
        <v>0</v>
      </c>
      <c r="H38" s="366">
        <f t="shared" si="3"/>
        <v>0</v>
      </c>
      <c r="I38" s="337"/>
      <c r="J38" s="366"/>
      <c r="K38" s="337"/>
      <c r="L38" s="366"/>
      <c r="M38" s="337">
        <v>0</v>
      </c>
      <c r="N38" s="366">
        <f t="shared" si="14"/>
        <v>0</v>
      </c>
      <c r="O38" s="337">
        <v>0</v>
      </c>
      <c r="P38" s="366">
        <f t="shared" si="15"/>
        <v>0</v>
      </c>
      <c r="Q38" s="337"/>
      <c r="R38" s="366"/>
      <c r="S38" s="337"/>
      <c r="T38" s="366"/>
      <c r="U38" s="337">
        <v>0</v>
      </c>
      <c r="V38" s="366">
        <f t="shared" si="16"/>
        <v>0</v>
      </c>
      <c r="W38" s="337">
        <v>0</v>
      </c>
      <c r="X38" s="366">
        <f t="shared" si="17"/>
        <v>0</v>
      </c>
      <c r="Y38" s="337">
        <v>0</v>
      </c>
      <c r="Z38" s="366">
        <f t="shared" si="17"/>
        <v>0</v>
      </c>
      <c r="AB38" s="366"/>
    </row>
    <row r="39" spans="1:28">
      <c r="A39" s="339" t="s">
        <v>229</v>
      </c>
      <c r="B39" s="337">
        <f t="shared" si="13"/>
        <v>10.36</v>
      </c>
      <c r="C39" s="337">
        <v>0</v>
      </c>
      <c r="D39" s="366">
        <f t="shared" si="2"/>
        <v>0</v>
      </c>
      <c r="E39" s="337"/>
      <c r="F39" s="366"/>
      <c r="G39" s="337">
        <v>8.8999999999999996E-2</v>
      </c>
      <c r="H39" s="366">
        <f t="shared" si="3"/>
        <v>0.2944874594666137</v>
      </c>
      <c r="I39" s="337"/>
      <c r="J39" s="366"/>
      <c r="K39" s="337"/>
      <c r="L39" s="366"/>
      <c r="M39" s="337">
        <v>9.8179999999999996</v>
      </c>
      <c r="N39" s="366">
        <f t="shared" si="14"/>
        <v>2.1707647645390167</v>
      </c>
      <c r="O39" s="337">
        <v>0</v>
      </c>
      <c r="P39" s="366">
        <f t="shared" si="15"/>
        <v>0</v>
      </c>
      <c r="Q39" s="337"/>
      <c r="R39" s="366"/>
      <c r="S39" s="337"/>
      <c r="T39" s="366"/>
      <c r="U39" s="337">
        <v>0</v>
      </c>
      <c r="V39" s="366">
        <f t="shared" si="16"/>
        <v>0</v>
      </c>
      <c r="W39" s="337">
        <v>0.45300000000000001</v>
      </c>
      <c r="X39" s="366">
        <f t="shared" si="17"/>
        <v>0.32532352814443499</v>
      </c>
      <c r="Y39" s="337">
        <v>0</v>
      </c>
      <c r="Z39" s="366">
        <f t="shared" si="17"/>
        <v>0</v>
      </c>
      <c r="AB39" s="366"/>
    </row>
    <row r="40" spans="1:28" ht="13.5" thickBot="1">
      <c r="A40" s="339" t="s">
        <v>230</v>
      </c>
      <c r="B40" s="337">
        <f t="shared" si="13"/>
        <v>0</v>
      </c>
      <c r="C40" s="337">
        <v>0</v>
      </c>
      <c r="D40" s="366">
        <f t="shared" si="2"/>
        <v>0</v>
      </c>
      <c r="E40" s="337"/>
      <c r="F40" s="366"/>
      <c r="G40" s="337">
        <v>0</v>
      </c>
      <c r="H40" s="366">
        <f t="shared" si="3"/>
        <v>0</v>
      </c>
      <c r="I40" s="337"/>
      <c r="J40" s="366"/>
      <c r="K40" s="337"/>
      <c r="L40" s="366"/>
      <c r="M40" s="337">
        <v>0</v>
      </c>
      <c r="N40" s="366">
        <f t="shared" si="14"/>
        <v>0</v>
      </c>
      <c r="O40" s="337">
        <v>0</v>
      </c>
      <c r="P40" s="366">
        <f t="shared" si="15"/>
        <v>0</v>
      </c>
      <c r="Q40" s="337"/>
      <c r="R40" s="366"/>
      <c r="S40" s="337"/>
      <c r="T40" s="366"/>
      <c r="U40" s="337">
        <v>0</v>
      </c>
      <c r="V40" s="366">
        <f t="shared" si="16"/>
        <v>0</v>
      </c>
      <c r="W40" s="337">
        <v>0</v>
      </c>
      <c r="X40" s="366">
        <f t="shared" si="17"/>
        <v>0</v>
      </c>
      <c r="Y40" s="337">
        <v>0</v>
      </c>
      <c r="Z40" s="366">
        <f t="shared" si="17"/>
        <v>0</v>
      </c>
      <c r="AB40" s="366"/>
    </row>
    <row r="41" spans="1:28" ht="13.5" thickBot="1">
      <c r="A41" s="357" t="s">
        <v>435</v>
      </c>
      <c r="B41" s="355">
        <f>SUM(B35:B40)</f>
        <v>478.24400000000003</v>
      </c>
      <c r="C41" s="355">
        <v>0.4</v>
      </c>
      <c r="D41" s="365">
        <f t="shared" si="2"/>
        <v>7.0175438596491224</v>
      </c>
      <c r="E41" s="356">
        <f>SUM(E35:E40)</f>
        <v>0</v>
      </c>
      <c r="F41" s="365">
        <f>SUM(F35:F40)</f>
        <v>0</v>
      </c>
      <c r="G41" s="355">
        <v>2.577</v>
      </c>
      <c r="H41" s="365">
        <f t="shared" si="3"/>
        <v>8.5269009330950976</v>
      </c>
      <c r="I41" s="356">
        <f t="shared" ref="I41:P41" si="18">SUM(I35:I40)</f>
        <v>0</v>
      </c>
      <c r="J41" s="365">
        <f t="shared" si="18"/>
        <v>0</v>
      </c>
      <c r="K41" s="356">
        <f t="shared" si="18"/>
        <v>0</v>
      </c>
      <c r="L41" s="365">
        <f t="shared" si="18"/>
        <v>0</v>
      </c>
      <c r="M41" s="355">
        <v>62.027999999999999</v>
      </c>
      <c r="N41" s="365">
        <f t="shared" si="18"/>
        <v>13.714422164883491</v>
      </c>
      <c r="O41" s="355">
        <f>SUM(O35:O40)</f>
        <v>70.650000000000006</v>
      </c>
      <c r="P41" s="365">
        <f t="shared" si="18"/>
        <v>8.8440739071653898</v>
      </c>
      <c r="Q41" s="356"/>
      <c r="R41" s="365"/>
      <c r="S41" s="356"/>
      <c r="T41" s="365"/>
      <c r="U41" s="355">
        <v>32.608999999999995</v>
      </c>
      <c r="V41" s="365">
        <f>SUM(V35:V40)</f>
        <v>5.2885348314460963</v>
      </c>
      <c r="W41" s="355">
        <v>15.213999999999999</v>
      </c>
      <c r="X41" s="365">
        <f>SUM(X35:X40)</f>
        <v>10.925987101963431</v>
      </c>
      <c r="Y41" s="355">
        <v>294.76599999999996</v>
      </c>
      <c r="Z41" s="365">
        <f>SUM(Z35:Z40)</f>
        <v>211.68722979475172</v>
      </c>
      <c r="AA41" s="356">
        <f>SUM(AA36:AA40)</f>
        <v>0</v>
      </c>
      <c r="AB41" s="365">
        <f>SUM(AB36:AB40)</f>
        <v>0</v>
      </c>
    </row>
    <row r="42" spans="1:28">
      <c r="A42" s="339" t="s">
        <v>232</v>
      </c>
      <c r="B42" s="337">
        <f>C42+E42+G42+I42+K42+M42+O42+Q42+S42+U42+W42+Y42+AA42</f>
        <v>398.96799999999996</v>
      </c>
      <c r="C42" s="337">
        <v>0.3</v>
      </c>
      <c r="D42" s="366">
        <f t="shared" si="2"/>
        <v>5.2631578947368416</v>
      </c>
      <c r="E42" s="337"/>
      <c r="F42" s="366"/>
      <c r="G42" s="337">
        <v>1.4850000000000001</v>
      </c>
      <c r="H42" s="366">
        <f t="shared" si="3"/>
        <v>4.9136390708755213</v>
      </c>
      <c r="I42" s="337"/>
      <c r="J42" s="366"/>
      <c r="K42" s="337"/>
      <c r="L42" s="366"/>
      <c r="M42" s="337">
        <v>35.415999999999997</v>
      </c>
      <c r="N42" s="366">
        <f>(M42/$M$72)*100</f>
        <v>7.8304955083432271</v>
      </c>
      <c r="O42" s="337">
        <v>85.96</v>
      </c>
      <c r="P42" s="366">
        <f>(O42/$O$72)*100</f>
        <v>10.760602874167542</v>
      </c>
      <c r="Q42" s="337"/>
      <c r="R42" s="366"/>
      <c r="S42" s="337"/>
      <c r="T42" s="366"/>
      <c r="U42" s="337">
        <v>31.994</v>
      </c>
      <c r="V42" s="366">
        <f>(U42/$U$72)*100</f>
        <v>5.1887939954394922</v>
      </c>
      <c r="W42" s="337">
        <v>10.48</v>
      </c>
      <c r="X42" s="366">
        <f>(W42/$W$72)*100</f>
        <v>7.5262485098315208</v>
      </c>
      <c r="Y42" s="337">
        <v>233.333</v>
      </c>
      <c r="Z42" s="366">
        <f>(Y42/$W$72)*100</f>
        <v>167.56890682676701</v>
      </c>
      <c r="AB42" s="366"/>
    </row>
    <row r="43" spans="1:28">
      <c r="A43" s="339" t="s">
        <v>233</v>
      </c>
      <c r="B43" s="337">
        <f>C43+E43+G43+I43+K43+M43+O43+Q43+S43+U43+W43+Y43+AA43</f>
        <v>180.80900000000003</v>
      </c>
      <c r="C43" s="337">
        <v>0.2</v>
      </c>
      <c r="D43" s="366">
        <f t="shared" si="2"/>
        <v>3.5087719298245612</v>
      </c>
      <c r="E43" s="337"/>
      <c r="F43" s="366"/>
      <c r="G43" s="337">
        <v>1.74</v>
      </c>
      <c r="H43" s="366">
        <f t="shared" si="3"/>
        <v>5.7573952749652575</v>
      </c>
      <c r="I43" s="337"/>
      <c r="J43" s="366"/>
      <c r="K43" s="337"/>
      <c r="L43" s="366"/>
      <c r="M43" s="337">
        <v>3.718</v>
      </c>
      <c r="N43" s="366">
        <f>(M43/$M$72)*100</f>
        <v>0.8220516800321922</v>
      </c>
      <c r="O43" s="337">
        <v>0</v>
      </c>
      <c r="P43" s="366">
        <f>(O43/$O$72)*100</f>
        <v>0</v>
      </c>
      <c r="Q43" s="337"/>
      <c r="R43" s="366"/>
      <c r="S43" s="337"/>
      <c r="T43" s="366"/>
      <c r="U43" s="337">
        <v>23.08</v>
      </c>
      <c r="V43" s="366">
        <f>(U43/$U$72)*100</f>
        <v>3.7431195041177556</v>
      </c>
      <c r="W43" s="337">
        <v>7.343</v>
      </c>
      <c r="X43" s="366">
        <f>(W43/$W$72)*100</f>
        <v>5.2734010312684019</v>
      </c>
      <c r="Y43" s="337">
        <v>144.72800000000001</v>
      </c>
      <c r="Z43" s="366">
        <f>(Y43/$W$72)*100</f>
        <v>103.93691739798629</v>
      </c>
      <c r="AB43" s="366"/>
    </row>
    <row r="44" spans="1:28">
      <c r="A44" s="339" t="s">
        <v>234</v>
      </c>
      <c r="B44" s="337">
        <f>C44+E44+G44+I44+K44+M44+O44+Q44+S44+U44+W44+Y44+AA44</f>
        <v>59.435999999999993</v>
      </c>
      <c r="C44" s="337">
        <v>0.3</v>
      </c>
      <c r="D44" s="366">
        <f t="shared" si="2"/>
        <v>5.2631578947368416</v>
      </c>
      <c r="E44" s="337"/>
      <c r="F44" s="366"/>
      <c r="G44" s="337">
        <v>0</v>
      </c>
      <c r="H44" s="366">
        <f t="shared" si="3"/>
        <v>0</v>
      </c>
      <c r="I44" s="337"/>
      <c r="J44" s="366"/>
      <c r="K44" s="337"/>
      <c r="L44" s="366"/>
      <c r="M44" s="337">
        <v>8.6519999999999992</v>
      </c>
      <c r="N44" s="366">
        <f>(M44/$M$72)*100</f>
        <v>1.9129615749431217</v>
      </c>
      <c r="O44" s="337">
        <v>0</v>
      </c>
      <c r="P44" s="366">
        <f>(O44/$O$72)*100</f>
        <v>0</v>
      </c>
      <c r="Q44" s="337"/>
      <c r="R44" s="366"/>
      <c r="S44" s="337"/>
      <c r="T44" s="366"/>
      <c r="U44" s="337">
        <v>0</v>
      </c>
      <c r="V44" s="366">
        <f>(U44/$U$72)*100</f>
        <v>0</v>
      </c>
      <c r="W44" s="337">
        <v>1.056</v>
      </c>
      <c r="X44" s="366">
        <f>(W44/$W$72)*100</f>
        <v>0.75837007885325258</v>
      </c>
      <c r="Y44" s="337">
        <v>49.427999999999997</v>
      </c>
      <c r="Z44" s="366">
        <f>(Y44/$W$72)*100</f>
        <v>35.496890395415306</v>
      </c>
      <c r="AB44" s="366"/>
    </row>
    <row r="45" spans="1:28">
      <c r="A45" s="339" t="s">
        <v>235</v>
      </c>
      <c r="B45" s="337">
        <f>C45+E45+G45+I45+K45+M45+O45+Q45+S45+U45+W45+Y45+AA45</f>
        <v>200.26999999999998</v>
      </c>
      <c r="C45" s="337">
        <v>0.1</v>
      </c>
      <c r="D45" s="366">
        <f t="shared" si="2"/>
        <v>1.7543859649122806</v>
      </c>
      <c r="E45" s="337"/>
      <c r="F45" s="366"/>
      <c r="G45" s="337">
        <v>0</v>
      </c>
      <c r="H45" s="366">
        <f t="shared" si="3"/>
        <v>0</v>
      </c>
      <c r="I45" s="337"/>
      <c r="J45" s="366"/>
      <c r="K45" s="337"/>
      <c r="L45" s="366"/>
      <c r="M45" s="337">
        <v>33.311999999999998</v>
      </c>
      <c r="N45" s="366">
        <f>(M45/$M$72)*100</f>
        <v>7.3653000444412005</v>
      </c>
      <c r="O45" s="337">
        <v>0</v>
      </c>
      <c r="P45" s="366">
        <f>(O45/$O$72)*100</f>
        <v>0</v>
      </c>
      <c r="Q45" s="337"/>
      <c r="R45" s="366"/>
      <c r="S45" s="337"/>
      <c r="T45" s="366"/>
      <c r="U45" s="337">
        <v>8.1630000000000003</v>
      </c>
      <c r="V45" s="366">
        <f>(U45/$U$72)*100</f>
        <v>1.3238771452388753</v>
      </c>
      <c r="W45" s="337">
        <v>1.9950000000000001</v>
      </c>
      <c r="X45" s="366">
        <f>(W45/$W$72)*100</f>
        <v>1.4327162001062868</v>
      </c>
      <c r="Y45" s="337">
        <v>156.69999999999999</v>
      </c>
      <c r="Z45" s="366">
        <f>(Y45/$W$72)*100</f>
        <v>112.53465090559153</v>
      </c>
      <c r="AB45" s="366"/>
    </row>
    <row r="46" spans="1:28" ht="13.5" thickBot="1">
      <c r="A46" s="339" t="s">
        <v>236</v>
      </c>
      <c r="B46" s="337">
        <f>C46+E46+G46+I46+K46+M46+O46+Q46+S46+U46+W46+Y46+AA46</f>
        <v>180.233</v>
      </c>
      <c r="C46" s="337">
        <v>0.2</v>
      </c>
      <c r="D46" s="366">
        <f t="shared" ref="D46:D71" si="19">(C46/$C$72)*100</f>
        <v>3.5087719298245612</v>
      </c>
      <c r="E46" s="337"/>
      <c r="F46" s="366"/>
      <c r="G46" s="337">
        <v>0.80500000000000005</v>
      </c>
      <c r="H46" s="366">
        <f t="shared" ref="H46:H71" si="20">(G46/$G$72)*100</f>
        <v>2.6636225266362255</v>
      </c>
      <c r="I46" s="337"/>
      <c r="J46" s="366"/>
      <c r="K46" s="337"/>
      <c r="L46" s="366"/>
      <c r="M46" s="337">
        <v>22.379000000000001</v>
      </c>
      <c r="N46" s="366">
        <f>(M46/$M$72)*100</f>
        <v>4.9480082160947898</v>
      </c>
      <c r="O46" s="337">
        <v>0</v>
      </c>
      <c r="P46" s="366">
        <f>(O46/$O$72)*100</f>
        <v>0</v>
      </c>
      <c r="Q46" s="337"/>
      <c r="R46" s="366"/>
      <c r="S46" s="337"/>
      <c r="T46" s="366"/>
      <c r="U46" s="337">
        <v>6.0179999999999998</v>
      </c>
      <c r="V46" s="366">
        <f>(U46/$U$72)*100</f>
        <v>0.97600057087437841</v>
      </c>
      <c r="W46" s="337">
        <v>3.4580000000000002</v>
      </c>
      <c r="X46" s="366">
        <f>(W46/$W$72)*100</f>
        <v>2.4833747468508971</v>
      </c>
      <c r="Y46" s="337">
        <v>147.37299999999999</v>
      </c>
      <c r="Z46" s="366">
        <f>(Y46/$W$72)*100</f>
        <v>105.83643336253823</v>
      </c>
      <c r="AB46" s="366"/>
    </row>
    <row r="47" spans="1:28" ht="13.5" thickBot="1">
      <c r="A47" s="357" t="s">
        <v>237</v>
      </c>
      <c r="B47" s="355">
        <f>SUM(B42:B46)</f>
        <v>1019.7160000000001</v>
      </c>
      <c r="C47" s="355">
        <v>1.1000000000000001</v>
      </c>
      <c r="D47" s="365">
        <f t="shared" si="19"/>
        <v>19.298245614035089</v>
      </c>
      <c r="E47" s="356">
        <f>SUM(E42:E46)</f>
        <v>0</v>
      </c>
      <c r="F47" s="365">
        <f>SUM(F42:F46)</f>
        <v>0</v>
      </c>
      <c r="G47" s="355">
        <v>4.03</v>
      </c>
      <c r="H47" s="365">
        <f t="shared" si="20"/>
        <v>13.334656872477005</v>
      </c>
      <c r="I47" s="356">
        <f t="shared" ref="I47:P47" si="21">SUM(I42:I46)</f>
        <v>0</v>
      </c>
      <c r="J47" s="365">
        <f t="shared" si="21"/>
        <v>0</v>
      </c>
      <c r="K47" s="356">
        <f t="shared" si="21"/>
        <v>0</v>
      </c>
      <c r="L47" s="365">
        <f t="shared" si="21"/>
        <v>0</v>
      </c>
      <c r="M47" s="355">
        <v>103.477</v>
      </c>
      <c r="N47" s="365">
        <f t="shared" si="21"/>
        <v>22.878817023854531</v>
      </c>
      <c r="O47" s="355">
        <f>SUM(O42:O46)</f>
        <v>85.96</v>
      </c>
      <c r="P47" s="365">
        <f t="shared" si="21"/>
        <v>10.760602874167542</v>
      </c>
      <c r="Q47" s="356"/>
      <c r="R47" s="365"/>
      <c r="S47" s="356"/>
      <c r="T47" s="365"/>
      <c r="U47" s="355">
        <v>69.254999999999995</v>
      </c>
      <c r="V47" s="365">
        <f t="shared" ref="V47:AB47" si="22">SUM(V42:V46)</f>
        <v>11.2317912156705</v>
      </c>
      <c r="W47" s="355">
        <v>24.332000000000001</v>
      </c>
      <c r="X47" s="365">
        <f t="shared" si="22"/>
        <v>17.474110566910358</v>
      </c>
      <c r="Y47" s="355">
        <v>731.56200000000013</v>
      </c>
      <c r="Z47" s="365">
        <f t="shared" si="22"/>
        <v>525.37379888829832</v>
      </c>
      <c r="AA47" s="356">
        <f t="shared" si="22"/>
        <v>0</v>
      </c>
      <c r="AB47" s="365">
        <f t="shared" si="22"/>
        <v>0</v>
      </c>
    </row>
    <row r="48" spans="1:28">
      <c r="A48" s="339" t="s">
        <v>238</v>
      </c>
      <c r="B48" s="337">
        <f>C48+E48+G48+I48+K48+M48+O48+Q48+S48+U48+W48+Y48+AA48</f>
        <v>124.49900000000001</v>
      </c>
      <c r="C48" s="337">
        <v>0</v>
      </c>
      <c r="D48" s="366">
        <f t="shared" si="19"/>
        <v>0</v>
      </c>
      <c r="E48" s="337"/>
      <c r="F48" s="366"/>
      <c r="G48" s="337">
        <v>0.503</v>
      </c>
      <c r="H48" s="366">
        <f t="shared" si="20"/>
        <v>1.6643504731652441</v>
      </c>
      <c r="I48" s="337"/>
      <c r="J48" s="366"/>
      <c r="K48" s="337"/>
      <c r="L48" s="366"/>
      <c r="M48" s="337">
        <v>9.0630000000000006</v>
      </c>
      <c r="N48" s="366">
        <f>(M48/$M$72)*100</f>
        <v>2.0038338827680899</v>
      </c>
      <c r="O48" s="337">
        <v>62.56</v>
      </c>
      <c r="P48" s="366">
        <f>(O48/$O$72)*100</f>
        <v>7.831355465424866</v>
      </c>
      <c r="Q48" s="337"/>
      <c r="R48" s="366"/>
      <c r="S48" s="337"/>
      <c r="T48" s="366"/>
      <c r="U48" s="337">
        <v>8.9220000000000006</v>
      </c>
      <c r="V48" s="366">
        <f>(U48/$U$72)*100</f>
        <v>1.4469719330909281</v>
      </c>
      <c r="W48" s="337">
        <v>1.117</v>
      </c>
      <c r="X48" s="366">
        <f>(W48/$W$72)*100</f>
        <v>0.80217744136276792</v>
      </c>
      <c r="Y48" s="337">
        <v>42.334000000000003</v>
      </c>
      <c r="Z48" s="366">
        <f>(Y48/$W$72)*100</f>
        <v>30.402309581603781</v>
      </c>
      <c r="AB48" s="366"/>
    </row>
    <row r="49" spans="1:28" ht="13.5" thickBot="1">
      <c r="A49" s="339" t="s">
        <v>239</v>
      </c>
      <c r="B49" s="337">
        <f>C49+E49+G49+I49+K49+M49+O49+Q49+S49+U49+W49+Y49+AA49</f>
        <v>218.36999999999998</v>
      </c>
      <c r="C49" s="337">
        <v>0.3</v>
      </c>
      <c r="D49" s="366">
        <f t="shared" si="19"/>
        <v>5.2631578947368416</v>
      </c>
      <c r="E49" s="337"/>
      <c r="F49" s="366"/>
      <c r="G49" s="337">
        <v>1.331</v>
      </c>
      <c r="H49" s="366">
        <f t="shared" si="20"/>
        <v>4.4040765005625042</v>
      </c>
      <c r="I49" s="337"/>
      <c r="J49" s="366"/>
      <c r="K49" s="337"/>
      <c r="L49" s="366"/>
      <c r="M49" s="337">
        <v>31.643999999999998</v>
      </c>
      <c r="N49" s="366">
        <f>(M49/$M$72)*100</f>
        <v>6.9965044010055637</v>
      </c>
      <c r="O49" s="337">
        <v>0</v>
      </c>
      <c r="P49" s="366">
        <f>(O49/$O$72)*100</f>
        <v>0</v>
      </c>
      <c r="Q49" s="337"/>
      <c r="R49" s="366"/>
      <c r="S49" s="337"/>
      <c r="T49" s="366"/>
      <c r="U49" s="337">
        <v>13.287000000000001</v>
      </c>
      <c r="V49" s="366">
        <f>(U49/$U$72)*100</f>
        <v>2.1548885984060928</v>
      </c>
      <c r="W49" s="337">
        <v>7.2569999999999997</v>
      </c>
      <c r="X49" s="366">
        <f>(W49/$W$72)*100</f>
        <v>5.2116398316648231</v>
      </c>
      <c r="Y49" s="337">
        <v>164.55099999999999</v>
      </c>
      <c r="Z49" s="366">
        <f>(Y49/$W$72)*100</f>
        <v>118.17287390661131</v>
      </c>
      <c r="AB49" s="366"/>
    </row>
    <row r="50" spans="1:28" ht="13.5" thickBot="1">
      <c r="A50" s="357" t="s">
        <v>436</v>
      </c>
      <c r="B50" s="355">
        <f>SUM(B48:B49)</f>
        <v>342.86899999999997</v>
      </c>
      <c r="C50" s="355">
        <v>0.3</v>
      </c>
      <c r="D50" s="365">
        <f t="shared" si="19"/>
        <v>5.2631578947368416</v>
      </c>
      <c r="E50" s="356">
        <f>SUM(E48:E49)</f>
        <v>0</v>
      </c>
      <c r="F50" s="365">
        <f>SUM(F48:F49)</f>
        <v>0</v>
      </c>
      <c r="G50" s="355">
        <v>1.8340000000000001</v>
      </c>
      <c r="H50" s="365">
        <f t="shared" si="20"/>
        <v>6.0684269737277488</v>
      </c>
      <c r="I50" s="356">
        <f t="shared" ref="I50:P50" si="23">SUM(I48:I49)</f>
        <v>0</v>
      </c>
      <c r="J50" s="365">
        <f t="shared" si="23"/>
        <v>0</v>
      </c>
      <c r="K50" s="356">
        <f t="shared" si="23"/>
        <v>0</v>
      </c>
      <c r="L50" s="365">
        <f t="shared" si="23"/>
        <v>0</v>
      </c>
      <c r="M50" s="355">
        <v>40.707000000000001</v>
      </c>
      <c r="N50" s="365">
        <f t="shared" si="23"/>
        <v>9.0003382837736545</v>
      </c>
      <c r="O50" s="355">
        <f>SUM(O48:O49)</f>
        <v>62.56</v>
      </c>
      <c r="P50" s="365">
        <f t="shared" si="23"/>
        <v>7.831355465424866</v>
      </c>
      <c r="Q50" s="356"/>
      <c r="R50" s="365"/>
      <c r="S50" s="356"/>
      <c r="T50" s="365"/>
      <c r="U50" s="355">
        <v>22.209000000000003</v>
      </c>
      <c r="V50" s="365">
        <f>SUM(V48:V49)</f>
        <v>3.6018605314970209</v>
      </c>
      <c r="W50" s="355">
        <v>8.3739999999999988</v>
      </c>
      <c r="X50" s="365">
        <f>SUM(X48:X49)</f>
        <v>6.0138172730275912</v>
      </c>
      <c r="Y50" s="355">
        <v>206.88499999999999</v>
      </c>
      <c r="Z50" s="365">
        <f>SUM(Z48:Z49)</f>
        <v>148.57518348821509</v>
      </c>
      <c r="AA50" s="356">
        <f>SUM(AA45:AA49)</f>
        <v>0</v>
      </c>
      <c r="AB50" s="365">
        <f>SUM(AB45:AB49)</f>
        <v>0</v>
      </c>
    </row>
    <row r="51" spans="1:28">
      <c r="A51" s="339" t="s">
        <v>241</v>
      </c>
      <c r="B51" s="337">
        <f>C51+E51+G51+I51+K51+M51+O51+Q51+S51+U51+W51+Y51+AA51</f>
        <v>0</v>
      </c>
      <c r="C51" s="337">
        <v>0</v>
      </c>
      <c r="D51" s="366">
        <f t="shared" si="19"/>
        <v>0</v>
      </c>
      <c r="E51" s="337"/>
      <c r="F51" s="366"/>
      <c r="G51" s="337">
        <v>0</v>
      </c>
      <c r="H51" s="366">
        <f t="shared" si="20"/>
        <v>0</v>
      </c>
      <c r="I51" s="337"/>
      <c r="J51" s="366"/>
      <c r="K51" s="337"/>
      <c r="L51" s="366"/>
      <c r="M51" s="337">
        <v>0</v>
      </c>
      <c r="N51" s="366">
        <f>(M51/$M$72)*100</f>
        <v>0</v>
      </c>
      <c r="O51" s="337">
        <v>0</v>
      </c>
      <c r="P51" s="366">
        <f>(O51/$O$72)*100</f>
        <v>0</v>
      </c>
      <c r="Q51" s="337"/>
      <c r="R51" s="366"/>
      <c r="S51" s="337"/>
      <c r="T51" s="366"/>
      <c r="U51" s="337">
        <v>0</v>
      </c>
      <c r="V51" s="366">
        <f>(U51/$U$72)*100</f>
        <v>0</v>
      </c>
      <c r="W51" s="337">
        <v>0</v>
      </c>
      <c r="X51" s="366">
        <f>(W51/$W$72)*100</f>
        <v>0</v>
      </c>
      <c r="Y51" s="337">
        <v>0</v>
      </c>
      <c r="Z51" s="366">
        <f>(Y51/$W$72)*100</f>
        <v>0</v>
      </c>
      <c r="AB51" s="366"/>
    </row>
    <row r="52" spans="1:28" ht="14.25" customHeight="1">
      <c r="A52" s="339" t="s">
        <v>242</v>
      </c>
      <c r="B52" s="337">
        <f>C52+E52+G52+I52+K52+M52+O52+Q52+S52+U52+W52+Y52+AA52</f>
        <v>0</v>
      </c>
      <c r="C52" s="337">
        <v>0</v>
      </c>
      <c r="D52" s="366">
        <f t="shared" si="19"/>
        <v>0</v>
      </c>
      <c r="E52" s="337"/>
      <c r="F52" s="366"/>
      <c r="G52" s="337">
        <v>0</v>
      </c>
      <c r="H52" s="366">
        <f t="shared" si="20"/>
        <v>0</v>
      </c>
      <c r="I52" s="337"/>
      <c r="J52" s="366"/>
      <c r="K52" s="337"/>
      <c r="L52" s="366"/>
      <c r="M52" s="337">
        <v>0</v>
      </c>
      <c r="N52" s="366">
        <f>(M52/$M$72)*100</f>
        <v>0</v>
      </c>
      <c r="O52" s="337">
        <v>0</v>
      </c>
      <c r="P52" s="366">
        <f>(O52/$O$72)*100</f>
        <v>0</v>
      </c>
      <c r="Q52" s="337"/>
      <c r="R52" s="366"/>
      <c r="S52" s="337"/>
      <c r="T52" s="366"/>
      <c r="U52" s="337">
        <v>0</v>
      </c>
      <c r="V52" s="366">
        <f>(U52/$U$72)*100</f>
        <v>0</v>
      </c>
      <c r="W52" s="337">
        <v>0</v>
      </c>
      <c r="X52" s="366">
        <f>(W52/$W$72)*100</f>
        <v>0</v>
      </c>
      <c r="Y52" s="337">
        <v>0</v>
      </c>
      <c r="Z52" s="366">
        <f>(Y52/$W$72)*100</f>
        <v>0</v>
      </c>
      <c r="AB52" s="366"/>
    </row>
    <row r="53" spans="1:28" ht="14.25" customHeight="1" thickBot="1">
      <c r="A53" s="339" t="s">
        <v>243</v>
      </c>
      <c r="B53" s="337">
        <f>C53+E53+G53+I53+K53+M53+O53+Q53+S53+U53+W53+Y53+AA53</f>
        <v>0</v>
      </c>
      <c r="C53" s="337">
        <v>0</v>
      </c>
      <c r="D53" s="366">
        <f t="shared" si="19"/>
        <v>0</v>
      </c>
      <c r="E53" s="337"/>
      <c r="F53" s="366"/>
      <c r="G53" s="337">
        <v>0</v>
      </c>
      <c r="H53" s="366">
        <f t="shared" si="20"/>
        <v>0</v>
      </c>
      <c r="I53" s="337"/>
      <c r="J53" s="366"/>
      <c r="K53" s="337"/>
      <c r="L53" s="366"/>
      <c r="M53" s="337">
        <v>0</v>
      </c>
      <c r="N53" s="366">
        <f>(M53/$M$72)*100</f>
        <v>0</v>
      </c>
      <c r="O53" s="337">
        <v>0</v>
      </c>
      <c r="P53" s="366">
        <f>(O53/$O$72)*100</f>
        <v>0</v>
      </c>
      <c r="Q53" s="337"/>
      <c r="R53" s="366"/>
      <c r="S53" s="337"/>
      <c r="T53" s="366"/>
      <c r="U53" s="337">
        <v>0</v>
      </c>
      <c r="V53" s="366">
        <f>(U53/$U$72)*100</f>
        <v>0</v>
      </c>
      <c r="W53" s="337">
        <v>0</v>
      </c>
      <c r="X53" s="366">
        <f>(W53/$W$72)*100</f>
        <v>0</v>
      </c>
      <c r="Y53" s="337">
        <v>0</v>
      </c>
      <c r="Z53" s="366">
        <f>(Y53/$W$72)*100</f>
        <v>0</v>
      </c>
      <c r="AB53" s="366"/>
    </row>
    <row r="54" spans="1:28" ht="14.25" customHeight="1" thickBot="1">
      <c r="A54" s="357" t="s">
        <v>244</v>
      </c>
      <c r="B54" s="355">
        <f>SUM(B51:B53)</f>
        <v>0</v>
      </c>
      <c r="C54" s="355">
        <v>0</v>
      </c>
      <c r="D54" s="365">
        <f t="shared" si="19"/>
        <v>0</v>
      </c>
      <c r="E54" s="356">
        <f>SUM(E51:E53)</f>
        <v>0</v>
      </c>
      <c r="F54" s="365">
        <f>SUM(F51:F53)</f>
        <v>0</v>
      </c>
      <c r="G54" s="355">
        <v>0</v>
      </c>
      <c r="H54" s="365">
        <f t="shared" si="20"/>
        <v>0</v>
      </c>
      <c r="I54" s="356">
        <f t="shared" ref="I54:P54" si="24">SUM(I51:I53)</f>
        <v>0</v>
      </c>
      <c r="J54" s="365">
        <f t="shared" si="24"/>
        <v>0</v>
      </c>
      <c r="K54" s="356">
        <f t="shared" si="24"/>
        <v>0</v>
      </c>
      <c r="L54" s="365">
        <f t="shared" si="24"/>
        <v>0</v>
      </c>
      <c r="M54" s="355">
        <v>0</v>
      </c>
      <c r="N54" s="365">
        <f t="shared" si="24"/>
        <v>0</v>
      </c>
      <c r="O54" s="355">
        <v>0</v>
      </c>
      <c r="P54" s="365">
        <f t="shared" si="24"/>
        <v>0</v>
      </c>
      <c r="Q54" s="356"/>
      <c r="R54" s="365"/>
      <c r="S54" s="356"/>
      <c r="T54" s="365"/>
      <c r="U54" s="355">
        <v>0</v>
      </c>
      <c r="V54" s="365">
        <f>SUM(V51:V53)</f>
        <v>0</v>
      </c>
      <c r="W54" s="355">
        <v>0</v>
      </c>
      <c r="X54" s="365">
        <f>SUM(X51:X53)</f>
        <v>0</v>
      </c>
      <c r="Y54" s="355">
        <v>0</v>
      </c>
      <c r="Z54" s="365">
        <f>SUM(Z51:Z53)</f>
        <v>0</v>
      </c>
      <c r="AA54" s="356">
        <f>SUM(AA49:AA53)</f>
        <v>0</v>
      </c>
      <c r="AB54" s="365">
        <f>SUM(AB49:AB53)</f>
        <v>0</v>
      </c>
    </row>
    <row r="55" spans="1:28" ht="14.25" customHeight="1">
      <c r="A55" s="339" t="s">
        <v>245</v>
      </c>
      <c r="B55" s="337">
        <f t="shared" ref="B55:B61" si="25">C55+E55+G55+I55+K55+M55+O55+Q55+S55+U55+W55+Y55+AA55</f>
        <v>668.70900000000006</v>
      </c>
      <c r="C55" s="337">
        <v>0.2</v>
      </c>
      <c r="D55" s="366">
        <f t="shared" si="19"/>
        <v>3.5087719298245612</v>
      </c>
      <c r="E55" s="337"/>
      <c r="F55" s="366"/>
      <c r="G55" s="337">
        <v>4.7119999999999997</v>
      </c>
      <c r="H55" s="366">
        <f t="shared" si="20"/>
        <v>15.59129111243465</v>
      </c>
      <c r="I55" s="337"/>
      <c r="J55" s="366"/>
      <c r="K55" s="337"/>
      <c r="L55" s="366"/>
      <c r="M55" s="337">
        <v>74.313000000000002</v>
      </c>
      <c r="N55" s="366">
        <f t="shared" ref="N55:N61" si="26">(M55/$M$72)*100</f>
        <v>16.430641876877971</v>
      </c>
      <c r="O55" s="337">
        <v>244.52</v>
      </c>
      <c r="P55" s="366">
        <f t="shared" ref="P55:P61" si="27">(O55/$O$72)*100</f>
        <v>30.609383606229034</v>
      </c>
      <c r="Q55" s="337"/>
      <c r="R55" s="366"/>
      <c r="S55" s="337"/>
      <c r="T55" s="366"/>
      <c r="U55" s="337">
        <v>99.81</v>
      </c>
      <c r="V55" s="366">
        <f t="shared" ref="V55:V61" si="28">(U55/$U$72)*100</f>
        <v>16.187207872876659</v>
      </c>
      <c r="W55" s="337">
        <v>22.181000000000001</v>
      </c>
      <c r="X55" s="366">
        <f>(W55/$W$72)*100</f>
        <v>15.929362423337116</v>
      </c>
      <c r="Y55" s="337">
        <v>222.97300000000001</v>
      </c>
      <c r="Z55" s="366">
        <f>(Y55/$W$72)*100</f>
        <v>160.12883673498698</v>
      </c>
      <c r="AB55" s="366"/>
    </row>
    <row r="56" spans="1:28" ht="14.25" customHeight="1">
      <c r="A56" s="339" t="s">
        <v>246</v>
      </c>
      <c r="B56" s="337">
        <f t="shared" si="25"/>
        <v>19.213999999999999</v>
      </c>
      <c r="C56" s="337">
        <v>0.1</v>
      </c>
      <c r="D56" s="366">
        <f t="shared" si="19"/>
        <v>1.7543859649122806</v>
      </c>
      <c r="E56" s="337"/>
      <c r="F56" s="366"/>
      <c r="G56" s="337">
        <v>1.089</v>
      </c>
      <c r="H56" s="366">
        <f t="shared" si="20"/>
        <v>3.6033353186420487</v>
      </c>
      <c r="I56" s="337"/>
      <c r="J56" s="366"/>
      <c r="K56" s="337"/>
      <c r="L56" s="366"/>
      <c r="M56" s="337">
        <v>0</v>
      </c>
      <c r="N56" s="366">
        <f t="shared" si="26"/>
        <v>0</v>
      </c>
      <c r="O56" s="337">
        <v>0</v>
      </c>
      <c r="P56" s="366">
        <f t="shared" si="27"/>
        <v>0</v>
      </c>
      <c r="Q56" s="337"/>
      <c r="R56" s="366"/>
      <c r="S56" s="337"/>
      <c r="T56" s="366"/>
      <c r="U56" s="337">
        <v>8.2539999999999996</v>
      </c>
      <c r="V56" s="366">
        <f t="shared" si="28"/>
        <v>1.3386355453634298</v>
      </c>
      <c r="W56" s="337">
        <v>2.09</v>
      </c>
      <c r="X56" s="366">
        <f t="shared" ref="X56:Z61" si="29">(W56/$W$72)*100</f>
        <v>1.5009407810637287</v>
      </c>
      <c r="Y56" s="337">
        <v>7.681</v>
      </c>
      <c r="Z56" s="366">
        <f t="shared" si="29"/>
        <v>5.516136908780144</v>
      </c>
      <c r="AB56" s="366"/>
    </row>
    <row r="57" spans="1:28" ht="16.5" customHeight="1">
      <c r="A57" s="339" t="s">
        <v>247</v>
      </c>
      <c r="B57" s="337">
        <f t="shared" si="25"/>
        <v>74.545000000000002</v>
      </c>
      <c r="C57" s="337">
        <v>0.2</v>
      </c>
      <c r="D57" s="366">
        <f t="shared" si="19"/>
        <v>3.5087719298245612</v>
      </c>
      <c r="E57" s="337"/>
      <c r="F57" s="366"/>
      <c r="G57" s="337">
        <v>2.2639999999999998</v>
      </c>
      <c r="H57" s="366">
        <f t="shared" si="20"/>
        <v>7.4912315531731846</v>
      </c>
      <c r="I57" s="337"/>
      <c r="J57" s="366"/>
      <c r="K57" s="337"/>
      <c r="L57" s="366"/>
      <c r="M57" s="337">
        <v>0</v>
      </c>
      <c r="N57" s="366">
        <f t="shared" si="26"/>
        <v>0</v>
      </c>
      <c r="O57" s="337">
        <v>0</v>
      </c>
      <c r="P57" s="366">
        <f t="shared" si="27"/>
        <v>0</v>
      </c>
      <c r="Q57" s="337"/>
      <c r="R57" s="366"/>
      <c r="S57" s="337"/>
      <c r="T57" s="366"/>
      <c r="U57" s="337">
        <v>66.656000000000006</v>
      </c>
      <c r="V57" s="366">
        <f t="shared" si="28"/>
        <v>10.810284820904384</v>
      </c>
      <c r="W57" s="337">
        <v>5.4249999999999998</v>
      </c>
      <c r="X57" s="366">
        <f t="shared" si="29"/>
        <v>3.8959826494118319</v>
      </c>
      <c r="Y57" s="337">
        <v>0</v>
      </c>
      <c r="Z57" s="366">
        <f t="shared" si="29"/>
        <v>0</v>
      </c>
      <c r="AB57" s="366"/>
    </row>
    <row r="58" spans="1:28">
      <c r="A58" s="339" t="s">
        <v>248</v>
      </c>
      <c r="B58" s="337">
        <f t="shared" si="25"/>
        <v>16.265000000000001</v>
      </c>
      <c r="C58" s="337">
        <v>0</v>
      </c>
      <c r="D58" s="366">
        <f t="shared" si="19"/>
        <v>0</v>
      </c>
      <c r="E58" s="337"/>
      <c r="F58" s="366"/>
      <c r="G58" s="337">
        <v>0.56499999999999995</v>
      </c>
      <c r="H58" s="366">
        <f t="shared" si="20"/>
        <v>1.8694990404341207</v>
      </c>
      <c r="I58" s="337"/>
      <c r="J58" s="366"/>
      <c r="K58" s="337"/>
      <c r="L58" s="366"/>
      <c r="M58" s="337">
        <v>1.782</v>
      </c>
      <c r="N58" s="366">
        <f t="shared" si="26"/>
        <v>0.39400110108051817</v>
      </c>
      <c r="O58" s="337">
        <v>0</v>
      </c>
      <c r="P58" s="366">
        <f t="shared" si="27"/>
        <v>0</v>
      </c>
      <c r="Q58" s="337"/>
      <c r="R58" s="366"/>
      <c r="S58" s="337"/>
      <c r="T58" s="366"/>
      <c r="U58" s="337">
        <v>11.193</v>
      </c>
      <c r="V58" s="366">
        <f t="shared" si="28"/>
        <v>1.8152832153201923</v>
      </c>
      <c r="W58" s="337">
        <v>2.7250000000000001</v>
      </c>
      <c r="X58" s="366">
        <f t="shared" si="29"/>
        <v>1.9569682432529478</v>
      </c>
      <c r="Y58" s="337">
        <v>0</v>
      </c>
      <c r="Z58" s="366">
        <f t="shared" si="29"/>
        <v>0</v>
      </c>
      <c r="AB58" s="366"/>
    </row>
    <row r="59" spans="1:28" s="385" customFormat="1">
      <c r="A59" s="339" t="s">
        <v>249</v>
      </c>
      <c r="B59" s="337">
        <f t="shared" si="25"/>
        <v>306.83000000000004</v>
      </c>
      <c r="C59" s="337">
        <v>0</v>
      </c>
      <c r="D59" s="366">
        <f t="shared" si="19"/>
        <v>0</v>
      </c>
      <c r="E59" s="337"/>
      <c r="F59" s="366"/>
      <c r="G59" s="337">
        <v>1.2549999999999999</v>
      </c>
      <c r="H59" s="366">
        <f t="shared" si="20"/>
        <v>4.1526040632651711</v>
      </c>
      <c r="I59" s="337"/>
      <c r="J59" s="366"/>
      <c r="K59" s="337"/>
      <c r="L59" s="366"/>
      <c r="M59" s="337">
        <v>0</v>
      </c>
      <c r="N59" s="366">
        <f t="shared" si="26"/>
        <v>0</v>
      </c>
      <c r="O59" s="337">
        <v>0</v>
      </c>
      <c r="P59" s="366">
        <f t="shared" si="27"/>
        <v>0</v>
      </c>
      <c r="Q59" s="337"/>
      <c r="R59" s="366"/>
      <c r="S59" s="337"/>
      <c r="T59" s="366"/>
      <c r="U59" s="337">
        <v>38.790999999999997</v>
      </c>
      <c r="V59" s="366">
        <f t="shared" si="28"/>
        <v>6.2911329585889018</v>
      </c>
      <c r="W59" s="337">
        <v>8.7319999999999993</v>
      </c>
      <c r="X59" s="366">
        <f t="shared" si="29"/>
        <v>6.2709162202145823</v>
      </c>
      <c r="Y59" s="337">
        <v>258.05200000000002</v>
      </c>
      <c r="Z59" s="366">
        <f t="shared" si="29"/>
        <v>185.32094279189349</v>
      </c>
      <c r="AA59" s="337"/>
      <c r="AB59" s="366"/>
    </row>
    <row r="60" spans="1:28" s="385" customFormat="1">
      <c r="A60" s="339" t="s">
        <v>250</v>
      </c>
      <c r="B60" s="337">
        <f t="shared" si="25"/>
        <v>1.355</v>
      </c>
      <c r="C60" s="337">
        <v>0</v>
      </c>
      <c r="D60" s="366">
        <f t="shared" si="19"/>
        <v>0</v>
      </c>
      <c r="E60" s="337"/>
      <c r="F60" s="366"/>
      <c r="G60" s="337">
        <v>0.68300000000000005</v>
      </c>
      <c r="H60" s="366">
        <f t="shared" si="20"/>
        <v>2.2599430878168225</v>
      </c>
      <c r="I60" s="337"/>
      <c r="J60" s="366"/>
      <c r="K60" s="337"/>
      <c r="L60" s="366"/>
      <c r="M60" s="337">
        <v>0</v>
      </c>
      <c r="N60" s="366">
        <f t="shared" si="26"/>
        <v>0</v>
      </c>
      <c r="O60" s="337">
        <v>0</v>
      </c>
      <c r="P60" s="366">
        <f t="shared" si="27"/>
        <v>0</v>
      </c>
      <c r="Q60" s="337"/>
      <c r="R60" s="366"/>
      <c r="S60" s="337"/>
      <c r="T60" s="366"/>
      <c r="U60" s="337">
        <v>0</v>
      </c>
      <c r="V60" s="366">
        <f t="shared" si="28"/>
        <v>0</v>
      </c>
      <c r="W60" s="337">
        <v>0.67200000000000004</v>
      </c>
      <c r="X60" s="366">
        <f t="shared" si="29"/>
        <v>0.48259914108843344</v>
      </c>
      <c r="Y60" s="337">
        <v>0</v>
      </c>
      <c r="Z60" s="366">
        <f t="shared" si="29"/>
        <v>0</v>
      </c>
      <c r="AA60" s="337"/>
      <c r="AB60" s="366"/>
    </row>
    <row r="61" spans="1:28" ht="13.5" thickBot="1">
      <c r="A61" s="339" t="s">
        <v>251</v>
      </c>
      <c r="B61" s="337">
        <f t="shared" si="25"/>
        <v>27.004000000000001</v>
      </c>
      <c r="C61" s="337">
        <v>0.3</v>
      </c>
      <c r="D61" s="366">
        <f t="shared" si="19"/>
        <v>5.2631578947368416</v>
      </c>
      <c r="E61" s="337"/>
      <c r="F61" s="366"/>
      <c r="G61" s="337">
        <v>0</v>
      </c>
      <c r="H61" s="366">
        <f t="shared" si="20"/>
        <v>0</v>
      </c>
      <c r="I61" s="337"/>
      <c r="J61" s="366"/>
      <c r="K61" s="337"/>
      <c r="L61" s="366"/>
      <c r="M61" s="337">
        <v>26.704000000000001</v>
      </c>
      <c r="N61" s="366">
        <f t="shared" si="26"/>
        <v>5.9042679030606937</v>
      </c>
      <c r="O61" s="337">
        <v>0</v>
      </c>
      <c r="P61" s="366">
        <f t="shared" si="27"/>
        <v>0</v>
      </c>
      <c r="Q61" s="337"/>
      <c r="R61" s="366"/>
      <c r="S61" s="337"/>
      <c r="T61" s="366"/>
      <c r="U61" s="337">
        <v>0</v>
      </c>
      <c r="V61" s="366">
        <f t="shared" si="28"/>
        <v>0</v>
      </c>
      <c r="W61" s="337">
        <v>0</v>
      </c>
      <c r="X61" s="366">
        <f t="shared" si="29"/>
        <v>0</v>
      </c>
      <c r="Y61" s="337">
        <v>0</v>
      </c>
      <c r="Z61" s="366">
        <f t="shared" si="29"/>
        <v>0</v>
      </c>
      <c r="AB61" s="366"/>
    </row>
    <row r="62" spans="1:28" ht="13.5" thickBot="1">
      <c r="A62" s="357" t="s">
        <v>252</v>
      </c>
      <c r="B62" s="356">
        <f>SUM(B55:B61)</f>
        <v>1113.922</v>
      </c>
      <c r="C62" s="356">
        <v>0.8</v>
      </c>
      <c r="D62" s="365">
        <f t="shared" si="19"/>
        <v>14.035087719298245</v>
      </c>
      <c r="E62" s="356">
        <f>SUM(E55:E61)</f>
        <v>0</v>
      </c>
      <c r="F62" s="365">
        <f>SUM(F55:F61)</f>
        <v>0</v>
      </c>
      <c r="G62" s="356">
        <v>10.567999999999998</v>
      </c>
      <c r="H62" s="365">
        <f t="shared" si="20"/>
        <v>34.967904175765995</v>
      </c>
      <c r="I62" s="356">
        <f t="shared" ref="I62:P62" si="30">SUM(I55:I61)</f>
        <v>0</v>
      </c>
      <c r="J62" s="365">
        <f t="shared" si="30"/>
        <v>0</v>
      </c>
      <c r="K62" s="356">
        <f t="shared" si="30"/>
        <v>0</v>
      </c>
      <c r="L62" s="365">
        <f t="shared" si="30"/>
        <v>0</v>
      </c>
      <c r="M62" s="356">
        <v>102.79900000000001</v>
      </c>
      <c r="N62" s="365">
        <f t="shared" si="30"/>
        <v>22.728910881019182</v>
      </c>
      <c r="O62" s="356">
        <f>SUM(O55:O61)</f>
        <v>244.52</v>
      </c>
      <c r="P62" s="365">
        <f t="shared" si="30"/>
        <v>30.609383606229034</v>
      </c>
      <c r="Q62" s="356"/>
      <c r="R62" s="365"/>
      <c r="S62" s="356"/>
      <c r="T62" s="365"/>
      <c r="U62" s="356">
        <v>224.70400000000004</v>
      </c>
      <c r="V62" s="365">
        <f>SUM(V55:V61)</f>
        <v>36.442544413053568</v>
      </c>
      <c r="W62" s="356">
        <v>41.825000000000003</v>
      </c>
      <c r="X62" s="365">
        <f>SUM(X55:X61)</f>
        <v>30.036769458368635</v>
      </c>
      <c r="Y62" s="356">
        <v>488.70600000000002</v>
      </c>
      <c r="Z62" s="365">
        <f>SUM(Z55:Z61)</f>
        <v>350.96591643566057</v>
      </c>
      <c r="AA62" s="356">
        <f>SUM(AA32:AA59)</f>
        <v>0</v>
      </c>
      <c r="AB62" s="365">
        <f>SUM(AB32:AB59)</f>
        <v>0</v>
      </c>
    </row>
    <row r="63" spans="1:28">
      <c r="A63" s="339" t="s">
        <v>253</v>
      </c>
      <c r="B63" s="337">
        <f>C63+E63+G63+I63+K63+M63+O63+Q63+S63+U63+W63+Y63+AA63</f>
        <v>28.295999999999999</v>
      </c>
      <c r="C63" s="337">
        <v>0</v>
      </c>
      <c r="D63" s="366">
        <f t="shared" si="19"/>
        <v>0</v>
      </c>
      <c r="E63" s="337"/>
      <c r="F63" s="366"/>
      <c r="G63" s="337">
        <v>0.33800000000000002</v>
      </c>
      <c r="H63" s="366">
        <f t="shared" si="20"/>
        <v>1.1183905764012971</v>
      </c>
      <c r="I63" s="337"/>
      <c r="J63" s="366"/>
      <c r="K63" s="337"/>
      <c r="L63" s="366"/>
      <c r="M63" s="337">
        <v>13.129</v>
      </c>
      <c r="N63" s="366">
        <f t="shared" ref="N63:N69" si="31">(M63/$M$72)*100</f>
        <v>2.9028285387688681</v>
      </c>
      <c r="O63" s="337">
        <v>7.49</v>
      </c>
      <c r="P63" s="366">
        <f>(O63/$O$72)*100</f>
        <v>0.93760953382404488</v>
      </c>
      <c r="Q63" s="337"/>
      <c r="R63" s="366"/>
      <c r="S63" s="337"/>
      <c r="T63" s="366"/>
      <c r="U63" s="337">
        <v>6.75</v>
      </c>
      <c r="V63" s="366">
        <f>(U63/$U$72)*100</f>
        <v>1.0947164927554096</v>
      </c>
      <c r="W63" s="337">
        <v>0.58899999999999997</v>
      </c>
      <c r="X63" s="366">
        <f t="shared" ref="X63:Z69" si="32">(W63/$W$72)*100</f>
        <v>0.42299240193614174</v>
      </c>
      <c r="Y63" s="337">
        <v>0</v>
      </c>
      <c r="Z63" s="366">
        <f t="shared" si="32"/>
        <v>0</v>
      </c>
      <c r="AB63" s="366"/>
    </row>
    <row r="64" spans="1:28" ht="13.5" thickBot="1">
      <c r="A64" s="339" t="s">
        <v>254</v>
      </c>
      <c r="B64" s="337">
        <f>C64+E64+G64+I64+K64+M64+O64+Q64+S64+U64+W64+Y64+AA64</f>
        <v>34.253999999999998</v>
      </c>
      <c r="C64" s="337">
        <v>0.4</v>
      </c>
      <c r="D64" s="366">
        <f t="shared" si="19"/>
        <v>7.0175438596491224</v>
      </c>
      <c r="E64" s="337"/>
      <c r="F64" s="366"/>
      <c r="G64" s="337">
        <v>0.36499999999999999</v>
      </c>
      <c r="H64" s="366">
        <f t="shared" si="20"/>
        <v>1.2077294685990339</v>
      </c>
      <c r="I64" s="337"/>
      <c r="J64" s="366"/>
      <c r="K64" s="337"/>
      <c r="L64" s="366"/>
      <c r="M64" s="337">
        <v>1.1060000000000001</v>
      </c>
      <c r="N64" s="366">
        <f t="shared" si="31"/>
        <v>0.24453715925648323</v>
      </c>
      <c r="O64" s="337">
        <v>0</v>
      </c>
      <c r="P64" s="366">
        <f>(O64/$O$72)*100</f>
        <v>0</v>
      </c>
      <c r="Q64" s="337"/>
      <c r="R64" s="366"/>
      <c r="S64" s="337"/>
      <c r="T64" s="366"/>
      <c r="U64" s="337">
        <v>2.3570000000000002</v>
      </c>
      <c r="V64" s="366">
        <f>(U64/$U$72)*100</f>
        <v>0.38225878124807416</v>
      </c>
      <c r="W64" s="337">
        <v>0.60699999999999998</v>
      </c>
      <c r="X64" s="366">
        <f t="shared" si="32"/>
        <v>0.4359191646438676</v>
      </c>
      <c r="Y64" s="337">
        <v>29.419</v>
      </c>
      <c r="Z64" s="366">
        <f t="shared" si="32"/>
        <v>21.127357338810448</v>
      </c>
      <c r="AB64" s="366"/>
    </row>
    <row r="65" spans="1:28" ht="13.5" thickBot="1">
      <c r="A65" s="357" t="s">
        <v>255</v>
      </c>
      <c r="B65" s="358">
        <f>SUM(B63:B64)</f>
        <v>62.55</v>
      </c>
      <c r="C65" s="358">
        <v>0</v>
      </c>
      <c r="D65" s="365">
        <f t="shared" si="19"/>
        <v>0</v>
      </c>
      <c r="E65" s="356">
        <f>SUM(E63:E64)</f>
        <v>0</v>
      </c>
      <c r="F65" s="365">
        <v>0</v>
      </c>
      <c r="G65" s="358">
        <v>0.70300000000000007</v>
      </c>
      <c r="H65" s="365">
        <f t="shared" si="20"/>
        <v>2.326120045000331</v>
      </c>
      <c r="I65" s="356">
        <f>SUM(I63:I64)</f>
        <v>0</v>
      </c>
      <c r="J65" s="365">
        <v>0</v>
      </c>
      <c r="K65" s="356">
        <f>SUM(K63:K64)</f>
        <v>0</v>
      </c>
      <c r="L65" s="365">
        <v>0</v>
      </c>
      <c r="M65" s="358">
        <v>14.234999999999999</v>
      </c>
      <c r="N65" s="365">
        <f t="shared" si="31"/>
        <v>3.1473656980253515</v>
      </c>
      <c r="O65" s="358">
        <f>SUM(O63:O64)</f>
        <v>7.49</v>
      </c>
      <c r="P65" s="365">
        <f>(O65/$O72)*100</f>
        <v>0.93760953382404488</v>
      </c>
      <c r="Q65" s="356"/>
      <c r="R65" s="365"/>
      <c r="S65" s="356"/>
      <c r="T65" s="365"/>
      <c r="U65" s="358">
        <v>9.1069999999999993</v>
      </c>
      <c r="V65" s="365">
        <f>(U65/$U72)*100</f>
        <v>1.4769752740034836</v>
      </c>
      <c r="W65" s="358">
        <v>1.196</v>
      </c>
      <c r="X65" s="365">
        <f t="shared" si="32"/>
        <v>0.85891156658000933</v>
      </c>
      <c r="Y65" s="358">
        <v>29.419</v>
      </c>
      <c r="Z65" s="365">
        <f t="shared" si="32"/>
        <v>21.127357338810448</v>
      </c>
      <c r="AA65" s="356">
        <v>0</v>
      </c>
      <c r="AB65" s="365">
        <v>0</v>
      </c>
    </row>
    <row r="66" spans="1:28" ht="13.5" thickBot="1">
      <c r="A66" s="358" t="s">
        <v>256</v>
      </c>
      <c r="B66" s="337">
        <f>C66+E66+G66+I66+K66+M66+O66+Q66+S66+U66+W66+Y66+AA66</f>
        <v>1.7969999999999999</v>
      </c>
      <c r="C66" s="361">
        <v>0</v>
      </c>
      <c r="D66" s="365">
        <f t="shared" si="19"/>
        <v>0</v>
      </c>
      <c r="E66" s="361">
        <v>0</v>
      </c>
      <c r="F66" s="371">
        <v>0</v>
      </c>
      <c r="G66" s="361">
        <v>0</v>
      </c>
      <c r="H66" s="365">
        <f t="shared" si="20"/>
        <v>0</v>
      </c>
      <c r="I66" s="361">
        <v>0</v>
      </c>
      <c r="J66" s="371">
        <v>0</v>
      </c>
      <c r="K66" s="361">
        <v>0</v>
      </c>
      <c r="L66" s="365">
        <v>0</v>
      </c>
      <c r="M66" s="361">
        <v>0</v>
      </c>
      <c r="N66" s="365">
        <f t="shared" si="31"/>
        <v>0</v>
      </c>
      <c r="O66" s="361">
        <v>1.79</v>
      </c>
      <c r="P66" s="371">
        <f>(O66/$O72)*100</f>
        <v>0.22407490861749538</v>
      </c>
      <c r="Q66" s="361"/>
      <c r="R66" s="371"/>
      <c r="S66" s="361"/>
      <c r="T66" s="371"/>
      <c r="U66" s="361">
        <v>0</v>
      </c>
      <c r="V66" s="371">
        <f>(U66/$U72)*100</f>
        <v>0</v>
      </c>
      <c r="W66" s="361">
        <v>7.0000000000000001E-3</v>
      </c>
      <c r="X66" s="365">
        <f t="shared" si="32"/>
        <v>5.0270743863378474E-3</v>
      </c>
      <c r="Y66" s="361">
        <v>0</v>
      </c>
      <c r="Z66" s="365">
        <f t="shared" si="32"/>
        <v>0</v>
      </c>
      <c r="AA66" s="361">
        <v>0</v>
      </c>
      <c r="AB66" s="371">
        <v>0</v>
      </c>
    </row>
    <row r="67" spans="1:28" ht="13.5" thickBot="1">
      <c r="A67" s="358" t="s">
        <v>257</v>
      </c>
      <c r="B67" s="337">
        <f>C67+E67+G67+I67+K67+M67+O67+Q67+S67+U67+W67+Y67+AA67</f>
        <v>0</v>
      </c>
      <c r="C67" s="361">
        <v>0</v>
      </c>
      <c r="D67" s="365">
        <f t="shared" si="19"/>
        <v>0</v>
      </c>
      <c r="E67" s="361">
        <v>0</v>
      </c>
      <c r="F67" s="371">
        <v>0</v>
      </c>
      <c r="G67" s="361">
        <v>0</v>
      </c>
      <c r="H67" s="365">
        <f t="shared" si="20"/>
        <v>0</v>
      </c>
      <c r="I67" s="361">
        <v>0</v>
      </c>
      <c r="J67" s="371">
        <v>0</v>
      </c>
      <c r="K67" s="361">
        <v>0</v>
      </c>
      <c r="L67" s="365">
        <v>0</v>
      </c>
      <c r="M67" s="361">
        <v>0</v>
      </c>
      <c r="N67" s="365">
        <f t="shared" si="31"/>
        <v>0</v>
      </c>
      <c r="O67" s="361">
        <v>0</v>
      </c>
      <c r="P67" s="371">
        <f>(O67/$O72)*100</f>
        <v>0</v>
      </c>
      <c r="Q67" s="361"/>
      <c r="R67" s="371"/>
      <c r="S67" s="361"/>
      <c r="T67" s="371"/>
      <c r="U67" s="361">
        <v>0</v>
      </c>
      <c r="V67" s="371">
        <f>(U67/$U72)*100</f>
        <v>0</v>
      </c>
      <c r="W67" s="361">
        <v>0</v>
      </c>
      <c r="X67" s="365">
        <f t="shared" si="32"/>
        <v>0</v>
      </c>
      <c r="Y67" s="361">
        <v>0</v>
      </c>
      <c r="Z67" s="365">
        <f t="shared" si="32"/>
        <v>0</v>
      </c>
      <c r="AA67" s="361">
        <v>0</v>
      </c>
      <c r="AB67" s="371">
        <v>0</v>
      </c>
    </row>
    <row r="68" spans="1:28" ht="13.5" thickBot="1">
      <c r="A68" s="358" t="s">
        <v>258</v>
      </c>
      <c r="B68" s="337">
        <f>C68+E68+G68+I68+K68+M68+O68+Q68+S68+U68+W68+Y68+AA68</f>
        <v>0</v>
      </c>
      <c r="C68" s="1330">
        <v>0</v>
      </c>
      <c r="D68" s="365">
        <f t="shared" si="19"/>
        <v>0</v>
      </c>
      <c r="E68" s="361">
        <v>0</v>
      </c>
      <c r="F68" s="371">
        <v>0</v>
      </c>
      <c r="G68" s="1330">
        <v>0</v>
      </c>
      <c r="H68" s="365">
        <f t="shared" si="20"/>
        <v>0</v>
      </c>
      <c r="I68" s="361">
        <v>0</v>
      </c>
      <c r="J68" s="371">
        <v>0</v>
      </c>
      <c r="K68" s="361">
        <v>0</v>
      </c>
      <c r="L68" s="365">
        <v>0</v>
      </c>
      <c r="M68" s="1330">
        <v>0</v>
      </c>
      <c r="N68" s="365">
        <f t="shared" si="31"/>
        <v>0</v>
      </c>
      <c r="O68" s="1330">
        <v>0</v>
      </c>
      <c r="P68" s="371">
        <f>(O68/$O72)*100</f>
        <v>0</v>
      </c>
      <c r="Q68" s="361"/>
      <c r="R68" s="371"/>
      <c r="S68" s="361"/>
      <c r="T68" s="371"/>
      <c r="U68" s="1330">
        <v>0</v>
      </c>
      <c r="V68" s="371">
        <f>(U68/$U72)*100</f>
        <v>0</v>
      </c>
      <c r="W68" s="1330">
        <v>0</v>
      </c>
      <c r="X68" s="365">
        <f t="shared" si="32"/>
        <v>0</v>
      </c>
      <c r="Y68" s="1330">
        <v>0</v>
      </c>
      <c r="Z68" s="365">
        <f t="shared" si="32"/>
        <v>0</v>
      </c>
      <c r="AA68" s="361">
        <v>0</v>
      </c>
      <c r="AB68" s="371">
        <v>0</v>
      </c>
    </row>
    <row r="69" spans="1:28" ht="13.5" thickBot="1">
      <c r="A69" s="358" t="s">
        <v>259</v>
      </c>
      <c r="B69" s="337">
        <f>C69+E69+G69+I69+K69+M69+O69+Q69+S69+U69+W69+Y69+AA69</f>
        <v>79.539999999999992</v>
      </c>
      <c r="C69" s="1330">
        <v>0</v>
      </c>
      <c r="D69" s="365">
        <f t="shared" si="19"/>
        <v>0</v>
      </c>
      <c r="E69" s="361">
        <v>0</v>
      </c>
      <c r="F69" s="371">
        <v>0</v>
      </c>
      <c r="G69" s="1330">
        <v>0</v>
      </c>
      <c r="H69" s="365">
        <f t="shared" si="20"/>
        <v>0</v>
      </c>
      <c r="I69" s="361">
        <v>0</v>
      </c>
      <c r="J69" s="371">
        <v>0</v>
      </c>
      <c r="K69" s="361">
        <v>0</v>
      </c>
      <c r="L69" s="365">
        <v>0</v>
      </c>
      <c r="M69" s="1330">
        <v>0</v>
      </c>
      <c r="N69" s="365">
        <f t="shared" si="31"/>
        <v>0</v>
      </c>
      <c r="O69" s="1330">
        <v>0</v>
      </c>
      <c r="P69" s="371">
        <f>(O69/$O72)*100</f>
        <v>0</v>
      </c>
      <c r="Q69" s="361"/>
      <c r="R69" s="371"/>
      <c r="S69" s="361"/>
      <c r="T69" s="371"/>
      <c r="U69" s="1330">
        <v>0</v>
      </c>
      <c r="V69" s="371">
        <f>(U69/$U72)*100</f>
        <v>0</v>
      </c>
      <c r="W69" s="1330">
        <v>5.0000000000000001E-3</v>
      </c>
      <c r="X69" s="365">
        <f t="shared" si="32"/>
        <v>3.5907674188127487E-3</v>
      </c>
      <c r="Y69" s="1330">
        <v>79.534999999999997</v>
      </c>
      <c r="Z69" s="365">
        <f t="shared" si="32"/>
        <v>57.118337331054391</v>
      </c>
      <c r="AA69" s="361">
        <v>0</v>
      </c>
      <c r="AB69" s="371">
        <v>0</v>
      </c>
    </row>
    <row r="70" spans="1:28" ht="13.5" thickBot="1">
      <c r="A70" s="362" t="s">
        <v>152</v>
      </c>
      <c r="B70" s="356">
        <f>SUM(B21+B26+B31+B62+B65+B54+B50+B34+B67+B68+B69+B66+B41+B47)</f>
        <v>5060.6220000000003</v>
      </c>
      <c r="C70" s="1434">
        <v>5.7</v>
      </c>
      <c r="D70" s="365">
        <f t="shared" si="19"/>
        <v>100</v>
      </c>
      <c r="E70" s="356">
        <f>SUM(E21+E26+E31+E62+E65+E54+E50+E34+E67+E68+E69+E66+E41+E47)</f>
        <v>0</v>
      </c>
      <c r="F70" s="365">
        <v>0</v>
      </c>
      <c r="G70" s="1434">
        <v>30.2</v>
      </c>
      <c r="H70" s="365">
        <f t="shared" si="20"/>
        <v>99.927205347098152</v>
      </c>
      <c r="I70" s="356">
        <f>SUM(I21+I26+I31+I62+I65+I54+I50+I34+I67+I68+I69+I66+I41+I47)</f>
        <v>0</v>
      </c>
      <c r="J70" s="365">
        <v>0</v>
      </c>
      <c r="K70" s="356">
        <f>SUM(K21+K26+K31+K62+K65+K54+K50+K34+K67+K68+K69+K66+K41+K47)</f>
        <v>0</v>
      </c>
      <c r="L70" s="365">
        <v>0</v>
      </c>
      <c r="M70" s="1434">
        <f>SUM(M21+M26+M31+M62+M65+M54+M50+M34+M67+M68+M69+M66+M41+M47)</f>
        <v>452.28300000000002</v>
      </c>
      <c r="N70" s="365">
        <f>(M70/M72)*100</f>
        <v>100</v>
      </c>
      <c r="O70" s="1434">
        <f>SUM(O21+O26+O31+O62+O65+O54+O50+O34+O67+O68+O69+O66+O41+O47)</f>
        <v>798.84</v>
      </c>
      <c r="P70" s="365">
        <f>(O70/O72)*100</f>
        <v>100</v>
      </c>
      <c r="Q70" s="356">
        <f>SUM(Q21+Q26+Q31+Q62+Q65+Q54+Q50+Q34+Q67+Q68+Q69+Q66+Q41+Q47)</f>
        <v>0</v>
      </c>
      <c r="R70" s="365">
        <v>0</v>
      </c>
      <c r="S70" s="356">
        <f>SUM(S21+S26+S31+S62+S65+S54+S50+S34+S67+S68+S69+S66+S41+S47)</f>
        <v>0</v>
      </c>
      <c r="T70" s="365">
        <v>0</v>
      </c>
      <c r="U70" s="1434">
        <v>616.59799999999996</v>
      </c>
      <c r="V70" s="365">
        <f>(U70/U72)*100</f>
        <v>100</v>
      </c>
      <c r="W70" s="1434">
        <v>139.24600000000001</v>
      </c>
      <c r="X70" s="365">
        <f>(W70/W72)*100</f>
        <v>100</v>
      </c>
      <c r="Y70" s="1434">
        <v>3017.8330000000005</v>
      </c>
      <c r="Z70" s="365">
        <f>(Y70/Y72)*100</f>
        <v>100</v>
      </c>
      <c r="AA70" s="356">
        <f>SUM(AA21+AA26+AA31+AA62+AA65+AA66)</f>
        <v>0</v>
      </c>
      <c r="AB70" s="365">
        <v>0</v>
      </c>
    </row>
    <row r="71" spans="1:28" ht="13.5" thickBot="1">
      <c r="A71" s="362" t="s">
        <v>154</v>
      </c>
      <c r="B71" s="337">
        <f>C71+E71+G71+I71+K71+M71+O71+Q71+S71+U71+W71+Y71+AA71</f>
        <v>0</v>
      </c>
      <c r="C71" s="356">
        <v>0</v>
      </c>
      <c r="D71" s="365">
        <f t="shared" si="19"/>
        <v>0</v>
      </c>
      <c r="E71" s="356">
        <v>0</v>
      </c>
      <c r="F71" s="365">
        <v>0</v>
      </c>
      <c r="G71" s="356">
        <v>0</v>
      </c>
      <c r="H71" s="365">
        <f t="shared" si="20"/>
        <v>0</v>
      </c>
      <c r="I71" s="356">
        <v>0</v>
      </c>
      <c r="J71" s="365">
        <v>0</v>
      </c>
      <c r="K71" s="356">
        <v>0</v>
      </c>
      <c r="L71" s="365">
        <v>0</v>
      </c>
      <c r="M71" s="356">
        <v>0</v>
      </c>
      <c r="N71" s="365">
        <f>(M71/$M72)*100</f>
        <v>0</v>
      </c>
      <c r="O71" s="356">
        <v>0</v>
      </c>
      <c r="P71" s="365">
        <f>(O71/$O72)*100</f>
        <v>0</v>
      </c>
      <c r="Q71" s="356">
        <v>0</v>
      </c>
      <c r="R71" s="365">
        <v>0</v>
      </c>
      <c r="S71" s="356">
        <v>0</v>
      </c>
      <c r="T71" s="365">
        <v>0</v>
      </c>
      <c r="U71" s="356">
        <v>0</v>
      </c>
      <c r="V71" s="365">
        <f>(U71/$U72)*100</f>
        <v>0</v>
      </c>
      <c r="W71" s="356">
        <v>0</v>
      </c>
      <c r="X71" s="361">
        <v>0</v>
      </c>
      <c r="Y71" s="356">
        <v>0</v>
      </c>
      <c r="Z71" s="365">
        <f>(Y71/$W72)*100</f>
        <v>0</v>
      </c>
      <c r="AA71" s="356">
        <v>0</v>
      </c>
      <c r="AB71" s="365">
        <v>0</v>
      </c>
    </row>
    <row r="72" spans="1:28" ht="15.75" thickBot="1">
      <c r="A72" s="354" t="s">
        <v>156</v>
      </c>
      <c r="B72" s="356">
        <f>SUM(B70:B71)</f>
        <v>5060.6220000000003</v>
      </c>
      <c r="C72" s="358">
        <v>5.7</v>
      </c>
      <c r="D72" s="365">
        <f>SUM(D70:D71)</f>
        <v>100</v>
      </c>
      <c r="E72" s="358">
        <f>E70+E71</f>
        <v>0</v>
      </c>
      <c r="F72" s="365">
        <v>0</v>
      </c>
      <c r="G72" s="358">
        <v>30.221999999999998</v>
      </c>
      <c r="H72" s="365">
        <f>SUM(H70:H71)</f>
        <v>99.927205347098152</v>
      </c>
      <c r="I72" s="358">
        <f>I70+I71</f>
        <v>0</v>
      </c>
      <c r="J72" s="365">
        <v>0</v>
      </c>
      <c r="K72" s="356">
        <v>0</v>
      </c>
      <c r="L72" s="365">
        <f>SUM(L70:L71)</f>
        <v>0</v>
      </c>
      <c r="M72" s="358">
        <v>452.28300000000002</v>
      </c>
      <c r="N72" s="365">
        <f>SUM(N70:N71)</f>
        <v>100</v>
      </c>
      <c r="O72" s="358">
        <f>O70+O71</f>
        <v>798.84</v>
      </c>
      <c r="P72" s="365">
        <f>SUM(P70:P71)</f>
        <v>100</v>
      </c>
      <c r="Q72" s="356">
        <v>0</v>
      </c>
      <c r="R72" s="365">
        <f>SUM(R70:R71)</f>
        <v>0</v>
      </c>
      <c r="S72" s="356">
        <v>0</v>
      </c>
      <c r="T72" s="365">
        <v>0</v>
      </c>
      <c r="U72" s="358">
        <v>616.59799999999996</v>
      </c>
      <c r="V72" s="365">
        <f t="shared" ref="V72:AA72" si="33">SUM(V70:V71)</f>
        <v>100</v>
      </c>
      <c r="W72" s="358">
        <v>139.24600000000001</v>
      </c>
      <c r="X72" s="365">
        <f t="shared" si="33"/>
        <v>100</v>
      </c>
      <c r="Y72" s="358">
        <v>3017.8330000000005</v>
      </c>
      <c r="Z72" s="365">
        <f t="shared" si="33"/>
        <v>100</v>
      </c>
      <c r="AA72" s="356">
        <f t="shared" si="33"/>
        <v>0</v>
      </c>
      <c r="AB72" s="365">
        <v>0</v>
      </c>
    </row>
    <row r="73" spans="1:28">
      <c r="A73" s="339" t="s">
        <v>437</v>
      </c>
      <c r="B73" s="337">
        <f>C73+E73+G73+I73+K73+M73+O73+Q73+S73+U73+W73+Y73+AA73</f>
        <v>0</v>
      </c>
      <c r="C73" s="337"/>
      <c r="D73" s="339">
        <v>0</v>
      </c>
      <c r="E73" s="339">
        <v>0</v>
      </c>
      <c r="F73" s="339">
        <v>0</v>
      </c>
      <c r="G73" s="337">
        <v>0</v>
      </c>
      <c r="H73" s="339">
        <v>0</v>
      </c>
      <c r="I73" s="339">
        <v>0</v>
      </c>
      <c r="J73" s="339">
        <v>0</v>
      </c>
      <c r="K73" s="339">
        <v>0</v>
      </c>
      <c r="L73" s="339">
        <v>0</v>
      </c>
      <c r="M73" s="337">
        <v>0</v>
      </c>
      <c r="N73" s="339">
        <v>0</v>
      </c>
      <c r="O73" s="337">
        <v>0</v>
      </c>
      <c r="P73" s="339">
        <v>0</v>
      </c>
      <c r="Q73" s="339">
        <v>0</v>
      </c>
      <c r="R73" s="339">
        <v>0</v>
      </c>
      <c r="S73" s="339">
        <v>0</v>
      </c>
      <c r="T73" s="339">
        <v>0</v>
      </c>
      <c r="U73" s="360">
        <v>0</v>
      </c>
      <c r="V73" s="339">
        <v>0</v>
      </c>
      <c r="W73" s="360">
        <v>0</v>
      </c>
      <c r="X73" s="339">
        <v>0</v>
      </c>
      <c r="Y73" s="360">
        <v>0</v>
      </c>
      <c r="Z73" s="339">
        <v>0</v>
      </c>
      <c r="AA73" s="339">
        <v>0</v>
      </c>
      <c r="AB73" s="339">
        <v>0</v>
      </c>
    </row>
    <row r="74" spans="1:28">
      <c r="A74" s="339" t="s">
        <v>438</v>
      </c>
      <c r="B74" s="337">
        <f>C74+E74+G74+I74+K74+M74+O74+Q74+S74+U74+W74+Y74+AA74</f>
        <v>0</v>
      </c>
      <c r="C74" s="337"/>
      <c r="D74" s="339">
        <v>0</v>
      </c>
      <c r="E74" s="339">
        <v>0</v>
      </c>
      <c r="F74" s="339">
        <v>0</v>
      </c>
      <c r="G74" s="337">
        <v>0</v>
      </c>
      <c r="H74" s="339">
        <v>0</v>
      </c>
      <c r="I74" s="339">
        <v>0</v>
      </c>
      <c r="J74" s="339">
        <v>0</v>
      </c>
      <c r="K74" s="339">
        <v>0</v>
      </c>
      <c r="L74" s="339">
        <v>0</v>
      </c>
      <c r="M74" s="337">
        <v>0</v>
      </c>
      <c r="N74" s="339">
        <v>0</v>
      </c>
      <c r="O74" s="337">
        <v>0</v>
      </c>
      <c r="P74" s="339">
        <v>0</v>
      </c>
      <c r="Q74" s="339">
        <v>0</v>
      </c>
      <c r="R74" s="339">
        <v>0</v>
      </c>
      <c r="S74" s="339">
        <v>0</v>
      </c>
      <c r="T74" s="339">
        <v>0</v>
      </c>
      <c r="U74" s="349">
        <v>0</v>
      </c>
      <c r="V74" s="339">
        <v>0</v>
      </c>
      <c r="W74" s="349">
        <v>0</v>
      </c>
      <c r="X74" s="339">
        <v>0</v>
      </c>
      <c r="Y74" s="349">
        <v>0</v>
      </c>
      <c r="Z74" s="339">
        <v>0</v>
      </c>
      <c r="AA74" s="339">
        <v>0</v>
      </c>
      <c r="AB74" s="339">
        <v>0</v>
      </c>
    </row>
    <row r="75" spans="1:28" ht="13.5" thickBot="1">
      <c r="A75" s="339" t="s">
        <v>439</v>
      </c>
      <c r="B75" s="337">
        <f>C75+E75+G75+I75+K75+M75+O75+Q75+S75+U75+W75+Y75+AA75</f>
        <v>0</v>
      </c>
      <c r="C75" s="337"/>
      <c r="D75" s="339">
        <v>0</v>
      </c>
      <c r="E75" s="339">
        <v>0</v>
      </c>
      <c r="F75" s="339">
        <v>0</v>
      </c>
      <c r="G75" s="337">
        <v>0</v>
      </c>
      <c r="H75" s="339">
        <v>0</v>
      </c>
      <c r="I75" s="339">
        <v>0</v>
      </c>
      <c r="J75" s="339">
        <v>0</v>
      </c>
      <c r="K75" s="339">
        <v>0</v>
      </c>
      <c r="L75" s="339">
        <v>0</v>
      </c>
      <c r="M75" s="337">
        <v>0</v>
      </c>
      <c r="N75" s="339">
        <v>0</v>
      </c>
      <c r="O75" s="337">
        <v>0</v>
      </c>
      <c r="P75" s="339">
        <v>0</v>
      </c>
      <c r="Q75" s="339">
        <v>0</v>
      </c>
      <c r="R75" s="339">
        <v>0</v>
      </c>
      <c r="S75" s="339">
        <v>0</v>
      </c>
      <c r="T75" s="339">
        <v>0</v>
      </c>
      <c r="U75" s="1082">
        <v>0</v>
      </c>
      <c r="V75" s="339">
        <v>0</v>
      </c>
      <c r="W75" s="1082">
        <v>0</v>
      </c>
      <c r="X75" s="339">
        <v>0</v>
      </c>
      <c r="Y75" s="1082">
        <v>0</v>
      </c>
      <c r="Z75" s="339">
        <v>0</v>
      </c>
      <c r="AA75" s="339">
        <v>0</v>
      </c>
      <c r="AB75" s="339">
        <v>0</v>
      </c>
    </row>
    <row r="76" spans="1:28" ht="13.5" thickBot="1">
      <c r="A76" s="362" t="s">
        <v>440</v>
      </c>
      <c r="B76" s="362">
        <f>SUM(B73:B75)</f>
        <v>0</v>
      </c>
      <c r="C76" s="356">
        <v>0</v>
      </c>
      <c r="D76" s="357">
        <v>0</v>
      </c>
      <c r="E76" s="357">
        <v>0</v>
      </c>
      <c r="F76" s="357">
        <v>0</v>
      </c>
      <c r="G76" s="356">
        <v>0</v>
      </c>
      <c r="H76" s="357">
        <v>0</v>
      </c>
      <c r="I76" s="357">
        <v>0</v>
      </c>
      <c r="J76" s="357">
        <v>0</v>
      </c>
      <c r="K76" s="357">
        <v>0</v>
      </c>
      <c r="L76" s="357">
        <v>0</v>
      </c>
      <c r="M76" s="356"/>
      <c r="N76" s="357">
        <v>0</v>
      </c>
      <c r="O76" s="356">
        <f>SUM(O73:O75)</f>
        <v>0</v>
      </c>
      <c r="P76" s="357">
        <v>0</v>
      </c>
      <c r="Q76" s="357">
        <v>0</v>
      </c>
      <c r="R76" s="357">
        <v>0</v>
      </c>
      <c r="S76" s="357">
        <v>0</v>
      </c>
      <c r="T76" s="357">
        <v>0</v>
      </c>
      <c r="U76" s="356">
        <v>0</v>
      </c>
      <c r="V76" s="357">
        <v>0</v>
      </c>
      <c r="W76" s="356">
        <v>0</v>
      </c>
      <c r="X76" s="357">
        <v>0</v>
      </c>
      <c r="Y76" s="356">
        <v>0</v>
      </c>
      <c r="Z76" s="357">
        <v>0</v>
      </c>
      <c r="AA76" s="357">
        <v>0</v>
      </c>
      <c r="AB76" s="357">
        <v>0</v>
      </c>
    </row>
    <row r="77" spans="1:28" ht="13.5" thickBot="1">
      <c r="A77" s="337"/>
      <c r="B77" s="337"/>
      <c r="C77" s="337"/>
      <c r="D77" s="367"/>
      <c r="E77" s="337"/>
      <c r="F77" s="367"/>
      <c r="G77" s="337"/>
      <c r="H77" s="367"/>
      <c r="I77" s="337"/>
      <c r="J77" s="367"/>
      <c r="K77" s="337"/>
      <c r="L77" s="367"/>
      <c r="M77" s="337"/>
      <c r="N77" s="367"/>
      <c r="O77" s="337"/>
      <c r="P77" s="367"/>
      <c r="Q77" s="337"/>
      <c r="R77" s="367"/>
      <c r="S77" s="337"/>
      <c r="T77" s="367"/>
      <c r="U77" s="337"/>
      <c r="V77" s="367"/>
      <c r="W77" s="337"/>
      <c r="X77" s="367"/>
      <c r="Y77" s="337"/>
      <c r="Z77" s="367"/>
    </row>
    <row r="78" spans="1:28">
      <c r="A78" s="411" t="s">
        <v>181</v>
      </c>
      <c r="B78" s="337">
        <f>C78+E78+G78+I78+K78+M78+O78+Q78+S78+U78+W78+Y78+AA78</f>
        <v>81866</v>
      </c>
      <c r="C78" s="412">
        <v>1</v>
      </c>
      <c r="D78" s="1064"/>
      <c r="E78" s="412">
        <v>0</v>
      </c>
      <c r="F78" s="412"/>
      <c r="G78" s="412">
        <v>40</v>
      </c>
      <c r="H78" s="1064"/>
      <c r="I78" s="412">
        <v>0</v>
      </c>
      <c r="J78" s="386"/>
      <c r="K78" s="412">
        <v>0</v>
      </c>
      <c r="L78" s="412"/>
      <c r="M78" s="412">
        <v>7</v>
      </c>
      <c r="N78" s="1064"/>
      <c r="O78" s="412">
        <v>26395</v>
      </c>
      <c r="P78" s="386"/>
      <c r="Q78" s="412">
        <v>0</v>
      </c>
      <c r="R78" s="386"/>
      <c r="S78" s="412">
        <v>0</v>
      </c>
      <c r="T78" s="386"/>
      <c r="U78" s="412">
        <v>17989</v>
      </c>
      <c r="V78" s="386"/>
      <c r="W78" s="412">
        <v>1471</v>
      </c>
      <c r="X78" s="386"/>
      <c r="Y78" s="412">
        <v>35963</v>
      </c>
      <c r="Z78" s="386"/>
      <c r="AA78" s="412">
        <v>0</v>
      </c>
      <c r="AB78" s="386"/>
    </row>
    <row r="79" spans="1:28" ht="13.5" thickBot="1">
      <c r="A79" s="1400" t="s">
        <v>182</v>
      </c>
      <c r="B79" s="1213">
        <f>B12/B78*1000000</f>
        <v>65307.038330931042</v>
      </c>
      <c r="C79" s="413">
        <f>(C12/C78)*1000000</f>
        <v>6000000</v>
      </c>
      <c r="D79" s="1065"/>
      <c r="E79" s="414" t="e">
        <f>(E12/E78)*1000000</f>
        <v>#DIV/0!</v>
      </c>
      <c r="F79" s="414"/>
      <c r="G79" s="413">
        <f>(G12/G78)*1000000</f>
        <v>794575</v>
      </c>
      <c r="H79" s="1065"/>
      <c r="I79" s="414" t="e">
        <f>(I12/I78)*1000000</f>
        <v>#DIV/0!</v>
      </c>
      <c r="J79" s="387"/>
      <c r="K79" s="414" t="e">
        <f>(K12/K78)*1000000</f>
        <v>#DIV/0!</v>
      </c>
      <c r="L79" s="414"/>
      <c r="M79" s="413">
        <f>(M12/M78)*1000000</f>
        <v>66038571.428571433</v>
      </c>
      <c r="N79" s="1065"/>
      <c r="O79" s="414">
        <f>(O12/O78)*1000000</f>
        <v>30862.663383216521</v>
      </c>
      <c r="P79" s="387"/>
      <c r="Q79" s="414" t="e">
        <f>(Q12/Q78)*1000000</f>
        <v>#DIV/0!</v>
      </c>
      <c r="R79" s="387"/>
      <c r="S79" s="414" t="e">
        <f>(S12/S78)*1000000</f>
        <v>#DIV/0!</v>
      </c>
      <c r="T79" s="387"/>
      <c r="U79" s="414">
        <f>(U12/U78)*1000000</f>
        <v>35373.339262882873</v>
      </c>
      <c r="V79" s="387"/>
      <c r="W79" s="414">
        <f>(W12/W78)*1000000</f>
        <v>100453.43303874915</v>
      </c>
      <c r="X79" s="387"/>
      <c r="Y79" s="414">
        <f>(Y12/Y78)*1000000</f>
        <v>89293.329255067714</v>
      </c>
      <c r="Z79" s="387"/>
      <c r="AA79" s="414" t="e">
        <f>(AA12/AA78)*1000000</f>
        <v>#DIV/0!</v>
      </c>
      <c r="AB79" s="387"/>
    </row>
    <row r="80" spans="1:28" s="145" customFormat="1">
      <c r="A80" s="144"/>
      <c r="B80" s="338"/>
      <c r="C80" s="338"/>
      <c r="D80" s="338"/>
      <c r="E80" s="338"/>
      <c r="F80" s="588"/>
      <c r="G80" s="338"/>
      <c r="H80" s="588"/>
      <c r="I80" s="338"/>
      <c r="J80" s="588"/>
      <c r="K80" s="338"/>
      <c r="L80" s="588"/>
      <c r="M80" s="338"/>
      <c r="N80" s="588"/>
      <c r="O80" s="338"/>
      <c r="P80" s="588"/>
      <c r="Q80" s="338"/>
      <c r="R80" s="588"/>
      <c r="S80" s="338"/>
      <c r="T80" s="588"/>
      <c r="U80" s="338"/>
      <c r="V80" s="588"/>
      <c r="W80" s="338"/>
      <c r="X80" s="588"/>
      <c r="Y80" s="588"/>
      <c r="Z80" s="588"/>
      <c r="AA80" s="337"/>
      <c r="AB80" s="367"/>
    </row>
    <row r="81" spans="1:28" s="145" customFormat="1">
      <c r="B81" s="338"/>
      <c r="C81" s="338"/>
      <c r="D81" s="338"/>
      <c r="E81" s="338"/>
      <c r="F81" s="588"/>
      <c r="G81" s="338"/>
      <c r="H81" s="588"/>
      <c r="I81" s="338"/>
      <c r="J81" s="588"/>
      <c r="K81" s="338"/>
      <c r="L81" s="588"/>
      <c r="M81" s="338"/>
      <c r="N81" s="588"/>
      <c r="O81" s="338"/>
      <c r="P81" s="588"/>
      <c r="Q81" s="338"/>
      <c r="R81" s="588"/>
      <c r="S81" s="338"/>
      <c r="T81" s="588"/>
      <c r="U81" s="338"/>
      <c r="V81" s="588"/>
      <c r="W81" s="338" t="s">
        <v>466</v>
      </c>
      <c r="X81" s="588"/>
      <c r="Y81" s="338">
        <v>68.84</v>
      </c>
      <c r="Z81" s="588"/>
      <c r="AA81" s="337"/>
      <c r="AB81" s="367"/>
    </row>
    <row r="82" spans="1:28" s="145" customFormat="1">
      <c r="B82" s="338"/>
      <c r="C82" s="338"/>
      <c r="D82" s="338"/>
      <c r="E82" s="338"/>
      <c r="F82" s="588"/>
      <c r="G82" s="338"/>
      <c r="H82" s="588"/>
      <c r="I82" s="338"/>
      <c r="J82" s="588"/>
      <c r="K82" s="338"/>
      <c r="L82" s="588"/>
      <c r="M82" s="338"/>
      <c r="N82" s="588"/>
      <c r="O82" s="338"/>
      <c r="P82" s="588"/>
      <c r="Q82" s="338"/>
      <c r="R82" s="588"/>
      <c r="S82" s="338"/>
      <c r="T82" s="588"/>
      <c r="U82" s="338"/>
      <c r="V82" s="588"/>
      <c r="W82" s="338"/>
      <c r="X82" s="588"/>
      <c r="Y82" s="588"/>
      <c r="Z82" s="588"/>
      <c r="AA82" s="337"/>
      <c r="AB82" s="367"/>
    </row>
    <row r="83" spans="1:28" s="145" customFormat="1">
      <c r="B83" s="338"/>
      <c r="C83" s="338"/>
      <c r="D83" s="338"/>
      <c r="E83" s="338"/>
      <c r="F83" s="588"/>
      <c r="G83" s="338"/>
      <c r="H83" s="588"/>
      <c r="I83" s="338"/>
      <c r="J83" s="588"/>
      <c r="K83" s="338"/>
      <c r="L83" s="588"/>
      <c r="M83" s="338"/>
      <c r="N83" s="588"/>
      <c r="O83" s="338"/>
      <c r="P83" s="588"/>
      <c r="Q83" s="338"/>
      <c r="R83" s="588"/>
      <c r="S83" s="338"/>
      <c r="T83" s="588"/>
      <c r="U83" s="338"/>
      <c r="V83" s="588"/>
      <c r="W83" s="338"/>
      <c r="X83" s="588"/>
      <c r="Y83" s="588"/>
      <c r="Z83" s="588"/>
      <c r="AA83" s="337"/>
      <c r="AB83" s="367"/>
    </row>
    <row r="84" spans="1:28" s="145" customFormat="1">
      <c r="B84" s="338"/>
      <c r="C84" s="338"/>
      <c r="D84" s="338"/>
      <c r="E84" s="338"/>
      <c r="F84" s="588"/>
      <c r="G84" s="338"/>
      <c r="H84" s="588"/>
      <c r="I84" s="338"/>
      <c r="J84" s="588"/>
      <c r="K84" s="338"/>
      <c r="L84" s="588"/>
      <c r="M84" s="338"/>
      <c r="N84" s="588"/>
      <c r="O84" s="338"/>
      <c r="P84" s="588"/>
      <c r="Q84" s="338"/>
      <c r="R84" s="588"/>
      <c r="S84" s="338"/>
      <c r="T84" s="588"/>
      <c r="U84" s="338"/>
      <c r="V84" s="588"/>
      <c r="W84" s="338"/>
      <c r="X84" s="588"/>
      <c r="Y84" s="588"/>
      <c r="Z84" s="588"/>
      <c r="AA84" s="337"/>
      <c r="AB84" s="367"/>
    </row>
    <row r="85" spans="1:28" s="145" customFormat="1">
      <c r="B85" s="338"/>
      <c r="C85" s="338"/>
      <c r="D85" s="338"/>
      <c r="E85" s="338"/>
      <c r="F85" s="588"/>
      <c r="G85" s="338"/>
      <c r="H85" s="588"/>
      <c r="I85" s="338"/>
      <c r="J85" s="588"/>
      <c r="K85" s="338"/>
      <c r="L85" s="588"/>
      <c r="M85" s="338"/>
      <c r="N85" s="588"/>
      <c r="O85" s="338"/>
      <c r="P85" s="588"/>
      <c r="Q85" s="338"/>
      <c r="R85" s="588"/>
      <c r="S85" s="338"/>
      <c r="T85" s="588"/>
      <c r="U85" s="338"/>
      <c r="V85" s="588"/>
      <c r="W85" s="338"/>
      <c r="X85" s="588"/>
      <c r="Y85" s="588"/>
      <c r="Z85" s="588"/>
      <c r="AA85" s="337"/>
      <c r="AB85" s="367"/>
    </row>
    <row r="86" spans="1:28" s="145" customFormat="1">
      <c r="B86" s="338"/>
      <c r="C86" s="338"/>
      <c r="D86" s="338"/>
      <c r="E86" s="338"/>
      <c r="F86" s="588"/>
      <c r="G86" s="338"/>
      <c r="H86" s="588"/>
      <c r="I86" s="338"/>
      <c r="J86" s="588"/>
      <c r="K86" s="338"/>
      <c r="L86" s="588"/>
      <c r="M86" s="338"/>
      <c r="N86" s="588"/>
      <c r="O86" s="338"/>
      <c r="P86" s="588"/>
      <c r="Q86" s="338"/>
      <c r="R86" s="588"/>
      <c r="S86" s="338"/>
      <c r="T86" s="588"/>
      <c r="U86" s="338"/>
      <c r="V86" s="588"/>
      <c r="W86" s="338"/>
      <c r="X86" s="588"/>
      <c r="Y86" s="588"/>
      <c r="Z86" s="588"/>
      <c r="AA86" s="337"/>
      <c r="AB86" s="367"/>
    </row>
    <row r="87" spans="1:28" s="145" customFormat="1">
      <c r="B87" s="338"/>
      <c r="C87" s="338"/>
      <c r="D87" s="338"/>
      <c r="E87" s="338"/>
      <c r="F87" s="588"/>
      <c r="G87" s="338"/>
      <c r="H87" s="588"/>
      <c r="I87" s="338"/>
      <c r="J87" s="588"/>
      <c r="K87" s="338"/>
      <c r="L87" s="588"/>
      <c r="M87" s="338"/>
      <c r="N87" s="588"/>
      <c r="O87" s="338"/>
      <c r="P87" s="588"/>
      <c r="Q87" s="338"/>
      <c r="R87" s="588"/>
      <c r="S87" s="338"/>
      <c r="T87" s="588"/>
      <c r="U87" s="338"/>
      <c r="V87" s="588"/>
      <c r="W87" s="338"/>
      <c r="X87" s="588"/>
      <c r="Y87" s="588"/>
      <c r="Z87" s="588"/>
      <c r="AA87" s="337"/>
      <c r="AB87" s="367"/>
    </row>
    <row r="88" spans="1:28" s="145" customFormat="1">
      <c r="B88" s="338"/>
      <c r="C88" s="338"/>
      <c r="D88" s="338"/>
      <c r="E88" s="338"/>
      <c r="F88" s="588"/>
      <c r="G88" s="338"/>
      <c r="H88" s="588"/>
      <c r="I88" s="338"/>
      <c r="J88" s="588"/>
      <c r="K88" s="338"/>
      <c r="L88" s="588"/>
      <c r="M88" s="338"/>
      <c r="N88" s="588"/>
      <c r="O88" s="338"/>
      <c r="P88" s="588"/>
      <c r="Q88" s="338"/>
      <c r="R88" s="588"/>
      <c r="S88" s="338"/>
      <c r="T88" s="588"/>
      <c r="U88" s="338"/>
      <c r="V88" s="588"/>
      <c r="W88" s="338"/>
      <c r="X88" s="588"/>
      <c r="Y88" s="588"/>
      <c r="Z88" s="588"/>
      <c r="AA88" s="337"/>
      <c r="AB88" s="367"/>
    </row>
    <row r="89" spans="1:28" s="145" customFormat="1">
      <c r="A89" s="780"/>
      <c r="B89" s="338"/>
      <c r="C89" s="338"/>
      <c r="D89" s="338"/>
      <c r="E89" s="338"/>
      <c r="F89" s="588"/>
      <c r="G89" s="338"/>
      <c r="H89" s="588"/>
      <c r="I89" s="338"/>
      <c r="J89" s="588"/>
      <c r="K89" s="338"/>
      <c r="L89" s="588"/>
      <c r="M89" s="338"/>
      <c r="N89" s="588"/>
      <c r="O89" s="338"/>
      <c r="P89" s="588"/>
      <c r="Q89" s="338"/>
      <c r="R89" s="588"/>
      <c r="S89" s="338"/>
      <c r="T89" s="588"/>
      <c r="U89" s="338"/>
      <c r="V89" s="588"/>
      <c r="W89" s="338"/>
      <c r="X89" s="588"/>
      <c r="Y89" s="588"/>
      <c r="Z89" s="588"/>
      <c r="AA89" s="337"/>
      <c r="AB89" s="367"/>
    </row>
    <row r="90" spans="1:28" s="145" customFormat="1">
      <c r="B90" s="338"/>
      <c r="C90" s="338"/>
      <c r="D90" s="338"/>
      <c r="E90" s="338"/>
      <c r="F90" s="588"/>
      <c r="G90" s="338"/>
      <c r="H90" s="588"/>
      <c r="I90" s="338"/>
      <c r="J90" s="588"/>
      <c r="K90" s="338"/>
      <c r="L90" s="588"/>
      <c r="M90" s="338"/>
      <c r="N90" s="588"/>
      <c r="O90" s="338"/>
      <c r="P90" s="588"/>
      <c r="Q90" s="338"/>
      <c r="R90" s="588"/>
      <c r="S90" s="338"/>
      <c r="T90" s="588"/>
      <c r="U90" s="338"/>
      <c r="V90" s="588"/>
      <c r="W90" s="338"/>
      <c r="X90" s="588"/>
      <c r="Y90" s="588"/>
      <c r="Z90" s="588"/>
      <c r="AA90" s="337"/>
      <c r="AB90" s="367"/>
    </row>
    <row r="91" spans="1:28" s="145" customFormat="1">
      <c r="B91" s="338"/>
      <c r="C91" s="338"/>
      <c r="D91" s="338"/>
      <c r="E91" s="338"/>
      <c r="F91" s="588"/>
      <c r="G91" s="338"/>
      <c r="H91" s="588"/>
      <c r="I91" s="338"/>
      <c r="J91" s="588"/>
      <c r="K91" s="338"/>
      <c r="L91" s="588"/>
      <c r="M91" s="338"/>
      <c r="N91" s="588"/>
      <c r="O91" s="338"/>
      <c r="P91" s="588"/>
      <c r="Q91" s="338"/>
      <c r="R91" s="588"/>
      <c r="S91" s="338"/>
      <c r="T91" s="588"/>
      <c r="U91" s="338"/>
      <c r="V91" s="588"/>
      <c r="W91" s="338"/>
      <c r="X91" s="588"/>
      <c r="Y91" s="588"/>
      <c r="Z91" s="588"/>
      <c r="AA91" s="337"/>
      <c r="AB91" s="367"/>
    </row>
    <row r="92" spans="1:28" s="145" customFormat="1">
      <c r="B92" s="338"/>
      <c r="C92" s="338"/>
      <c r="D92" s="338"/>
      <c r="E92" s="338"/>
      <c r="F92" s="588"/>
      <c r="G92" s="338"/>
      <c r="H92" s="588"/>
      <c r="I92" s="338"/>
      <c r="J92" s="588"/>
      <c r="K92" s="338"/>
      <c r="L92" s="588"/>
      <c r="M92" s="338"/>
      <c r="N92" s="588"/>
      <c r="O92" s="338"/>
      <c r="P92" s="588"/>
      <c r="Q92" s="338"/>
      <c r="R92" s="588"/>
      <c r="S92" s="338"/>
      <c r="T92" s="588"/>
      <c r="U92" s="338"/>
      <c r="V92" s="588"/>
      <c r="W92" s="338"/>
      <c r="X92" s="588"/>
      <c r="Y92" s="588"/>
      <c r="Z92" s="588"/>
      <c r="AA92" s="337"/>
      <c r="AB92" s="367"/>
    </row>
    <row r="93" spans="1:28" s="145" customFormat="1">
      <c r="A93" s="780"/>
      <c r="B93" s="338"/>
      <c r="C93" s="338"/>
      <c r="D93" s="338"/>
      <c r="E93" s="338"/>
      <c r="F93" s="588"/>
      <c r="G93" s="338"/>
      <c r="H93" s="588"/>
      <c r="I93" s="338"/>
      <c r="J93" s="588"/>
      <c r="K93" s="338"/>
      <c r="L93" s="588"/>
      <c r="M93" s="338"/>
      <c r="N93" s="588"/>
      <c r="O93" s="338"/>
      <c r="P93" s="588"/>
      <c r="Q93" s="338"/>
      <c r="R93" s="588"/>
      <c r="S93" s="338"/>
      <c r="T93" s="588"/>
      <c r="U93" s="338"/>
      <c r="V93" s="588"/>
      <c r="W93" s="338"/>
      <c r="X93" s="588"/>
      <c r="Y93" s="588"/>
      <c r="Z93" s="588"/>
      <c r="AA93" s="337"/>
      <c r="AB93" s="367"/>
    </row>
    <row r="94" spans="1:28" s="145" customFormat="1">
      <c r="B94" s="338"/>
      <c r="C94" s="338"/>
      <c r="D94" s="338"/>
      <c r="E94" s="338"/>
      <c r="F94" s="588"/>
      <c r="G94" s="338"/>
      <c r="H94" s="588"/>
      <c r="I94" s="338"/>
      <c r="J94" s="588"/>
      <c r="K94" s="338"/>
      <c r="L94" s="588"/>
      <c r="M94" s="338"/>
      <c r="N94" s="588"/>
      <c r="O94" s="338"/>
      <c r="P94" s="588"/>
      <c r="Q94" s="338"/>
      <c r="R94" s="588"/>
      <c r="S94" s="338"/>
      <c r="T94" s="588"/>
      <c r="U94" s="338"/>
      <c r="V94" s="588"/>
      <c r="W94" s="338"/>
      <c r="X94" s="588"/>
      <c r="Y94" s="588"/>
      <c r="Z94" s="588"/>
      <c r="AA94" s="337"/>
      <c r="AB94" s="367"/>
    </row>
    <row r="95" spans="1:28" s="145" customFormat="1">
      <c r="B95" s="338"/>
      <c r="C95" s="338"/>
      <c r="D95" s="338"/>
      <c r="E95" s="338"/>
      <c r="F95" s="588"/>
      <c r="G95" s="338"/>
      <c r="H95" s="588"/>
      <c r="I95" s="338"/>
      <c r="J95" s="588"/>
      <c r="K95" s="338"/>
      <c r="L95" s="588"/>
      <c r="M95" s="338"/>
      <c r="N95" s="588"/>
      <c r="O95" s="338"/>
      <c r="P95" s="588"/>
      <c r="Q95" s="338"/>
      <c r="R95" s="588"/>
      <c r="S95" s="338"/>
      <c r="T95" s="588"/>
      <c r="U95" s="338"/>
      <c r="V95" s="588"/>
      <c r="W95" s="338"/>
      <c r="X95" s="588"/>
      <c r="Y95" s="588"/>
      <c r="Z95" s="588"/>
      <c r="AA95" s="337"/>
      <c r="AB95" s="367"/>
    </row>
    <row r="96" spans="1:28" s="145" customFormat="1">
      <c r="B96" s="338"/>
      <c r="C96" s="338"/>
      <c r="D96" s="338"/>
      <c r="E96" s="338"/>
      <c r="F96" s="588"/>
      <c r="G96" s="338"/>
      <c r="H96" s="588"/>
      <c r="I96" s="338"/>
      <c r="J96" s="588"/>
      <c r="K96" s="338"/>
      <c r="L96" s="588"/>
      <c r="M96" s="338"/>
      <c r="N96" s="588"/>
      <c r="O96" s="338"/>
      <c r="P96" s="588"/>
      <c r="Q96" s="338"/>
      <c r="R96" s="588"/>
      <c r="S96" s="338"/>
      <c r="T96" s="588"/>
      <c r="U96" s="338"/>
      <c r="V96" s="588"/>
      <c r="W96" s="338"/>
      <c r="X96" s="588"/>
      <c r="Y96" s="588"/>
      <c r="Z96" s="588"/>
      <c r="AA96" s="337"/>
      <c r="AB96" s="367"/>
    </row>
    <row r="97" spans="1:28" s="145" customFormat="1">
      <c r="B97" s="338"/>
      <c r="C97" s="338"/>
      <c r="D97" s="338"/>
      <c r="E97" s="338"/>
      <c r="F97" s="588"/>
      <c r="G97" s="338"/>
      <c r="H97" s="588"/>
      <c r="I97" s="338"/>
      <c r="J97" s="588"/>
      <c r="K97" s="338"/>
      <c r="L97" s="588"/>
      <c r="M97" s="338"/>
      <c r="N97" s="588"/>
      <c r="O97" s="338"/>
      <c r="P97" s="588"/>
      <c r="Q97" s="338"/>
      <c r="R97" s="588"/>
      <c r="S97" s="338"/>
      <c r="T97" s="588"/>
      <c r="U97" s="338"/>
      <c r="V97" s="588"/>
      <c r="W97" s="338"/>
      <c r="X97" s="588"/>
      <c r="Y97" s="588"/>
      <c r="Z97" s="588"/>
      <c r="AA97" s="337"/>
      <c r="AB97" s="367"/>
    </row>
    <row r="98" spans="1:28" s="145" customFormat="1">
      <c r="B98" s="338"/>
      <c r="C98" s="338"/>
      <c r="D98" s="338"/>
      <c r="E98" s="338"/>
      <c r="F98" s="588"/>
      <c r="G98" s="338"/>
      <c r="H98" s="588"/>
      <c r="I98" s="338"/>
      <c r="J98" s="588"/>
      <c r="K98" s="338"/>
      <c r="L98" s="588"/>
      <c r="M98" s="338"/>
      <c r="N98" s="588"/>
      <c r="O98" s="338"/>
      <c r="P98" s="588"/>
      <c r="Q98" s="338"/>
      <c r="R98" s="588"/>
      <c r="S98" s="338"/>
      <c r="T98" s="588"/>
      <c r="U98" s="338"/>
      <c r="V98" s="588"/>
      <c r="W98" s="338"/>
      <c r="X98" s="588"/>
      <c r="Y98" s="588"/>
      <c r="Z98" s="588"/>
      <c r="AA98" s="337"/>
      <c r="AB98" s="367"/>
    </row>
    <row r="99" spans="1:28" s="145" customFormat="1">
      <c r="B99" s="338"/>
      <c r="C99" s="338"/>
      <c r="D99" s="338"/>
      <c r="E99" s="338"/>
      <c r="F99" s="588"/>
      <c r="G99" s="338"/>
      <c r="H99" s="588"/>
      <c r="I99" s="338"/>
      <c r="J99" s="588"/>
      <c r="K99" s="338"/>
      <c r="L99" s="588"/>
      <c r="M99" s="338"/>
      <c r="N99" s="588"/>
      <c r="O99" s="338"/>
      <c r="P99" s="588"/>
      <c r="Q99" s="338"/>
      <c r="R99" s="588"/>
      <c r="S99" s="338"/>
      <c r="T99" s="588"/>
      <c r="U99" s="338"/>
      <c r="V99" s="588"/>
      <c r="W99" s="338"/>
      <c r="X99" s="588"/>
      <c r="Y99" s="588"/>
      <c r="Z99" s="588"/>
      <c r="AA99" s="337"/>
      <c r="AB99" s="367"/>
    </row>
    <row r="100" spans="1:28" s="145" customFormat="1">
      <c r="A100" s="780"/>
      <c r="B100" s="338"/>
      <c r="C100" s="338"/>
      <c r="D100" s="338"/>
      <c r="E100" s="338"/>
      <c r="F100" s="588"/>
      <c r="G100" s="338"/>
      <c r="H100" s="588"/>
      <c r="I100" s="338"/>
      <c r="J100" s="588"/>
      <c r="K100" s="338"/>
      <c r="L100" s="588"/>
      <c r="M100" s="338"/>
      <c r="N100" s="588"/>
      <c r="O100" s="338"/>
      <c r="P100" s="588"/>
      <c r="Q100" s="338"/>
      <c r="R100" s="588"/>
      <c r="S100" s="338"/>
      <c r="T100" s="588"/>
      <c r="U100" s="338"/>
      <c r="V100" s="588"/>
      <c r="W100" s="338"/>
      <c r="X100" s="588"/>
      <c r="Y100" s="588"/>
      <c r="Z100" s="588"/>
      <c r="AA100" s="337"/>
      <c r="AB100" s="367"/>
    </row>
    <row r="101" spans="1:28" s="145" customFormat="1">
      <c r="B101" s="338"/>
      <c r="C101" s="338"/>
      <c r="D101" s="338"/>
      <c r="E101" s="338"/>
      <c r="F101" s="588"/>
      <c r="G101" s="338"/>
      <c r="H101" s="588"/>
      <c r="I101" s="338"/>
      <c r="J101" s="588"/>
      <c r="K101" s="338"/>
      <c r="L101" s="588"/>
      <c r="M101" s="338"/>
      <c r="N101" s="588"/>
      <c r="O101" s="338"/>
      <c r="P101" s="588"/>
      <c r="Q101" s="338"/>
      <c r="R101" s="588"/>
      <c r="S101" s="338"/>
      <c r="T101" s="588"/>
      <c r="U101" s="338"/>
      <c r="V101" s="588"/>
      <c r="W101" s="338"/>
      <c r="X101" s="588"/>
      <c r="Y101" s="588"/>
      <c r="Z101" s="588"/>
      <c r="AA101" s="337"/>
      <c r="AB101" s="367"/>
    </row>
    <row r="102" spans="1:28" s="145" customFormat="1">
      <c r="B102" s="338"/>
      <c r="C102" s="338"/>
      <c r="D102" s="338"/>
      <c r="E102" s="338"/>
      <c r="F102" s="588"/>
      <c r="G102" s="338"/>
      <c r="H102" s="588"/>
      <c r="I102" s="338"/>
      <c r="J102" s="588"/>
      <c r="K102" s="338"/>
      <c r="L102" s="588"/>
      <c r="M102" s="338"/>
      <c r="N102" s="588"/>
      <c r="O102" s="338"/>
      <c r="P102" s="588"/>
      <c r="Q102" s="338"/>
      <c r="R102" s="588"/>
      <c r="S102" s="338"/>
      <c r="T102" s="588"/>
      <c r="U102" s="338"/>
      <c r="V102" s="588"/>
      <c r="W102" s="338"/>
      <c r="X102" s="588"/>
      <c r="Y102" s="588"/>
      <c r="Z102" s="588"/>
      <c r="AA102" s="337"/>
      <c r="AB102" s="367"/>
    </row>
    <row r="103" spans="1:28" s="145" customFormat="1">
      <c r="B103" s="338"/>
      <c r="C103" s="338"/>
      <c r="D103" s="338"/>
      <c r="E103" s="338"/>
      <c r="F103" s="588"/>
      <c r="G103" s="338"/>
      <c r="H103" s="588"/>
      <c r="I103" s="338"/>
      <c r="J103" s="588"/>
      <c r="K103" s="338"/>
      <c r="L103" s="588"/>
      <c r="M103" s="338"/>
      <c r="N103" s="588"/>
      <c r="O103" s="338"/>
      <c r="P103" s="588"/>
      <c r="Q103" s="338"/>
      <c r="R103" s="588"/>
      <c r="S103" s="338"/>
      <c r="T103" s="588"/>
      <c r="U103" s="338"/>
      <c r="V103" s="588"/>
      <c r="W103" s="338"/>
      <c r="X103" s="588"/>
      <c r="Y103" s="588"/>
      <c r="Z103" s="588"/>
      <c r="AA103" s="337"/>
      <c r="AB103" s="367"/>
    </row>
    <row r="104" spans="1:28" s="145" customFormat="1">
      <c r="B104" s="338"/>
      <c r="C104" s="338"/>
      <c r="D104" s="338"/>
      <c r="E104" s="338"/>
      <c r="F104" s="588"/>
      <c r="G104" s="338"/>
      <c r="H104" s="588"/>
      <c r="I104" s="338"/>
      <c r="J104" s="588"/>
      <c r="K104" s="338"/>
      <c r="L104" s="588"/>
      <c r="M104" s="338"/>
      <c r="N104" s="588"/>
      <c r="O104" s="338"/>
      <c r="P104" s="588"/>
      <c r="Q104" s="338"/>
      <c r="R104" s="588"/>
      <c r="S104" s="338"/>
      <c r="T104" s="588"/>
      <c r="U104" s="338"/>
      <c r="V104" s="588"/>
      <c r="W104" s="338"/>
      <c r="X104" s="588"/>
      <c r="Y104" s="588"/>
      <c r="Z104" s="588"/>
      <c r="AA104" s="337"/>
      <c r="AB104" s="367"/>
    </row>
    <row r="105" spans="1:28" s="145" customFormat="1">
      <c r="B105" s="338"/>
      <c r="C105" s="338"/>
      <c r="D105" s="338"/>
      <c r="E105" s="338"/>
      <c r="F105" s="588"/>
      <c r="G105" s="338"/>
      <c r="H105" s="588"/>
      <c r="I105" s="338"/>
      <c r="J105" s="588"/>
      <c r="K105" s="338"/>
      <c r="L105" s="588"/>
      <c r="M105" s="338"/>
      <c r="N105" s="588"/>
      <c r="O105" s="338"/>
      <c r="P105" s="588"/>
      <c r="Q105" s="338"/>
      <c r="R105" s="588"/>
      <c r="S105" s="338"/>
      <c r="T105" s="588"/>
      <c r="U105" s="338"/>
      <c r="V105" s="588"/>
      <c r="W105" s="338"/>
      <c r="X105" s="588"/>
      <c r="Y105" s="588"/>
      <c r="Z105" s="588"/>
      <c r="AA105" s="337"/>
      <c r="AB105" s="367"/>
    </row>
    <row r="106" spans="1:28" s="145" customFormat="1">
      <c r="B106" s="338"/>
      <c r="C106" s="338"/>
      <c r="D106" s="338"/>
      <c r="E106" s="338"/>
      <c r="F106" s="588"/>
      <c r="G106" s="338"/>
      <c r="H106" s="588"/>
      <c r="I106" s="338"/>
      <c r="J106" s="588"/>
      <c r="K106" s="338"/>
      <c r="L106" s="588"/>
      <c r="M106" s="338"/>
      <c r="N106" s="588"/>
      <c r="O106" s="338"/>
      <c r="P106" s="588"/>
      <c r="Q106" s="338"/>
      <c r="R106" s="588"/>
      <c r="S106" s="338"/>
      <c r="T106" s="588"/>
      <c r="U106" s="338"/>
      <c r="V106" s="588"/>
      <c r="W106" s="338"/>
      <c r="X106" s="588"/>
      <c r="Y106" s="588"/>
      <c r="Z106" s="588"/>
      <c r="AA106" s="337"/>
      <c r="AB106" s="367"/>
    </row>
    <row r="107" spans="1:28" s="145" customFormat="1">
      <c r="B107" s="338"/>
      <c r="C107" s="338"/>
      <c r="D107" s="338"/>
      <c r="E107" s="338"/>
      <c r="F107" s="588"/>
      <c r="G107" s="338"/>
      <c r="H107" s="588"/>
      <c r="I107" s="338"/>
      <c r="J107" s="588"/>
      <c r="K107" s="338"/>
      <c r="L107" s="588"/>
      <c r="M107" s="338"/>
      <c r="N107" s="588"/>
      <c r="O107" s="338"/>
      <c r="P107" s="588"/>
      <c r="Q107" s="338"/>
      <c r="R107" s="588"/>
      <c r="S107" s="338"/>
      <c r="T107" s="588"/>
      <c r="U107" s="338"/>
      <c r="V107" s="588"/>
      <c r="W107" s="338"/>
      <c r="X107" s="588"/>
      <c r="Y107" s="588"/>
      <c r="Z107" s="588"/>
      <c r="AA107" s="337"/>
      <c r="AB107" s="367"/>
    </row>
    <row r="108" spans="1:28" s="145" customFormat="1">
      <c r="B108" s="338"/>
      <c r="C108" s="338"/>
      <c r="D108" s="338"/>
      <c r="E108" s="338"/>
      <c r="F108" s="588"/>
      <c r="G108" s="338"/>
      <c r="H108" s="588"/>
      <c r="I108" s="338"/>
      <c r="J108" s="588"/>
      <c r="K108" s="338"/>
      <c r="L108" s="588"/>
      <c r="M108" s="338"/>
      <c r="N108" s="588"/>
      <c r="O108" s="338"/>
      <c r="P108" s="588"/>
      <c r="Q108" s="338"/>
      <c r="R108" s="588"/>
      <c r="S108" s="338"/>
      <c r="T108" s="588"/>
      <c r="U108" s="338"/>
      <c r="V108" s="588"/>
      <c r="W108" s="338"/>
      <c r="X108" s="588"/>
      <c r="Y108" s="588"/>
      <c r="Z108" s="588"/>
      <c r="AA108" s="337"/>
      <c r="AB108" s="367"/>
    </row>
    <row r="109" spans="1:28" s="145" customFormat="1">
      <c r="B109" s="338"/>
      <c r="C109" s="338"/>
      <c r="D109" s="338"/>
      <c r="E109" s="338"/>
      <c r="F109" s="588"/>
      <c r="G109" s="338"/>
      <c r="H109" s="588"/>
      <c r="I109" s="338"/>
      <c r="J109" s="588"/>
      <c r="K109" s="338"/>
      <c r="L109" s="588"/>
      <c r="M109" s="338"/>
      <c r="N109" s="588"/>
      <c r="O109" s="338"/>
      <c r="P109" s="588"/>
      <c r="Q109" s="338"/>
      <c r="R109" s="588"/>
      <c r="S109" s="338"/>
      <c r="T109" s="588"/>
      <c r="U109" s="338"/>
      <c r="V109" s="588"/>
      <c r="W109" s="338"/>
      <c r="X109" s="588"/>
      <c r="Y109" s="588"/>
      <c r="Z109" s="588"/>
      <c r="AA109" s="337"/>
      <c r="AB109" s="367"/>
    </row>
    <row r="110" spans="1:28" s="145" customFormat="1">
      <c r="B110" s="338"/>
      <c r="C110" s="338"/>
      <c r="D110" s="338"/>
      <c r="E110" s="338"/>
      <c r="F110" s="588"/>
      <c r="G110" s="338"/>
      <c r="H110" s="588"/>
      <c r="I110" s="338"/>
      <c r="J110" s="588"/>
      <c r="K110" s="338"/>
      <c r="L110" s="588"/>
      <c r="M110" s="338"/>
      <c r="N110" s="588"/>
      <c r="O110" s="338"/>
      <c r="P110" s="588"/>
      <c r="Q110" s="338"/>
      <c r="R110" s="588"/>
      <c r="S110" s="338"/>
      <c r="T110" s="588"/>
      <c r="U110" s="338"/>
      <c r="V110" s="588"/>
      <c r="W110" s="338"/>
      <c r="X110" s="588"/>
      <c r="Y110" s="588"/>
      <c r="Z110" s="588"/>
      <c r="AA110" s="337"/>
      <c r="AB110" s="367"/>
    </row>
    <row r="111" spans="1:28" s="145" customFormat="1">
      <c r="B111" s="338"/>
      <c r="C111" s="338"/>
      <c r="D111" s="338"/>
      <c r="E111" s="338"/>
      <c r="F111" s="588"/>
      <c r="G111" s="338"/>
      <c r="H111" s="588"/>
      <c r="I111" s="338"/>
      <c r="J111" s="588"/>
      <c r="K111" s="338"/>
      <c r="L111" s="588"/>
      <c r="M111" s="338"/>
      <c r="N111" s="588"/>
      <c r="O111" s="338"/>
      <c r="P111" s="588"/>
      <c r="Q111" s="338"/>
      <c r="R111" s="588"/>
      <c r="S111" s="338"/>
      <c r="T111" s="588"/>
      <c r="U111" s="338"/>
      <c r="V111" s="588"/>
      <c r="W111" s="338"/>
      <c r="X111" s="588"/>
      <c r="Y111" s="588"/>
      <c r="Z111" s="588"/>
      <c r="AA111" s="337"/>
      <c r="AB111" s="367"/>
    </row>
    <row r="112" spans="1:28" s="145" customFormat="1">
      <c r="B112" s="338"/>
      <c r="C112" s="338"/>
      <c r="D112" s="338"/>
      <c r="E112" s="338"/>
      <c r="F112" s="588"/>
      <c r="G112" s="338"/>
      <c r="H112" s="588"/>
      <c r="I112" s="338"/>
      <c r="J112" s="588"/>
      <c r="K112" s="338"/>
      <c r="L112" s="588"/>
      <c r="M112" s="338"/>
      <c r="N112" s="588"/>
      <c r="O112" s="338"/>
      <c r="P112" s="588"/>
      <c r="Q112" s="338"/>
      <c r="R112" s="588"/>
      <c r="S112" s="338"/>
      <c r="T112" s="588"/>
      <c r="U112" s="338"/>
      <c r="V112" s="588"/>
      <c r="W112" s="338"/>
      <c r="X112" s="588"/>
      <c r="Y112" s="588"/>
      <c r="Z112" s="588"/>
      <c r="AA112" s="337"/>
      <c r="AB112" s="367"/>
    </row>
    <row r="113" spans="1:28" s="145" customFormat="1">
      <c r="B113" s="338"/>
      <c r="C113" s="338"/>
      <c r="D113" s="338"/>
      <c r="E113" s="338"/>
      <c r="F113" s="588"/>
      <c r="G113" s="338"/>
      <c r="H113" s="588"/>
      <c r="I113" s="338"/>
      <c r="J113" s="588"/>
      <c r="K113" s="338"/>
      <c r="L113" s="588"/>
      <c r="M113" s="338"/>
      <c r="N113" s="588"/>
      <c r="O113" s="338"/>
      <c r="P113" s="588"/>
      <c r="Q113" s="338"/>
      <c r="R113" s="588"/>
      <c r="S113" s="338"/>
      <c r="T113" s="588"/>
      <c r="U113" s="338"/>
      <c r="V113" s="588"/>
      <c r="W113" s="338"/>
      <c r="X113" s="588"/>
      <c r="Y113" s="588"/>
      <c r="Z113" s="588"/>
      <c r="AA113" s="337"/>
      <c r="AB113" s="367"/>
    </row>
    <row r="114" spans="1:28" s="145" customFormat="1">
      <c r="B114" s="338"/>
      <c r="C114" s="338"/>
      <c r="D114" s="338"/>
      <c r="E114" s="338"/>
      <c r="F114" s="588"/>
      <c r="G114" s="338"/>
      <c r="H114" s="588"/>
      <c r="I114" s="338"/>
      <c r="J114" s="588"/>
      <c r="K114" s="338"/>
      <c r="L114" s="588"/>
      <c r="M114" s="338"/>
      <c r="N114" s="588"/>
      <c r="O114" s="338"/>
      <c r="P114" s="588"/>
      <c r="Q114" s="338"/>
      <c r="R114" s="588"/>
      <c r="S114" s="338"/>
      <c r="T114" s="588"/>
      <c r="U114" s="338"/>
      <c r="V114" s="588"/>
      <c r="W114" s="338"/>
      <c r="X114" s="588"/>
      <c r="Y114" s="588"/>
      <c r="Z114" s="588"/>
      <c r="AA114" s="337"/>
      <c r="AB114" s="367"/>
    </row>
    <row r="115" spans="1:28" s="145" customFormat="1">
      <c r="B115" s="338"/>
      <c r="C115" s="338"/>
      <c r="D115" s="338"/>
      <c r="E115" s="338"/>
      <c r="F115" s="588"/>
      <c r="G115" s="338"/>
      <c r="H115" s="588"/>
      <c r="I115" s="338"/>
      <c r="J115" s="588"/>
      <c r="K115" s="338"/>
      <c r="L115" s="588"/>
      <c r="M115" s="338"/>
      <c r="N115" s="588"/>
      <c r="O115" s="338"/>
      <c r="P115" s="588"/>
      <c r="Q115" s="338"/>
      <c r="R115" s="588"/>
      <c r="S115" s="338"/>
      <c r="T115" s="588"/>
      <c r="U115" s="338"/>
      <c r="V115" s="588"/>
      <c r="W115" s="338"/>
      <c r="X115" s="588"/>
      <c r="Y115" s="588"/>
      <c r="Z115" s="588"/>
      <c r="AA115" s="337"/>
      <c r="AB115" s="367"/>
    </row>
    <row r="116" spans="1:28" s="145" customFormat="1">
      <c r="B116" s="338"/>
      <c r="C116" s="338"/>
      <c r="D116" s="338"/>
      <c r="E116" s="338"/>
      <c r="F116" s="588"/>
      <c r="G116" s="338"/>
      <c r="H116" s="588"/>
      <c r="I116" s="338"/>
      <c r="J116" s="588"/>
      <c r="K116" s="338"/>
      <c r="L116" s="588"/>
      <c r="M116" s="338"/>
      <c r="N116" s="588"/>
      <c r="O116" s="338"/>
      <c r="P116" s="588"/>
      <c r="Q116" s="338"/>
      <c r="R116" s="588"/>
      <c r="S116" s="338"/>
      <c r="T116" s="588"/>
      <c r="U116" s="338"/>
      <c r="V116" s="588"/>
      <c r="W116" s="338"/>
      <c r="X116" s="588"/>
      <c r="Y116" s="588"/>
      <c r="Z116" s="588"/>
      <c r="AA116" s="337"/>
      <c r="AB116" s="367"/>
    </row>
    <row r="117" spans="1:28" s="145" customFormat="1">
      <c r="B117" s="338"/>
      <c r="C117" s="338"/>
      <c r="D117" s="338"/>
      <c r="E117" s="338"/>
      <c r="F117" s="588"/>
      <c r="G117" s="338"/>
      <c r="H117" s="588"/>
      <c r="I117" s="338"/>
      <c r="J117" s="588"/>
      <c r="K117" s="338"/>
      <c r="L117" s="588"/>
      <c r="M117" s="338"/>
      <c r="N117" s="588"/>
      <c r="O117" s="338"/>
      <c r="P117" s="588"/>
      <c r="Q117" s="338"/>
      <c r="R117" s="588"/>
      <c r="S117" s="338"/>
      <c r="T117" s="588"/>
      <c r="U117" s="338"/>
      <c r="V117" s="588"/>
      <c r="W117" s="338"/>
      <c r="X117" s="588"/>
      <c r="Y117" s="588"/>
      <c r="Z117" s="588"/>
      <c r="AA117" s="337"/>
      <c r="AB117" s="367"/>
    </row>
    <row r="118" spans="1:28" s="145" customFormat="1">
      <c r="B118" s="338"/>
      <c r="C118" s="338"/>
      <c r="D118" s="338"/>
      <c r="E118" s="338"/>
      <c r="F118" s="588"/>
      <c r="G118" s="338"/>
      <c r="H118" s="588"/>
      <c r="I118" s="338"/>
      <c r="J118" s="588"/>
      <c r="K118" s="338"/>
      <c r="L118" s="588"/>
      <c r="M118" s="338"/>
      <c r="N118" s="588"/>
      <c r="O118" s="338"/>
      <c r="P118" s="588"/>
      <c r="Q118" s="338"/>
      <c r="R118" s="588"/>
      <c r="S118" s="338"/>
      <c r="T118" s="588"/>
      <c r="U118" s="338"/>
      <c r="V118" s="588"/>
      <c r="W118" s="338"/>
      <c r="X118" s="588"/>
      <c r="Y118" s="588"/>
      <c r="Z118" s="588"/>
      <c r="AA118" s="337"/>
      <c r="AB118" s="367"/>
    </row>
    <row r="119" spans="1:28" s="145" customFormat="1">
      <c r="B119" s="338"/>
      <c r="C119" s="338"/>
      <c r="D119" s="338"/>
      <c r="E119" s="338"/>
      <c r="F119" s="588"/>
      <c r="G119" s="338"/>
      <c r="H119" s="588"/>
      <c r="I119" s="338"/>
      <c r="J119" s="588"/>
      <c r="K119" s="338"/>
      <c r="L119" s="588"/>
      <c r="M119" s="338"/>
      <c r="N119" s="588"/>
      <c r="O119" s="338"/>
      <c r="P119" s="588"/>
      <c r="Q119" s="338"/>
      <c r="R119" s="588"/>
      <c r="S119" s="338"/>
      <c r="T119" s="588"/>
      <c r="U119" s="338"/>
      <c r="V119" s="588"/>
      <c r="W119" s="338"/>
      <c r="X119" s="588"/>
      <c r="Y119" s="588"/>
      <c r="Z119" s="588"/>
      <c r="AA119" s="337"/>
      <c r="AB119" s="367"/>
    </row>
    <row r="120" spans="1:28" s="145" customFormat="1">
      <c r="A120" s="780"/>
      <c r="B120" s="338"/>
      <c r="C120" s="338"/>
      <c r="D120" s="338"/>
      <c r="E120" s="338"/>
      <c r="F120" s="588"/>
      <c r="G120" s="338"/>
      <c r="H120" s="588"/>
      <c r="I120" s="338"/>
      <c r="J120" s="588"/>
      <c r="K120" s="338"/>
      <c r="L120" s="588"/>
      <c r="M120" s="338"/>
      <c r="N120" s="588"/>
      <c r="O120" s="338"/>
      <c r="P120" s="588"/>
      <c r="Q120" s="338"/>
      <c r="R120" s="588"/>
      <c r="S120" s="338"/>
      <c r="T120" s="588"/>
      <c r="U120" s="338"/>
      <c r="V120" s="588"/>
      <c r="W120" s="338"/>
      <c r="X120" s="588"/>
      <c r="Y120" s="588"/>
      <c r="Z120" s="588"/>
      <c r="AA120" s="337"/>
      <c r="AB120" s="367"/>
    </row>
    <row r="121" spans="1:28" s="145" customFormat="1">
      <c r="A121" s="780"/>
      <c r="B121" s="338"/>
      <c r="C121" s="338"/>
      <c r="D121" s="338"/>
      <c r="E121" s="338"/>
      <c r="F121" s="588"/>
      <c r="G121" s="338"/>
      <c r="H121" s="588"/>
      <c r="I121" s="338"/>
      <c r="J121" s="588"/>
      <c r="K121" s="338"/>
      <c r="L121" s="588"/>
      <c r="M121" s="338"/>
      <c r="N121" s="588"/>
      <c r="O121" s="338"/>
      <c r="P121" s="588"/>
      <c r="Q121" s="338"/>
      <c r="R121" s="588"/>
      <c r="S121" s="338"/>
      <c r="T121" s="588"/>
      <c r="U121" s="338"/>
      <c r="V121" s="588"/>
      <c r="W121" s="338"/>
      <c r="X121" s="588"/>
      <c r="Y121" s="588"/>
      <c r="Z121" s="588"/>
      <c r="AA121" s="337"/>
      <c r="AB121" s="367"/>
    </row>
    <row r="122" spans="1:28" s="145" customFormat="1">
      <c r="B122" s="338"/>
      <c r="C122" s="338"/>
      <c r="D122" s="338"/>
      <c r="E122" s="338"/>
      <c r="F122" s="588"/>
      <c r="G122" s="338"/>
      <c r="H122" s="588"/>
      <c r="I122" s="338"/>
      <c r="J122" s="588"/>
      <c r="K122" s="338"/>
      <c r="L122" s="588"/>
      <c r="M122" s="338"/>
      <c r="N122" s="588"/>
      <c r="O122" s="338"/>
      <c r="P122" s="588"/>
      <c r="Q122" s="338"/>
      <c r="R122" s="588"/>
      <c r="S122" s="338"/>
      <c r="T122" s="588"/>
      <c r="U122" s="338"/>
      <c r="V122" s="588"/>
      <c r="W122" s="338"/>
      <c r="X122" s="588"/>
      <c r="Y122" s="588"/>
      <c r="Z122" s="588"/>
      <c r="AA122" s="337"/>
      <c r="AB122" s="367"/>
    </row>
    <row r="123" spans="1:28" s="145" customFormat="1">
      <c r="A123" s="144"/>
      <c r="B123" s="338"/>
      <c r="C123" s="338"/>
      <c r="D123" s="338"/>
      <c r="E123" s="338"/>
      <c r="F123" s="588"/>
      <c r="G123" s="338"/>
      <c r="H123" s="588"/>
      <c r="I123" s="338"/>
      <c r="J123" s="588"/>
      <c r="K123" s="338"/>
      <c r="L123" s="588"/>
      <c r="M123" s="338"/>
      <c r="N123" s="588"/>
      <c r="O123" s="338"/>
      <c r="P123" s="588"/>
      <c r="Q123" s="338"/>
      <c r="R123" s="588"/>
      <c r="S123" s="338"/>
      <c r="T123" s="588"/>
      <c r="U123" s="338"/>
      <c r="V123" s="588"/>
      <c r="W123" s="338"/>
      <c r="X123" s="588"/>
      <c r="Y123" s="588"/>
      <c r="Z123" s="588"/>
      <c r="AA123" s="337"/>
      <c r="AB123" s="367"/>
    </row>
    <row r="124" spans="1:28" s="145" customFormat="1">
      <c r="A124" s="144"/>
      <c r="B124" s="338"/>
      <c r="C124" s="338"/>
      <c r="D124" s="338"/>
      <c r="E124" s="338"/>
      <c r="F124" s="588"/>
      <c r="G124" s="338"/>
      <c r="H124" s="588"/>
      <c r="I124" s="338"/>
      <c r="J124" s="588"/>
      <c r="K124" s="338"/>
      <c r="L124" s="588"/>
      <c r="M124" s="338"/>
      <c r="N124" s="588"/>
      <c r="O124" s="338"/>
      <c r="P124" s="588"/>
      <c r="Q124" s="338"/>
      <c r="R124" s="588"/>
      <c r="S124" s="338"/>
      <c r="T124" s="588"/>
      <c r="U124" s="338"/>
      <c r="V124" s="588"/>
      <c r="W124" s="338"/>
      <c r="X124" s="588"/>
      <c r="Y124" s="588"/>
      <c r="Z124" s="588"/>
      <c r="AA124" s="337"/>
      <c r="AB124" s="367"/>
    </row>
    <row r="125" spans="1:28" s="145" customFormat="1" ht="15">
      <c r="A125" s="1297"/>
      <c r="B125" s="338"/>
      <c r="C125" s="338"/>
      <c r="D125" s="338"/>
      <c r="E125" s="338"/>
      <c r="F125" s="588"/>
      <c r="G125" s="338"/>
      <c r="H125" s="588"/>
      <c r="I125" s="338"/>
      <c r="J125" s="588"/>
      <c r="K125" s="338"/>
      <c r="L125" s="588"/>
      <c r="M125" s="338"/>
      <c r="N125" s="588"/>
      <c r="O125" s="338"/>
      <c r="P125" s="588"/>
      <c r="Q125" s="338"/>
      <c r="R125" s="588"/>
      <c r="S125" s="338"/>
      <c r="T125" s="588"/>
      <c r="U125" s="338"/>
      <c r="V125" s="588"/>
      <c r="W125" s="338"/>
      <c r="X125" s="588"/>
      <c r="Y125" s="588"/>
      <c r="Z125" s="588"/>
      <c r="AA125" s="337"/>
      <c r="AB125" s="367"/>
    </row>
    <row r="126" spans="1:28" s="145" customFormat="1">
      <c r="B126" s="338"/>
      <c r="C126" s="338"/>
      <c r="D126" s="338"/>
      <c r="E126" s="338"/>
      <c r="F126" s="588"/>
      <c r="G126" s="338"/>
      <c r="H126" s="588"/>
      <c r="I126" s="338"/>
      <c r="J126" s="588"/>
      <c r="K126" s="338"/>
      <c r="L126" s="588"/>
      <c r="M126" s="338"/>
      <c r="N126" s="588"/>
      <c r="O126" s="338"/>
      <c r="P126" s="588"/>
      <c r="Q126" s="338"/>
      <c r="R126" s="588"/>
      <c r="S126" s="338"/>
      <c r="T126" s="588"/>
      <c r="U126" s="338"/>
      <c r="V126" s="588"/>
      <c r="W126" s="338"/>
      <c r="X126" s="588"/>
      <c r="Y126" s="588"/>
      <c r="Z126" s="588"/>
      <c r="AA126" s="337"/>
      <c r="AB126" s="367"/>
    </row>
    <row r="127" spans="1:28" s="145" customFormat="1">
      <c r="A127" s="513"/>
      <c r="B127" s="338"/>
      <c r="C127" s="338"/>
      <c r="D127" s="338"/>
      <c r="E127" s="513"/>
      <c r="F127" s="513"/>
      <c r="G127" s="513"/>
      <c r="H127" s="513"/>
      <c r="I127" s="513"/>
      <c r="J127" s="513"/>
      <c r="K127" s="513"/>
      <c r="L127" s="513"/>
      <c r="M127" s="513"/>
      <c r="N127" s="513"/>
      <c r="O127" s="513"/>
      <c r="P127" s="513"/>
      <c r="Q127" s="513"/>
      <c r="R127" s="513"/>
      <c r="S127" s="513"/>
      <c r="T127" s="513"/>
      <c r="U127" s="513"/>
      <c r="V127" s="513"/>
      <c r="W127" s="513"/>
      <c r="X127" s="513"/>
      <c r="Y127" s="513"/>
      <c r="Z127" s="513"/>
      <c r="AA127" s="337"/>
      <c r="AB127" s="367"/>
    </row>
    <row r="128" spans="1:28" s="145" customFormat="1">
      <c r="A128" s="513"/>
      <c r="B128" s="513"/>
      <c r="C128" s="513"/>
      <c r="D128" s="513"/>
      <c r="E128" s="513"/>
      <c r="F128" s="513"/>
      <c r="G128" s="513"/>
      <c r="H128" s="513"/>
      <c r="I128" s="513"/>
      <c r="J128" s="513"/>
      <c r="K128" s="513"/>
      <c r="L128" s="513"/>
      <c r="M128" s="513"/>
      <c r="N128" s="513"/>
      <c r="O128" s="513"/>
      <c r="P128" s="513"/>
      <c r="Q128" s="513"/>
      <c r="R128" s="513"/>
      <c r="S128" s="513"/>
      <c r="T128" s="513"/>
      <c r="U128" s="513"/>
      <c r="V128" s="513"/>
      <c r="W128" s="513"/>
      <c r="X128" s="513"/>
      <c r="Y128" s="513"/>
      <c r="Z128" s="513"/>
      <c r="AA128" s="337"/>
      <c r="AB128" s="367"/>
    </row>
    <row r="129" spans="27:28" s="145" customFormat="1">
      <c r="AA129" s="337"/>
      <c r="AB129" s="367"/>
    </row>
    <row r="130" spans="27:28" s="145" customFormat="1">
      <c r="AA130" s="337"/>
      <c r="AB130" s="367"/>
    </row>
  </sheetData>
  <sheetProtection password="DF8A" sheet="1" objects="1" scenarios="1"/>
  <phoneticPr fontId="0" type="noConversion"/>
  <pageMargins left="0.74803149606299213" right="0.19685039370078741" top="0.59055118110236227" bottom="0.39370078740157483" header="0.51181102362204722" footer="0.51181102362204722"/>
  <pageSetup paperSize="9" scale="49" orientation="landscape" horizontalDpi="300" verticalDpi="300" r:id="rId1"/>
  <headerFooter alignWithMargins="0">
    <oddHeader>&amp;CASSOCIATION OF COLLECTIVE INVESTMENTS
QUARTERLY REPORT</oddHeader>
    <oddFooter>&amp;RPage 15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Z130"/>
  <sheetViews>
    <sheetView workbookViewId="0" xr3:uid="{731C365F-4EDE-5636-9D2D-917179ED8537}"/>
  </sheetViews>
  <sheetFormatPr defaultRowHeight="12.75"/>
  <cols>
    <col min="1" max="1" width="30.5703125" customWidth="1"/>
    <col min="2" max="2" width="12.7109375" hidden="1" customWidth="1"/>
    <col min="3" max="3" width="12.7109375" customWidth="1"/>
    <col min="4" max="4" width="4.7109375" customWidth="1"/>
    <col min="5" max="5" width="12.7109375" customWidth="1"/>
    <col min="6" max="6" width="4.7109375" customWidth="1"/>
    <col min="7" max="7" width="11.7109375" customWidth="1"/>
    <col min="8" max="8" width="4.7109375" customWidth="1"/>
    <col min="9" max="9" width="12.7109375" customWidth="1"/>
    <col min="10" max="10" width="4.7109375" customWidth="1"/>
    <col min="11" max="11" width="12.7109375" customWidth="1"/>
    <col min="12" max="12" width="4.7109375" customWidth="1"/>
    <col min="13" max="13" width="11.5703125" customWidth="1"/>
    <col min="14" max="14" width="5.28515625" customWidth="1"/>
    <col min="15" max="15" width="11.140625" customWidth="1"/>
    <col min="16" max="16" width="4.7109375" customWidth="1"/>
    <col min="17" max="17" width="12.85546875" customWidth="1"/>
    <col min="18" max="18" width="4.7109375" customWidth="1"/>
    <col min="19" max="19" width="12.7109375" customWidth="1"/>
    <col min="20" max="20" width="4.7109375" customWidth="1"/>
    <col min="21" max="21" width="12.7109375" customWidth="1"/>
    <col min="22" max="22" width="4.7109375" customWidth="1"/>
    <col min="23" max="23" width="10.28515625" customWidth="1"/>
    <col min="24" max="24" width="4.7109375" customWidth="1"/>
    <col min="25" max="25" width="12.7109375" customWidth="1"/>
    <col min="26" max="26" width="4.7109375" customWidth="1"/>
    <col min="27" max="27" width="12.7109375" customWidth="1"/>
    <col min="28" max="28" width="4.7109375" customWidth="1"/>
    <col min="49" max="49" width="11.7109375" customWidth="1"/>
    <col min="50" max="50" width="4.7109375" customWidth="1"/>
    <col min="51" max="51" width="12.7109375" customWidth="1"/>
    <col min="52" max="52" width="4.7109375" customWidth="1"/>
  </cols>
  <sheetData>
    <row r="1" spans="1:52">
      <c r="A1" s="144" t="s">
        <v>483</v>
      </c>
    </row>
    <row r="2" spans="1:52">
      <c r="A2" s="145"/>
      <c r="Y2" t="str">
        <f>Summary!V1</f>
        <v>QUARTER ENDED 30 JUNE 2004</v>
      </c>
    </row>
    <row r="3" spans="1:52" s="508" customFormat="1">
      <c r="A3" s="506" t="s">
        <v>332</v>
      </c>
      <c r="B3" s="325" t="s">
        <v>61</v>
      </c>
      <c r="C3" s="325" t="s">
        <v>484</v>
      </c>
      <c r="D3" s="507"/>
      <c r="E3" s="325" t="s">
        <v>484</v>
      </c>
      <c r="F3" s="507"/>
      <c r="G3" s="325" t="s">
        <v>485</v>
      </c>
      <c r="H3" s="507"/>
      <c r="I3" s="430" t="s">
        <v>485</v>
      </c>
      <c r="J3" s="507"/>
      <c r="K3" s="430" t="s">
        <v>485</v>
      </c>
      <c r="L3" s="507"/>
      <c r="M3" s="1267" t="s">
        <v>485</v>
      </c>
      <c r="N3" s="1260"/>
      <c r="O3" s="1267" t="s">
        <v>485</v>
      </c>
      <c r="P3" s="1260"/>
      <c r="Q3" s="1267" t="s">
        <v>486</v>
      </c>
      <c r="R3" s="507"/>
      <c r="S3" s="430" t="s">
        <v>487</v>
      </c>
      <c r="T3" s="507"/>
      <c r="U3" s="1259" t="s">
        <v>487</v>
      </c>
      <c r="V3" s="507"/>
      <c r="W3" s="430" t="s">
        <v>488</v>
      </c>
      <c r="X3" s="507"/>
      <c r="Y3" s="325" t="s">
        <v>489</v>
      </c>
      <c r="Z3" s="507"/>
      <c r="AA3" s="325" t="s">
        <v>489</v>
      </c>
      <c r="AB3" s="507"/>
      <c r="AW3"/>
      <c r="AX3"/>
      <c r="AY3"/>
      <c r="AZ3"/>
    </row>
    <row r="4" spans="1:52" s="508" customFormat="1">
      <c r="A4" s="506"/>
      <c r="C4" s="169" t="s">
        <v>457</v>
      </c>
      <c r="D4" s="509"/>
      <c r="E4" s="169" t="s">
        <v>490</v>
      </c>
      <c r="F4" s="509"/>
      <c r="G4" s="169" t="s">
        <v>491</v>
      </c>
      <c r="H4" s="509"/>
      <c r="I4" s="319" t="s">
        <v>492</v>
      </c>
      <c r="J4" s="509"/>
      <c r="K4" s="319" t="s">
        <v>264</v>
      </c>
      <c r="L4" s="509"/>
      <c r="M4" s="1268" t="s">
        <v>493</v>
      </c>
      <c r="N4" s="1262"/>
      <c r="O4" s="1268" t="s">
        <v>494</v>
      </c>
      <c r="P4" s="1262"/>
      <c r="Q4" s="1268" t="s">
        <v>495</v>
      </c>
      <c r="R4" s="509"/>
      <c r="S4" s="319" t="s">
        <v>496</v>
      </c>
      <c r="T4" s="509"/>
      <c r="U4" s="1261" t="s">
        <v>497</v>
      </c>
      <c r="V4" s="509"/>
      <c r="W4" s="319" t="s">
        <v>498</v>
      </c>
      <c r="X4" s="509"/>
      <c r="Y4" s="169" t="s">
        <v>424</v>
      </c>
      <c r="Z4" s="509"/>
      <c r="AA4" s="169" t="s">
        <v>499</v>
      </c>
      <c r="AB4" s="509"/>
      <c r="AW4"/>
      <c r="AX4"/>
      <c r="AY4"/>
      <c r="AZ4"/>
    </row>
    <row r="5" spans="1:52">
      <c r="A5" s="142"/>
      <c r="B5" s="156" t="s">
        <v>116</v>
      </c>
      <c r="C5" s="156" t="s">
        <v>116</v>
      </c>
      <c r="D5" s="157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5" t="s">
        <v>116</v>
      </c>
      <c r="L5" s="157" t="s">
        <v>22</v>
      </c>
      <c r="M5" s="155" t="s">
        <v>116</v>
      </c>
      <c r="N5" s="157" t="s">
        <v>22</v>
      </c>
      <c r="O5" s="155" t="s">
        <v>116</v>
      </c>
      <c r="P5" s="157" t="s">
        <v>22</v>
      </c>
      <c r="Q5" s="155" t="s">
        <v>116</v>
      </c>
      <c r="R5" s="157" t="s">
        <v>22</v>
      </c>
      <c r="S5" s="155" t="s">
        <v>116</v>
      </c>
      <c r="T5" s="157" t="s">
        <v>22</v>
      </c>
      <c r="U5" s="156" t="s">
        <v>116</v>
      </c>
      <c r="V5" s="157" t="s">
        <v>22</v>
      </c>
      <c r="W5" s="155" t="s">
        <v>116</v>
      </c>
      <c r="X5" s="157" t="s">
        <v>22</v>
      </c>
      <c r="Y5" s="156" t="s">
        <v>116</v>
      </c>
      <c r="Z5" s="157" t="s">
        <v>22</v>
      </c>
      <c r="AA5" s="156" t="s">
        <v>116</v>
      </c>
      <c r="AB5" s="157" t="s">
        <v>22</v>
      </c>
    </row>
    <row r="6" spans="1:52">
      <c r="A6" s="141" t="s">
        <v>117</v>
      </c>
      <c r="D6" s="158"/>
      <c r="F6" s="158"/>
      <c r="H6" s="158"/>
      <c r="J6" s="159"/>
      <c r="L6" s="158"/>
      <c r="N6" s="158"/>
      <c r="P6" s="158"/>
      <c r="R6" s="158"/>
      <c r="T6" s="158"/>
      <c r="V6" s="158"/>
      <c r="X6" s="158"/>
      <c r="Z6" s="158"/>
      <c r="AB6" s="158"/>
    </row>
    <row r="7" spans="1:52">
      <c r="A7" s="141" t="s">
        <v>204</v>
      </c>
      <c r="B7" s="337">
        <f>+C7+G7+I7+Q7+K7+M7+O7+S7+U7+W7+Y7+AA7+E7</f>
        <v>11021.339607870001</v>
      </c>
      <c r="C7" s="337">
        <v>177.62</v>
      </c>
      <c r="D7" s="1047">
        <f>(C7/$C$12)*100</f>
        <v>98.279201018093303</v>
      </c>
      <c r="E7" s="349">
        <v>665.53028500000005</v>
      </c>
      <c r="F7" s="1420">
        <f>(E7/$E$12)*100</f>
        <v>98.209036586866446</v>
      </c>
      <c r="G7" s="337">
        <v>3686.6</v>
      </c>
      <c r="H7" s="366">
        <f>(G7/$G$12)*100</f>
        <v>93.209387888948697</v>
      </c>
      <c r="I7" s="337">
        <v>352.09500000000003</v>
      </c>
      <c r="J7" s="366">
        <f>(I7/$I$12)*100</f>
        <v>91.739012347008781</v>
      </c>
      <c r="K7" s="337">
        <v>525.63</v>
      </c>
      <c r="L7" s="366">
        <f>(K7/$K$12)*100</f>
        <v>96.760120022826428</v>
      </c>
      <c r="M7" s="337">
        <v>0</v>
      </c>
      <c r="N7" s="366">
        <f>(M7/$M$12)*100</f>
        <v>0</v>
      </c>
      <c r="O7" s="337">
        <v>40.5</v>
      </c>
      <c r="P7" s="366">
        <f>(O7/$O$12)*100</f>
        <v>98.062953995157386</v>
      </c>
      <c r="Q7" s="337">
        <v>416.66432286999998</v>
      </c>
      <c r="R7" s="366">
        <f>(Q7/$Q$12)*100</f>
        <v>80.612393793774203</v>
      </c>
      <c r="S7" s="337">
        <v>16.899999999999999</v>
      </c>
      <c r="T7" s="366">
        <f>(S7/$S$12)*100</f>
        <v>94.94382022471909</v>
      </c>
      <c r="U7" s="337">
        <v>4452.8999999999996</v>
      </c>
      <c r="V7" s="366">
        <f>(U7/$U$12)*100</f>
        <v>98.784302415866179</v>
      </c>
      <c r="W7" s="337">
        <v>0</v>
      </c>
      <c r="X7" s="366">
        <f>(W7/$AA$12)*100</f>
        <v>0</v>
      </c>
      <c r="Y7" s="337">
        <v>686.9</v>
      </c>
      <c r="Z7" s="366">
        <f>(Y7/$Y$12)*100</f>
        <v>90.452989202001575</v>
      </c>
      <c r="AA7" s="337">
        <v>0</v>
      </c>
      <c r="AB7" s="366">
        <f>(AA7/$AA$12)*100</f>
        <v>0</v>
      </c>
    </row>
    <row r="8" spans="1:52">
      <c r="A8" s="317" t="s">
        <v>205</v>
      </c>
      <c r="B8" s="337">
        <f>+C8+G8+I8+Q8+K8+M8+O8+S8+U8+W8+Y8+AA8+E8</f>
        <v>562.96776594348933</v>
      </c>
      <c r="C8" s="337">
        <v>3.11</v>
      </c>
      <c r="D8" s="1047">
        <f>(C8/$C$12)*100</f>
        <v>1.7207989819067115</v>
      </c>
      <c r="E8" s="349">
        <v>12.136768999999999</v>
      </c>
      <c r="F8" s="1420">
        <f>(E8/$E$12)*100</f>
        <v>1.7909634131335532</v>
      </c>
      <c r="G8" s="337">
        <v>267.99599999999998</v>
      </c>
      <c r="H8" s="366">
        <f>(G8/$G$12)*100</f>
        <v>6.7758213846597668</v>
      </c>
      <c r="I8" s="337">
        <v>31.705731</v>
      </c>
      <c r="J8" s="366">
        <f>(I8/$I$12)*100</f>
        <v>8.2609876529912079</v>
      </c>
      <c r="K8" s="337">
        <v>17.600000000000001</v>
      </c>
      <c r="L8" s="366">
        <f>(K8/$K$12)*100</f>
        <v>3.2398799771735729</v>
      </c>
      <c r="M8" s="337">
        <v>6.1</v>
      </c>
      <c r="N8" s="366">
        <f>(M8/$M$12)*100</f>
        <v>4.1022192333557497</v>
      </c>
      <c r="O8" s="337">
        <v>0.8</v>
      </c>
      <c r="P8" s="366">
        <f>(O8/$O$12)*100</f>
        <v>1.937046004842615</v>
      </c>
      <c r="Q8" s="337">
        <v>93.019265943489344</v>
      </c>
      <c r="R8" s="366">
        <f>(Q8/$Q$12)*100</f>
        <v>17.996514904358442</v>
      </c>
      <c r="S8" s="337">
        <v>0.9</v>
      </c>
      <c r="T8" s="366">
        <f>(S8/$S$12)*100</f>
        <v>5.0561797752808983</v>
      </c>
      <c r="U8" s="337">
        <v>54.8</v>
      </c>
      <c r="V8" s="366">
        <f>(U8/$U$12)*100</f>
        <v>1.2156975841338153</v>
      </c>
      <c r="W8" s="337">
        <f>'FOF5'!X48</f>
        <v>2</v>
      </c>
      <c r="X8" s="366">
        <f>(W8/$AA$12)*100</f>
        <v>68.965517241379317</v>
      </c>
      <c r="Y8" s="337">
        <v>72.5</v>
      </c>
      <c r="Z8" s="366">
        <f>(Y8/$Y$12)*100</f>
        <v>9.5470107979984196</v>
      </c>
      <c r="AA8" s="337">
        <f>'FOF5'!AM48</f>
        <v>0.3</v>
      </c>
      <c r="AB8" s="366">
        <f>(AA8/$AA$12)*100</f>
        <v>10.344827586206897</v>
      </c>
    </row>
    <row r="9" spans="1:52">
      <c r="A9" s="171" t="s">
        <v>206</v>
      </c>
      <c r="B9" s="337">
        <f>+C9+G9+I9+Q9+K9+M9+O9+S9+U9+W9+Y9+AA9+E9</f>
        <v>7.7751861248000003</v>
      </c>
      <c r="C9" s="337">
        <v>0</v>
      </c>
      <c r="D9" s="1047">
        <f>(C9/$C$12)*100</f>
        <v>0</v>
      </c>
      <c r="E9" s="337">
        <v>0</v>
      </c>
      <c r="F9" s="1420">
        <f>(E9/$E$12)*100</f>
        <v>0</v>
      </c>
      <c r="G9" s="337">
        <v>0.58499999999999996</v>
      </c>
      <c r="H9" s="366">
        <f>(G9/$G$12)*100</f>
        <v>1.4790726391535558E-2</v>
      </c>
      <c r="I9" s="337">
        <v>0</v>
      </c>
      <c r="J9" s="366">
        <f>(I9/$I$12)*100</f>
        <v>0</v>
      </c>
      <c r="K9" s="337">
        <v>0</v>
      </c>
      <c r="L9" s="366">
        <f>(K9/$K$12)*100</f>
        <v>0</v>
      </c>
      <c r="M9" s="337">
        <v>0</v>
      </c>
      <c r="N9" s="366">
        <f>(M9/$M$12)*100</f>
        <v>0</v>
      </c>
      <c r="O9" s="337">
        <v>0</v>
      </c>
      <c r="P9" s="366">
        <f>(O9/$O$12)*100</f>
        <v>0</v>
      </c>
      <c r="Q9" s="337">
        <v>7.1901861248000003</v>
      </c>
      <c r="R9" s="366">
        <f>(Q9/$Q$12)*100</f>
        <v>1.3910913018673567</v>
      </c>
      <c r="S9" s="337">
        <v>0</v>
      </c>
      <c r="T9" s="366">
        <f>(S9/$S$12)*100</f>
        <v>0</v>
      </c>
      <c r="U9" s="337">
        <v>0</v>
      </c>
      <c r="V9" s="366">
        <f>(U9/$U$12)*100</f>
        <v>0</v>
      </c>
      <c r="W9" s="337">
        <f>'FOF5'!X49</f>
        <v>0</v>
      </c>
      <c r="X9" s="366">
        <f>(W9/$AA$12)*100</f>
        <v>0</v>
      </c>
      <c r="Y9" s="337">
        <v>0</v>
      </c>
      <c r="Z9" s="366">
        <f>(Y9/$Y$12)*100</f>
        <v>0</v>
      </c>
      <c r="AA9" s="337">
        <f>'FOF5'!AM49</f>
        <v>0</v>
      </c>
      <c r="AB9" s="366">
        <f>(AA9/$AA$12)*100</f>
        <v>0</v>
      </c>
    </row>
    <row r="10" spans="1:52">
      <c r="A10" s="143" t="s">
        <v>207</v>
      </c>
      <c r="B10" s="337">
        <f>+C10+G10+I10+Q10+K10+M10+O10+S10+U10+W10+Y10+AA10+E10</f>
        <v>142.6</v>
      </c>
      <c r="C10" s="337">
        <v>0</v>
      </c>
      <c r="D10" s="1047">
        <f>(C10/$C$12)*100</f>
        <v>0</v>
      </c>
      <c r="E10" s="337">
        <v>0</v>
      </c>
      <c r="F10" s="1420">
        <f>(E10/$E$12)*100</f>
        <v>0</v>
      </c>
      <c r="G10" s="337">
        <v>0</v>
      </c>
      <c r="H10" s="366">
        <f>(G10/$G$12)*100</f>
        <v>0</v>
      </c>
      <c r="I10" s="337">
        <v>0</v>
      </c>
      <c r="J10" s="366">
        <f>(I10/$I$12)*100</f>
        <v>0</v>
      </c>
      <c r="K10" s="337">
        <v>0</v>
      </c>
      <c r="L10" s="366">
        <f>(K10/$K$12)*100</f>
        <v>0</v>
      </c>
      <c r="M10" s="337">
        <v>142.6</v>
      </c>
      <c r="N10" s="366">
        <f>(M10/$M$12)*100</f>
        <v>95.89778076664426</v>
      </c>
      <c r="O10" s="337">
        <v>0</v>
      </c>
      <c r="P10" s="366">
        <f>(O10/$O$12)*100</f>
        <v>0</v>
      </c>
      <c r="Q10" s="337">
        <v>0</v>
      </c>
      <c r="R10" s="366">
        <f>(Q10/$Q$12)*100</f>
        <v>0</v>
      </c>
      <c r="S10" s="337">
        <v>0</v>
      </c>
      <c r="T10" s="366">
        <f>(S10/$S$12)*100</f>
        <v>0</v>
      </c>
      <c r="U10" s="337">
        <v>0</v>
      </c>
      <c r="V10" s="366">
        <f>(U10/$U$12)*100</f>
        <v>0</v>
      </c>
      <c r="W10" s="337">
        <f>'FOF5'!X50</f>
        <v>0</v>
      </c>
      <c r="X10" s="366">
        <f>(W10/$AA$12)*100</f>
        <v>0</v>
      </c>
      <c r="Y10" s="337">
        <v>0</v>
      </c>
      <c r="Z10" s="366">
        <f>(Y10/$Y$12)*100</f>
        <v>0</v>
      </c>
      <c r="AA10" s="337">
        <f>'FOF5'!AM50</f>
        <v>0</v>
      </c>
      <c r="AB10" s="366">
        <f>(AA10/$AA$12)*100</f>
        <v>0</v>
      </c>
    </row>
    <row r="11" spans="1:52" ht="13.5" thickBot="1">
      <c r="A11" s="318" t="s">
        <v>208</v>
      </c>
      <c r="B11" s="337">
        <f>+C11+G11+I11+Q11+K11+M11+O11+S11+U11+W11+Y11+AA11+E11</f>
        <v>2.6</v>
      </c>
      <c r="C11" s="337">
        <v>0</v>
      </c>
      <c r="D11" s="1047">
        <f>(C11/$C$12)*100</f>
        <v>0</v>
      </c>
      <c r="E11" s="337">
        <v>0</v>
      </c>
      <c r="F11" s="1420">
        <f>(E11/$E$12)*100</f>
        <v>0</v>
      </c>
      <c r="G11" s="337">
        <v>0</v>
      </c>
      <c r="H11" s="366">
        <f>(G11/$G$12)*100</f>
        <v>0</v>
      </c>
      <c r="I11" s="337">
        <v>0</v>
      </c>
      <c r="J11" s="366">
        <f>(I11/$I$12)*100</f>
        <v>0</v>
      </c>
      <c r="K11" s="337">
        <v>0</v>
      </c>
      <c r="L11" s="366">
        <f>(K11/$K$12)*100</f>
        <v>0</v>
      </c>
      <c r="M11" s="337">
        <v>0</v>
      </c>
      <c r="N11" s="366">
        <f>(M11/$M$12)*100</f>
        <v>0</v>
      </c>
      <c r="O11" s="337">
        <v>0</v>
      </c>
      <c r="P11" s="366">
        <f>(O11/$O$12)*100</f>
        <v>0</v>
      </c>
      <c r="Q11" s="337">
        <v>0</v>
      </c>
      <c r="R11" s="366">
        <f>(Q11/$Q$12)*100</f>
        <v>0</v>
      </c>
      <c r="S11" s="337">
        <v>0</v>
      </c>
      <c r="T11" s="366">
        <f>(S11/$S$12)*100</f>
        <v>0</v>
      </c>
      <c r="U11" s="337">
        <v>0</v>
      </c>
      <c r="V11" s="366">
        <f>(U11/$U$12)*100</f>
        <v>0</v>
      </c>
      <c r="W11" s="337">
        <f>'FOF5'!X51+'FOF5'!X52</f>
        <v>0</v>
      </c>
      <c r="X11" s="366">
        <f>(W11/$AA$12)*100</f>
        <v>0</v>
      </c>
      <c r="Y11" s="337">
        <v>0</v>
      </c>
      <c r="Z11" s="366">
        <f>(Y11/$Y$12)*100</f>
        <v>0</v>
      </c>
      <c r="AA11" s="337">
        <f>'FOF5'!AM51+'FOF5'!AM52</f>
        <v>2.6</v>
      </c>
      <c r="AB11" s="366">
        <f>(AA11/$AA$12)*100</f>
        <v>89.65517241379311</v>
      </c>
    </row>
    <row r="12" spans="1:52" ht="16.5" customHeight="1" thickBot="1">
      <c r="A12" s="322" t="s">
        <v>123</v>
      </c>
      <c r="B12" s="356">
        <f t="shared" ref="B12:Z12" si="0">SUM(B7:B11)</f>
        <v>11737.28255993829</v>
      </c>
      <c r="C12" s="356">
        <v>180.73</v>
      </c>
      <c r="D12" s="1186">
        <f t="shared" si="0"/>
        <v>100.00000000000001</v>
      </c>
      <c r="E12" s="1330">
        <v>677.66705400000001</v>
      </c>
      <c r="F12" s="537">
        <f t="shared" si="0"/>
        <v>100</v>
      </c>
      <c r="G12" s="356">
        <v>3955.181</v>
      </c>
      <c r="H12" s="365">
        <f t="shared" si="0"/>
        <v>100</v>
      </c>
      <c r="I12" s="356">
        <v>383.80073100000004</v>
      </c>
      <c r="J12" s="365">
        <f t="shared" si="0"/>
        <v>99.999999999999986</v>
      </c>
      <c r="K12" s="356">
        <v>543.23</v>
      </c>
      <c r="L12" s="365">
        <f t="shared" si="0"/>
        <v>100</v>
      </c>
      <c r="M12" s="356">
        <v>148.69999999999999</v>
      </c>
      <c r="N12" s="365">
        <f t="shared" si="0"/>
        <v>100.00000000000001</v>
      </c>
      <c r="O12" s="356">
        <v>41.3</v>
      </c>
      <c r="P12" s="365">
        <f t="shared" si="0"/>
        <v>100</v>
      </c>
      <c r="Q12" s="356">
        <v>516.87377493828933</v>
      </c>
      <c r="R12" s="365">
        <f t="shared" si="0"/>
        <v>100</v>
      </c>
      <c r="S12" s="356">
        <v>17.8</v>
      </c>
      <c r="T12" s="365">
        <f t="shared" si="0"/>
        <v>99.999999999999986</v>
      </c>
      <c r="U12" s="356">
        <v>4507.7</v>
      </c>
      <c r="V12" s="365">
        <f t="shared" si="0"/>
        <v>100</v>
      </c>
      <c r="W12" s="356">
        <f t="shared" si="0"/>
        <v>2</v>
      </c>
      <c r="X12" s="365">
        <f t="shared" si="0"/>
        <v>68.965517241379317</v>
      </c>
      <c r="Y12" s="356">
        <v>759.4</v>
      </c>
      <c r="Z12" s="365">
        <f t="shared" si="0"/>
        <v>100</v>
      </c>
      <c r="AA12" s="356">
        <f>SUM(AA8:AA11)</f>
        <v>2.9</v>
      </c>
      <c r="AB12" s="365">
        <f>SUM(AB7:AB11)</f>
        <v>100</v>
      </c>
    </row>
    <row r="13" spans="1:52">
      <c r="A13" s="348" t="s">
        <v>209</v>
      </c>
      <c r="B13" s="337"/>
      <c r="C13" s="337"/>
      <c r="D13" s="1527"/>
      <c r="E13" s="349"/>
      <c r="F13" s="1420"/>
      <c r="G13" s="337"/>
      <c r="H13" s="366"/>
      <c r="I13" s="337"/>
      <c r="J13" s="366"/>
      <c r="K13" s="337"/>
      <c r="L13" s="366"/>
      <c r="M13" s="337"/>
      <c r="N13" s="366"/>
      <c r="O13" s="337"/>
      <c r="P13" s="366"/>
      <c r="Q13" s="337"/>
      <c r="R13" s="366"/>
      <c r="S13" s="337"/>
      <c r="T13" s="366"/>
      <c r="U13" s="337"/>
      <c r="V13" s="366"/>
      <c r="W13" s="337"/>
      <c r="X13" s="366"/>
      <c r="Y13" s="337"/>
      <c r="Z13" s="366"/>
      <c r="AA13" s="337"/>
      <c r="AB13" s="366"/>
    </row>
    <row r="14" spans="1:52">
      <c r="A14" s="339" t="s">
        <v>137</v>
      </c>
      <c r="B14" s="337">
        <f t="shared" ref="B14:B20" si="1">+C14+G14+I14+Q14+K14+M14+O14+S14+U14+W14+Y14+AA14+E14</f>
        <v>0</v>
      </c>
      <c r="C14" s="337">
        <v>0</v>
      </c>
      <c r="D14" s="1047">
        <f t="shared" ref="D14:D20" si="2">(C14/$C$72)*100</f>
        <v>0</v>
      </c>
      <c r="E14" s="337">
        <v>0</v>
      </c>
      <c r="F14" s="1420">
        <f t="shared" ref="F14:F20" si="3">(E14/$E$72)*100</f>
        <v>0</v>
      </c>
      <c r="G14" s="337">
        <v>0</v>
      </c>
      <c r="H14" s="366">
        <f t="shared" ref="H14:H20" si="4">(G14/$G$72)*100</f>
        <v>0</v>
      </c>
      <c r="I14" s="337">
        <v>0</v>
      </c>
      <c r="J14" s="366">
        <f t="shared" ref="J14:J20" si="5">(I14/$I$72)*100</f>
        <v>0</v>
      </c>
      <c r="K14" s="337">
        <v>0</v>
      </c>
      <c r="L14" s="366">
        <f t="shared" ref="L14:L20" si="6">(K14/$K$72)*100</f>
        <v>0</v>
      </c>
      <c r="M14" s="337">
        <v>0</v>
      </c>
      <c r="N14" s="366">
        <f>(M14/$M$72)*100</f>
        <v>0</v>
      </c>
      <c r="O14" s="337">
        <v>0</v>
      </c>
      <c r="P14" s="366">
        <f t="shared" ref="P14:P20" si="7">(O14/$O$72)*100</f>
        <v>0</v>
      </c>
      <c r="Q14" s="337">
        <v>0</v>
      </c>
      <c r="R14" s="366">
        <f t="shared" ref="R14:R20" si="8">(Q14/$Q$72)*100</f>
        <v>0</v>
      </c>
      <c r="S14" s="337">
        <v>0</v>
      </c>
      <c r="T14" s="366">
        <f t="shared" ref="T14:T20" si="9">(S14/$S$72)*100</f>
        <v>0</v>
      </c>
      <c r="U14" s="337">
        <v>0</v>
      </c>
      <c r="V14" s="366">
        <f t="shared" ref="V14:V20" si="10">(U14/$U$72)*100</f>
        <v>0</v>
      </c>
      <c r="W14" s="337"/>
      <c r="X14" s="366"/>
      <c r="Y14" s="337">
        <v>0</v>
      </c>
      <c r="Z14" s="366">
        <f t="shared" ref="Z14:Z20" si="11">(Y14/$Y$72)*100</f>
        <v>0</v>
      </c>
      <c r="AA14" s="337"/>
      <c r="AB14" s="366"/>
    </row>
    <row r="15" spans="1:52">
      <c r="A15" s="339" t="s">
        <v>139</v>
      </c>
      <c r="B15" s="337">
        <f t="shared" si="1"/>
        <v>196.66786008</v>
      </c>
      <c r="C15" s="337">
        <v>0.8</v>
      </c>
      <c r="D15" s="1047">
        <f t="shared" si="2"/>
        <v>0.45045045045045046</v>
      </c>
      <c r="E15" s="349">
        <v>2.207141</v>
      </c>
      <c r="F15" s="1420">
        <f t="shared" si="3"/>
        <v>0.33163644836988898</v>
      </c>
      <c r="G15" s="337">
        <v>22.507999999999999</v>
      </c>
      <c r="H15" s="366">
        <f t="shared" si="4"/>
        <v>0.61053545272066401</v>
      </c>
      <c r="I15" s="337">
        <v>0</v>
      </c>
      <c r="J15" s="366">
        <f t="shared" si="5"/>
        <v>0</v>
      </c>
      <c r="K15" s="337">
        <v>3.3</v>
      </c>
      <c r="L15" s="366">
        <f t="shared" si="6"/>
        <v>0.6278240190249702</v>
      </c>
      <c r="M15" s="337">
        <v>21</v>
      </c>
      <c r="N15" s="366">
        <f t="shared" ref="N15:N20" si="12">(M15/$M$72)*100</f>
        <v>14.726507713884992</v>
      </c>
      <c r="O15" s="337">
        <v>0.9</v>
      </c>
      <c r="P15" s="366">
        <f t="shared" si="7"/>
        <v>2.2222222222222223</v>
      </c>
      <c r="Q15" s="337">
        <v>27.552719079999999</v>
      </c>
      <c r="R15" s="366">
        <f t="shared" si="8"/>
        <v>6.6126897763206127</v>
      </c>
      <c r="S15" s="337">
        <v>0</v>
      </c>
      <c r="T15" s="366">
        <f t="shared" si="9"/>
        <v>0</v>
      </c>
      <c r="U15" s="337">
        <v>99.4</v>
      </c>
      <c r="V15" s="366">
        <f t="shared" si="10"/>
        <v>2.2322531384041864</v>
      </c>
      <c r="W15" s="337"/>
      <c r="X15" s="366"/>
      <c r="Y15" s="337">
        <v>19</v>
      </c>
      <c r="Z15" s="366">
        <f t="shared" si="11"/>
        <v>2.7660503712330762</v>
      </c>
      <c r="AA15" s="337"/>
      <c r="AB15" s="366"/>
    </row>
    <row r="16" spans="1:52">
      <c r="A16" s="339" t="s">
        <v>141</v>
      </c>
      <c r="B16" s="337">
        <f t="shared" si="1"/>
        <v>329.20714700000002</v>
      </c>
      <c r="C16" s="337">
        <v>4.7</v>
      </c>
      <c r="D16" s="1047">
        <f t="shared" si="2"/>
        <v>2.6463963963963963</v>
      </c>
      <c r="E16" s="349">
        <v>22.278465000000001</v>
      </c>
      <c r="F16" s="1420">
        <f t="shared" si="3"/>
        <v>3.3474757651336633</v>
      </c>
      <c r="G16" s="337">
        <v>108.336</v>
      </c>
      <c r="H16" s="366">
        <f t="shared" si="4"/>
        <v>2.9386426517658548</v>
      </c>
      <c r="I16" s="337">
        <v>12.03702</v>
      </c>
      <c r="J16" s="366">
        <f t="shared" si="5"/>
        <v>3.4182898445015235</v>
      </c>
      <c r="K16" s="337">
        <v>19.399999999999999</v>
      </c>
      <c r="L16" s="366">
        <f t="shared" si="6"/>
        <v>3.6908442330558859</v>
      </c>
      <c r="M16" s="337">
        <v>0</v>
      </c>
      <c r="N16" s="366">
        <f t="shared" si="12"/>
        <v>0</v>
      </c>
      <c r="O16" s="337">
        <v>3.3</v>
      </c>
      <c r="P16" s="366">
        <f t="shared" si="7"/>
        <v>8.148148148148147</v>
      </c>
      <c r="Q16" s="337">
        <v>17.755662000000001</v>
      </c>
      <c r="R16" s="366">
        <f t="shared" si="8"/>
        <v>4.2613828507558109</v>
      </c>
      <c r="S16" s="337">
        <v>0</v>
      </c>
      <c r="T16" s="366">
        <f t="shared" si="9"/>
        <v>0</v>
      </c>
      <c r="U16" s="337">
        <v>141.4</v>
      </c>
      <c r="V16" s="366">
        <f t="shared" si="10"/>
        <v>3.175458689842575</v>
      </c>
      <c r="W16" s="337"/>
      <c r="X16" s="366"/>
      <c r="Y16" s="337">
        <v>0</v>
      </c>
      <c r="Z16" s="366">
        <f t="shared" si="11"/>
        <v>0</v>
      </c>
      <c r="AA16" s="337"/>
      <c r="AB16" s="366"/>
    </row>
    <row r="17" spans="1:28">
      <c r="A17" s="339" t="s">
        <v>143</v>
      </c>
      <c r="B17" s="337">
        <f t="shared" si="1"/>
        <v>320.82928800000002</v>
      </c>
      <c r="C17" s="337">
        <v>11.4</v>
      </c>
      <c r="D17" s="1047">
        <f t="shared" si="2"/>
        <v>6.4189189189189202</v>
      </c>
      <c r="E17" s="349">
        <v>46.978287999999999</v>
      </c>
      <c r="F17" s="1420">
        <f t="shared" si="3"/>
        <v>7.0587753944210059</v>
      </c>
      <c r="G17" s="337">
        <v>228.55099999999999</v>
      </c>
      <c r="H17" s="366">
        <f t="shared" si="4"/>
        <v>6.1995063201866216</v>
      </c>
      <c r="I17" s="337">
        <v>0</v>
      </c>
      <c r="J17" s="366">
        <f t="shared" si="5"/>
        <v>0</v>
      </c>
      <c r="K17" s="337">
        <v>28.1</v>
      </c>
      <c r="L17" s="366">
        <f t="shared" si="6"/>
        <v>5.34601664684899</v>
      </c>
      <c r="M17" s="337">
        <v>0</v>
      </c>
      <c r="N17" s="366">
        <f t="shared" si="12"/>
        <v>0</v>
      </c>
      <c r="O17" s="337">
        <v>4.0999999999999996</v>
      </c>
      <c r="P17" s="366">
        <f t="shared" si="7"/>
        <v>10.123456790123456</v>
      </c>
      <c r="Q17" s="337">
        <v>0</v>
      </c>
      <c r="R17" s="366">
        <f t="shared" si="8"/>
        <v>0</v>
      </c>
      <c r="S17" s="337">
        <v>1.7</v>
      </c>
      <c r="T17" s="366">
        <f t="shared" si="9"/>
        <v>10.059171597633137</v>
      </c>
      <c r="U17" s="337">
        <v>0</v>
      </c>
      <c r="V17" s="366">
        <f t="shared" si="10"/>
        <v>0</v>
      </c>
      <c r="W17" s="337"/>
      <c r="X17" s="366"/>
      <c r="Y17" s="337">
        <v>0</v>
      </c>
      <c r="Z17" s="366">
        <f t="shared" si="11"/>
        <v>0</v>
      </c>
      <c r="AA17" s="337"/>
      <c r="AB17" s="366"/>
    </row>
    <row r="18" spans="1:28">
      <c r="A18" s="339" t="s">
        <v>145</v>
      </c>
      <c r="B18" s="337">
        <f t="shared" si="1"/>
        <v>11.6</v>
      </c>
      <c r="C18" s="337">
        <v>0</v>
      </c>
      <c r="D18" s="1047">
        <f t="shared" si="2"/>
        <v>0</v>
      </c>
      <c r="E18" s="337">
        <v>0</v>
      </c>
      <c r="F18" s="1420">
        <f t="shared" si="3"/>
        <v>0</v>
      </c>
      <c r="G18" s="337">
        <v>0</v>
      </c>
      <c r="H18" s="366">
        <f t="shared" si="4"/>
        <v>0</v>
      </c>
      <c r="I18" s="337">
        <v>0</v>
      </c>
      <c r="J18" s="366">
        <f t="shared" si="5"/>
        <v>0</v>
      </c>
      <c r="K18" s="337">
        <v>0</v>
      </c>
      <c r="L18" s="366">
        <f t="shared" si="6"/>
        <v>0</v>
      </c>
      <c r="M18" s="337">
        <v>0</v>
      </c>
      <c r="N18" s="366">
        <f t="shared" si="12"/>
        <v>0</v>
      </c>
      <c r="O18" s="337">
        <v>0</v>
      </c>
      <c r="P18" s="366">
        <f t="shared" si="7"/>
        <v>0</v>
      </c>
      <c r="Q18" s="337">
        <v>0</v>
      </c>
      <c r="R18" s="366">
        <f t="shared" si="8"/>
        <v>0</v>
      </c>
      <c r="S18" s="337">
        <v>0</v>
      </c>
      <c r="T18" s="366">
        <f t="shared" si="9"/>
        <v>0</v>
      </c>
      <c r="U18" s="337">
        <v>0</v>
      </c>
      <c r="V18" s="366">
        <f t="shared" si="10"/>
        <v>0</v>
      </c>
      <c r="W18" s="337"/>
      <c r="X18" s="366"/>
      <c r="Y18" s="337">
        <v>11.6</v>
      </c>
      <c r="Z18" s="366">
        <f t="shared" si="11"/>
        <v>1.6887465424370358</v>
      </c>
      <c r="AA18" s="337"/>
      <c r="AB18" s="366"/>
    </row>
    <row r="19" spans="1:28">
      <c r="A19" s="339" t="s">
        <v>431</v>
      </c>
      <c r="B19" s="337">
        <f t="shared" si="1"/>
        <v>1478.0112694999998</v>
      </c>
      <c r="C19" s="337">
        <v>6.4</v>
      </c>
      <c r="D19" s="1047">
        <f t="shared" si="2"/>
        <v>3.6036036036036037</v>
      </c>
      <c r="E19" s="349">
        <v>23.260552000000001</v>
      </c>
      <c r="F19" s="1420">
        <f t="shared" si="3"/>
        <v>3.4950403496664317</v>
      </c>
      <c r="G19" s="337">
        <v>126.809</v>
      </c>
      <c r="H19" s="366">
        <f t="shared" si="4"/>
        <v>3.4397276623447075</v>
      </c>
      <c r="I19" s="337">
        <v>11.581866</v>
      </c>
      <c r="J19" s="366">
        <f t="shared" si="5"/>
        <v>3.2890345723590619</v>
      </c>
      <c r="K19" s="337">
        <v>10.8</v>
      </c>
      <c r="L19" s="366">
        <f t="shared" si="6"/>
        <v>2.0546967895362664</v>
      </c>
      <c r="M19" s="337">
        <v>0</v>
      </c>
      <c r="N19" s="366">
        <f t="shared" si="12"/>
        <v>0</v>
      </c>
      <c r="O19" s="337">
        <v>0</v>
      </c>
      <c r="P19" s="366">
        <f t="shared" si="7"/>
        <v>0</v>
      </c>
      <c r="Q19" s="337">
        <v>111.55985149999999</v>
      </c>
      <c r="R19" s="366">
        <f t="shared" si="8"/>
        <v>26.774514969645452</v>
      </c>
      <c r="S19" s="337">
        <v>0</v>
      </c>
      <c r="T19" s="366">
        <f t="shared" si="9"/>
        <v>0</v>
      </c>
      <c r="U19" s="337">
        <v>1174.5999999999999</v>
      </c>
      <c r="V19" s="366">
        <f t="shared" si="10"/>
        <v>26.37831525522693</v>
      </c>
      <c r="W19" s="337"/>
      <c r="X19" s="366"/>
      <c r="Y19" s="337">
        <v>13</v>
      </c>
      <c r="Z19" s="366">
        <f t="shared" si="11"/>
        <v>1.8925607803173681</v>
      </c>
      <c r="AA19" s="337"/>
      <c r="AB19" s="366"/>
    </row>
    <row r="20" spans="1:28" ht="13.5" thickBot="1">
      <c r="A20" s="339" t="s">
        <v>432</v>
      </c>
      <c r="B20" s="337">
        <f t="shared" si="1"/>
        <v>487.98125700000003</v>
      </c>
      <c r="C20" s="337">
        <v>9.9</v>
      </c>
      <c r="D20" s="1528">
        <f t="shared" si="2"/>
        <v>5.5743243243243246</v>
      </c>
      <c r="E20" s="349">
        <v>38.106341</v>
      </c>
      <c r="F20" s="1420">
        <f t="shared" si="3"/>
        <v>5.7257110395810153</v>
      </c>
      <c r="G20" s="337">
        <v>161.43</v>
      </c>
      <c r="H20" s="366">
        <f t="shared" si="4"/>
        <v>4.3788314436065754</v>
      </c>
      <c r="I20" s="337">
        <v>20.591999999999999</v>
      </c>
      <c r="J20" s="366">
        <f t="shared" si="5"/>
        <v>5.8477450795940662</v>
      </c>
      <c r="K20" s="337">
        <v>7.8</v>
      </c>
      <c r="L20" s="366">
        <f t="shared" si="6"/>
        <v>1.4839476813317478</v>
      </c>
      <c r="M20" s="337">
        <v>4.0999999999999996</v>
      </c>
      <c r="N20" s="366">
        <f t="shared" si="12"/>
        <v>2.8751753155680224</v>
      </c>
      <c r="O20" s="337">
        <v>3.5</v>
      </c>
      <c r="P20" s="366">
        <f t="shared" si="7"/>
        <v>8.6419753086419746</v>
      </c>
      <c r="Q20" s="337">
        <v>22.252915999999999</v>
      </c>
      <c r="R20" s="366">
        <f t="shared" si="8"/>
        <v>5.3407298822037497</v>
      </c>
      <c r="S20" s="337">
        <v>0.8</v>
      </c>
      <c r="T20" s="366">
        <f t="shared" si="9"/>
        <v>4.7337278106508878</v>
      </c>
      <c r="U20" s="337">
        <v>219.5</v>
      </c>
      <c r="V20" s="366">
        <f t="shared" si="10"/>
        <v>4.9293718700172926</v>
      </c>
      <c r="W20" s="337"/>
      <c r="X20" s="366"/>
      <c r="Y20" s="337">
        <v>0</v>
      </c>
      <c r="Z20" s="366">
        <f t="shared" si="11"/>
        <v>0</v>
      </c>
      <c r="AA20" s="337"/>
      <c r="AB20" s="366"/>
    </row>
    <row r="21" spans="1:28" ht="13.5" thickBot="1">
      <c r="A21" s="357" t="s">
        <v>211</v>
      </c>
      <c r="B21" s="355">
        <f>SUM(B14:B20)</f>
        <v>2824.2968215799997</v>
      </c>
      <c r="C21" s="355">
        <v>33.200000000000003</v>
      </c>
      <c r="D21" s="1186">
        <f t="shared" ref="D21:J21" si="13">SUM(D14:D20)</f>
        <v>18.693693693693696</v>
      </c>
      <c r="E21" s="1330">
        <v>132.83078699999999</v>
      </c>
      <c r="F21" s="537">
        <f t="shared" si="13"/>
        <v>19.958638997172006</v>
      </c>
      <c r="G21" s="355">
        <v>647.63400000000001</v>
      </c>
      <c r="H21" s="365">
        <f t="shared" si="13"/>
        <v>17.567243530624424</v>
      </c>
      <c r="I21" s="355">
        <v>44.210886000000002</v>
      </c>
      <c r="J21" s="365">
        <f t="shared" si="13"/>
        <v>12.555069496454651</v>
      </c>
      <c r="K21" s="355">
        <v>69.400000000000006</v>
      </c>
      <c r="L21" s="365">
        <f t="shared" ref="L21:AB21" si="14">SUM(L14:L20)</f>
        <v>13.203329369797858</v>
      </c>
      <c r="M21" s="355">
        <v>25.1</v>
      </c>
      <c r="N21" s="365">
        <f t="shared" si="14"/>
        <v>17.601683029453014</v>
      </c>
      <c r="O21" s="355">
        <v>11.8</v>
      </c>
      <c r="P21" s="365">
        <f t="shared" si="14"/>
        <v>29.1358024691358</v>
      </c>
      <c r="Q21" s="355">
        <v>179.12114857999998</v>
      </c>
      <c r="R21" s="365">
        <f t="shared" si="14"/>
        <v>42.989317478925628</v>
      </c>
      <c r="S21" s="355">
        <v>2.5</v>
      </c>
      <c r="T21" s="365">
        <f t="shared" si="14"/>
        <v>14.792899408284025</v>
      </c>
      <c r="U21" s="355">
        <v>1634.9</v>
      </c>
      <c r="V21" s="365">
        <f t="shared" si="14"/>
        <v>36.715398953490983</v>
      </c>
      <c r="W21" s="356">
        <f t="shared" si="14"/>
        <v>0</v>
      </c>
      <c r="X21" s="365">
        <f t="shared" si="14"/>
        <v>0</v>
      </c>
      <c r="Y21" s="355">
        <v>43.6</v>
      </c>
      <c r="Z21" s="365">
        <f t="shared" si="14"/>
        <v>6.3473576939874796</v>
      </c>
      <c r="AA21" s="356">
        <f t="shared" si="14"/>
        <v>0</v>
      </c>
      <c r="AB21" s="365">
        <f t="shared" si="14"/>
        <v>0</v>
      </c>
    </row>
    <row r="22" spans="1:28">
      <c r="A22" s="339" t="s">
        <v>212</v>
      </c>
      <c r="B22" s="337">
        <f>+C22+G22+I22+Q22+K22+M22+O22+S22+U22+W22+Y22+AA22+E22</f>
        <v>96.586984999999999</v>
      </c>
      <c r="C22" s="337">
        <v>10.6</v>
      </c>
      <c r="D22" s="1047">
        <f>(C22/$C$72)*100</f>
        <v>5.968468468468469</v>
      </c>
      <c r="E22" s="349">
        <v>57.781767000000002</v>
      </c>
      <c r="F22" s="1420">
        <f>(E22/$E$72)*100</f>
        <v>8.6820642579773804</v>
      </c>
      <c r="G22" s="337">
        <v>0</v>
      </c>
      <c r="H22" s="366">
        <f>(G22/$G$72)*100</f>
        <v>0</v>
      </c>
      <c r="I22" s="337">
        <v>14.505217999999999</v>
      </c>
      <c r="J22" s="366">
        <f>(I22/$I$72)*100</f>
        <v>4.1192121789014804</v>
      </c>
      <c r="K22" s="337">
        <v>0</v>
      </c>
      <c r="L22" s="366">
        <f>(K22/$K$72)*100</f>
        <v>0</v>
      </c>
      <c r="M22" s="337">
        <v>0.7</v>
      </c>
      <c r="N22" s="366">
        <f>(M22/$M$72)*100</f>
        <v>0.49088359046283309</v>
      </c>
      <c r="O22" s="337">
        <v>1.1000000000000001</v>
      </c>
      <c r="P22" s="366">
        <f>(O22/$O$72)*100</f>
        <v>2.7160493827160499</v>
      </c>
      <c r="Q22" s="337">
        <v>0</v>
      </c>
      <c r="R22" s="366">
        <f>(Q22/$Q$72)*100</f>
        <v>0</v>
      </c>
      <c r="S22" s="337">
        <v>0.2</v>
      </c>
      <c r="T22" s="366">
        <f>(S22/$S$72)*100</f>
        <v>1.1834319526627219</v>
      </c>
      <c r="U22" s="337">
        <v>0</v>
      </c>
      <c r="V22" s="366">
        <f>(U22/$U$72)*100</f>
        <v>0</v>
      </c>
      <c r="W22" s="337"/>
      <c r="X22" s="366"/>
      <c r="Y22" s="337">
        <v>11.7</v>
      </c>
      <c r="Z22" s="366">
        <f>(Y22/$Y$72)*100</f>
        <v>1.7033047022856309</v>
      </c>
      <c r="AA22" s="337"/>
      <c r="AB22" s="366"/>
    </row>
    <row r="23" spans="1:28">
      <c r="A23" s="339" t="s">
        <v>213</v>
      </c>
      <c r="B23" s="337">
        <f>+C23+G23+I23+Q23+K23+M23+O23+S23+U23+W23+Y23+AA23+E23</f>
        <v>287.18386999999996</v>
      </c>
      <c r="C23" s="337">
        <v>4.5999999999999996</v>
      </c>
      <c r="D23" s="1047">
        <f>(C23/$C$72)*100</f>
        <v>2.5900900900900901</v>
      </c>
      <c r="E23" s="349">
        <v>34.346350000000001</v>
      </c>
      <c r="F23" s="1420">
        <f>(E23/$E$72)*100</f>
        <v>5.16074937145798</v>
      </c>
      <c r="G23" s="337">
        <v>108.69</v>
      </c>
      <c r="H23" s="366">
        <f>(G23/$G$72)*100</f>
        <v>2.9482449953887051</v>
      </c>
      <c r="I23" s="337">
        <v>8.8000000000000007</v>
      </c>
      <c r="J23" s="366">
        <f>(I23/$I$72)*100</f>
        <v>2.4990363588008835</v>
      </c>
      <c r="K23" s="337">
        <v>20.79</v>
      </c>
      <c r="L23" s="366">
        <f>(K23/$K$72)*100</f>
        <v>3.9552913198573125</v>
      </c>
      <c r="M23" s="337">
        <v>2.2000000000000002</v>
      </c>
      <c r="N23" s="366">
        <f>(M23/$M$72)*100</f>
        <v>1.5427769985974755</v>
      </c>
      <c r="O23" s="337">
        <v>0</v>
      </c>
      <c r="P23" s="366">
        <f>(O23/$O$72)*100</f>
        <v>0</v>
      </c>
      <c r="Q23" s="337">
        <v>1.1575200000000001</v>
      </c>
      <c r="R23" s="366">
        <f>(Q23/$Q$72)*100</f>
        <v>0.27780636269190445</v>
      </c>
      <c r="S23" s="337">
        <v>0.9</v>
      </c>
      <c r="T23" s="366">
        <f>(S23/$S$72)*100</f>
        <v>5.3254437869822491</v>
      </c>
      <c r="U23" s="337">
        <v>69.099999999999994</v>
      </c>
      <c r="V23" s="366">
        <f>(U23/$U$72)*100</f>
        <v>1.5517977048664915</v>
      </c>
      <c r="W23" s="337"/>
      <c r="X23" s="366"/>
      <c r="Y23" s="337">
        <v>36.6</v>
      </c>
      <c r="Z23" s="366">
        <f>(Y23/$Y$72)*100</f>
        <v>5.3282865045858205</v>
      </c>
      <c r="AA23" s="337"/>
      <c r="AB23" s="366"/>
    </row>
    <row r="24" spans="1:28">
      <c r="A24" s="339" t="s">
        <v>433</v>
      </c>
      <c r="B24" s="337">
        <f>+C24+G24+I24+Q24+K24+M24+O24+S24+U24+W24+Y24+AA24+E24</f>
        <v>97.933804299999991</v>
      </c>
      <c r="C24" s="337">
        <v>5.6</v>
      </c>
      <c r="D24" s="1047">
        <f>(C24/$C$72)*100</f>
        <v>3.1531531531531529</v>
      </c>
      <c r="E24" s="349">
        <v>19.803096</v>
      </c>
      <c r="F24" s="1420">
        <f>(E24/$E$72)*100</f>
        <v>2.9755364175501042</v>
      </c>
      <c r="G24" s="337">
        <v>47.359000000000002</v>
      </c>
      <c r="H24" s="366">
        <f>(G24/$G$72)*100</f>
        <v>1.2846254000976509</v>
      </c>
      <c r="I24" s="337">
        <v>7.62</v>
      </c>
      <c r="J24" s="366">
        <f>(I24/$I$72)*100</f>
        <v>2.1639383015980376</v>
      </c>
      <c r="K24" s="337">
        <v>7.14</v>
      </c>
      <c r="L24" s="366">
        <f>(K24/$K$72)*100</f>
        <v>1.3583828775267539</v>
      </c>
      <c r="M24" s="337">
        <v>0.3</v>
      </c>
      <c r="N24" s="366">
        <f>(M24/$M$72)*100</f>
        <v>0.21037868162692847</v>
      </c>
      <c r="O24" s="337">
        <v>2.2999999999999998</v>
      </c>
      <c r="P24" s="366">
        <f>(O24/$O$72)*100</f>
        <v>5.6790123456790118</v>
      </c>
      <c r="Q24" s="337">
        <v>7.8117082999999994</v>
      </c>
      <c r="R24" s="366">
        <f>(Q24/$Q$72)*100</f>
        <v>1.8748205380755067</v>
      </c>
      <c r="S24" s="337">
        <v>0</v>
      </c>
      <c r="T24" s="366">
        <f>(S24/$S$72)*100</f>
        <v>0</v>
      </c>
      <c r="U24" s="337">
        <v>0</v>
      </c>
      <c r="V24" s="366">
        <f>(U24/$U$72)*100</f>
        <v>0</v>
      </c>
      <c r="W24" s="337"/>
      <c r="X24" s="366"/>
      <c r="Y24" s="337">
        <v>0</v>
      </c>
      <c r="Z24" s="366">
        <f>(Y24/$Y$72)*100</f>
        <v>0</v>
      </c>
      <c r="AA24" s="337"/>
      <c r="AB24" s="366"/>
    </row>
    <row r="25" spans="1:28" ht="13.5" thickBot="1">
      <c r="A25" s="339" t="s">
        <v>434</v>
      </c>
      <c r="B25" s="337">
        <f>+C25+G25+I25+Q25+K25+M25+O25+S25+U25+W25+Y25+AA25+E25</f>
        <v>171.35308740000002</v>
      </c>
      <c r="C25" s="337">
        <v>2.1</v>
      </c>
      <c r="D25" s="1047">
        <f>(C25/$C$72)*100</f>
        <v>1.1824324324324325</v>
      </c>
      <c r="E25" s="349">
        <v>12.432172</v>
      </c>
      <c r="F25" s="1420">
        <f>(E25/$E$72)*100</f>
        <v>1.8680099584048229</v>
      </c>
      <c r="G25" s="337">
        <v>38.453000000000003</v>
      </c>
      <c r="H25" s="366">
        <f>(G25/$G$72)*100</f>
        <v>1.0430477947159986</v>
      </c>
      <c r="I25" s="337">
        <v>0</v>
      </c>
      <c r="J25" s="366">
        <f>(I25/$I$72)*100</f>
        <v>0</v>
      </c>
      <c r="K25" s="337">
        <v>0</v>
      </c>
      <c r="L25" s="366">
        <f>(K25/$K$72)*100</f>
        <v>0</v>
      </c>
      <c r="M25" s="337">
        <v>3.5</v>
      </c>
      <c r="N25" s="366">
        <f>(M25/$M$72)*100</f>
        <v>2.4544179523141656</v>
      </c>
      <c r="O25" s="337">
        <v>0.4</v>
      </c>
      <c r="P25" s="366">
        <f>(O25/$O$72)*100</f>
        <v>0.98765432098765427</v>
      </c>
      <c r="Q25" s="337">
        <v>2.9679153999999999</v>
      </c>
      <c r="R25" s="366">
        <f>(Q25/$Q$72)*100</f>
        <v>0.71230370278810617</v>
      </c>
      <c r="S25" s="337">
        <v>0.9</v>
      </c>
      <c r="T25" s="366">
        <f>(S25/$S$72)*100</f>
        <v>5.3254437869822491</v>
      </c>
      <c r="U25" s="337">
        <v>110.6</v>
      </c>
      <c r="V25" s="366">
        <f>(U25/$U$72)*100</f>
        <v>2.4837746187877565</v>
      </c>
      <c r="W25" s="337"/>
      <c r="X25" s="366"/>
      <c r="Y25" s="337">
        <v>0</v>
      </c>
      <c r="Z25" s="366">
        <f>(Y25/$Y$72)*100</f>
        <v>0</v>
      </c>
      <c r="AA25" s="337"/>
      <c r="AB25" s="366"/>
    </row>
    <row r="26" spans="1:28" ht="13.5" thickBot="1">
      <c r="A26" s="357" t="s">
        <v>216</v>
      </c>
      <c r="B26" s="355">
        <f>SUM(B22:B25)</f>
        <v>653.05774670000005</v>
      </c>
      <c r="C26" s="355">
        <v>22.9</v>
      </c>
      <c r="D26" s="1186">
        <f>SUM(D22:D25)</f>
        <v>12.894144144144143</v>
      </c>
      <c r="E26" s="1330">
        <v>124.36338499999999</v>
      </c>
      <c r="F26" s="537">
        <f>SUM(F22:F24)</f>
        <v>16.818350046985465</v>
      </c>
      <c r="G26" s="355">
        <v>194.6</v>
      </c>
      <c r="H26" s="365">
        <f>SUM(H22:H24)</f>
        <v>4.2328703954863558</v>
      </c>
      <c r="I26" s="355">
        <v>30.925218000000001</v>
      </c>
      <c r="J26" s="365">
        <f>SUM(J22:J24)</f>
        <v>8.782186839300401</v>
      </c>
      <c r="K26" s="355">
        <v>27.93</v>
      </c>
      <c r="L26" s="365">
        <f>SUM(L22:L24)</f>
        <v>5.3136741973840662</v>
      </c>
      <c r="M26" s="355">
        <v>6.7</v>
      </c>
      <c r="N26" s="365">
        <f>SUM(N22:N24)</f>
        <v>2.2440392706872374</v>
      </c>
      <c r="O26" s="355">
        <v>3.8</v>
      </c>
      <c r="P26" s="365">
        <f>SUM(P22:P24)</f>
        <v>8.3950617283950617</v>
      </c>
      <c r="Q26" s="355">
        <v>11.9371437</v>
      </c>
      <c r="R26" s="365">
        <f>SUM(R22:R24)</f>
        <v>2.152626900767411</v>
      </c>
      <c r="S26" s="355">
        <v>2</v>
      </c>
      <c r="T26" s="365">
        <f>SUM(T22:T24)</f>
        <v>6.5088757396449708</v>
      </c>
      <c r="U26" s="355">
        <v>179.7</v>
      </c>
      <c r="V26" s="365">
        <f>SUM(V22:V24)</f>
        <v>1.5517977048664915</v>
      </c>
      <c r="W26" s="356">
        <f>SUM(W22:W24)</f>
        <v>0</v>
      </c>
      <c r="X26" s="365">
        <f>SUM(X22:X24)</f>
        <v>0</v>
      </c>
      <c r="Y26" s="355">
        <v>48.3</v>
      </c>
      <c r="Z26" s="365">
        <f>SUM(Z22:Z24)</f>
        <v>7.0315912068714512</v>
      </c>
      <c r="AA26" s="356">
        <f>SUM(AA22:AA24)</f>
        <v>0</v>
      </c>
      <c r="AB26" s="365">
        <f>SUM(AB22:AB24)</f>
        <v>0</v>
      </c>
    </row>
    <row r="27" spans="1:28">
      <c r="A27" s="339" t="s">
        <v>217</v>
      </c>
      <c r="B27" s="337">
        <f>+C27+G27+I27+Q27+K27+M27+O27+S27+U27+W27+Y27+AA27+E27</f>
        <v>0</v>
      </c>
      <c r="C27" s="337"/>
      <c r="D27" s="1527">
        <f>(C27/$C$72)*100</f>
        <v>0</v>
      </c>
      <c r="E27" s="337">
        <v>0</v>
      </c>
      <c r="F27" s="1420">
        <f>(E27/$E$72)*100</f>
        <v>0</v>
      </c>
      <c r="G27" s="337">
        <v>0</v>
      </c>
      <c r="H27" s="366">
        <f>(G27/$G$72)*100</f>
        <v>0</v>
      </c>
      <c r="I27" s="337">
        <v>0</v>
      </c>
      <c r="J27" s="366">
        <f>(I27/$I$72)*100</f>
        <v>0</v>
      </c>
      <c r="K27" s="337">
        <v>0</v>
      </c>
      <c r="L27" s="366">
        <f>(K27/$K$72)*100</f>
        <v>0</v>
      </c>
      <c r="M27" s="337">
        <v>0</v>
      </c>
      <c r="N27" s="366">
        <f>(M27/$M$72)*100</f>
        <v>0</v>
      </c>
      <c r="O27" s="337">
        <v>0</v>
      </c>
      <c r="P27" s="366">
        <f>(O27/$O$72)*100</f>
        <v>0</v>
      </c>
      <c r="Q27" s="337">
        <v>0</v>
      </c>
      <c r="R27" s="366">
        <f>(Q27/$Q$72)*100</f>
        <v>0</v>
      </c>
      <c r="S27" s="337">
        <v>0</v>
      </c>
      <c r="T27" s="366">
        <f>(S27/$S$72)*100</f>
        <v>0</v>
      </c>
      <c r="U27" s="337">
        <v>0</v>
      </c>
      <c r="V27" s="366">
        <f>(U27/$U$72)*100</f>
        <v>0</v>
      </c>
      <c r="W27" s="337"/>
      <c r="X27" s="366"/>
      <c r="Y27" s="337">
        <v>0</v>
      </c>
      <c r="Z27" s="366">
        <f>(Y27/$Y$72)*100</f>
        <v>0</v>
      </c>
      <c r="AA27" s="337"/>
      <c r="AB27" s="366"/>
    </row>
    <row r="28" spans="1:28">
      <c r="A28" s="339" t="s">
        <v>218</v>
      </c>
      <c r="B28" s="337">
        <f>+C28+G28+I28+Q28+K28+M28+O28+S28+U28+W28+Y28+AA28+E28</f>
        <v>18.462235999999997</v>
      </c>
      <c r="C28" s="337">
        <v>0.77</v>
      </c>
      <c r="D28" s="1047">
        <f>(C28/$C$72)*100</f>
        <v>0.43355855855855857</v>
      </c>
      <c r="E28" s="349">
        <v>7.8922359999999996</v>
      </c>
      <c r="F28" s="1420">
        <f>(E28/$E$72)*100</f>
        <v>1.1858567788541732</v>
      </c>
      <c r="G28" s="337">
        <v>0</v>
      </c>
      <c r="H28" s="366">
        <f>(G28/$G$72)*100</f>
        <v>0</v>
      </c>
      <c r="I28" s="337">
        <v>9.1999999999999993</v>
      </c>
      <c r="J28" s="366">
        <f>(I28/$I$72)*100</f>
        <v>2.6126289205645596</v>
      </c>
      <c r="K28" s="337">
        <v>0</v>
      </c>
      <c r="L28" s="366">
        <f>(K28/$K$72)*100</f>
        <v>0</v>
      </c>
      <c r="M28" s="337">
        <v>0.5</v>
      </c>
      <c r="N28" s="366">
        <f>(M28/$M$72)*100</f>
        <v>0.35063113604488083</v>
      </c>
      <c r="O28" s="337">
        <v>0</v>
      </c>
      <c r="P28" s="366">
        <f>(O28/$O$72)*100</f>
        <v>0</v>
      </c>
      <c r="Q28" s="337">
        <v>0</v>
      </c>
      <c r="R28" s="366">
        <f>(Q28/$Q$72)*100</f>
        <v>0</v>
      </c>
      <c r="S28" s="337">
        <v>0.1</v>
      </c>
      <c r="T28" s="366">
        <f>(S28/$S$72)*100</f>
        <v>0.59171597633136097</v>
      </c>
      <c r="U28" s="337">
        <v>0</v>
      </c>
      <c r="V28" s="366">
        <f>(U28/$U$72)*100</f>
        <v>0</v>
      </c>
      <c r="W28" s="337"/>
      <c r="X28" s="366"/>
      <c r="Y28" s="337">
        <v>0</v>
      </c>
      <c r="Z28" s="366">
        <f>(Y28/$Y$72)*100</f>
        <v>0</v>
      </c>
      <c r="AA28" s="337"/>
      <c r="AB28" s="366"/>
    </row>
    <row r="29" spans="1:28">
      <c r="A29" s="339" t="s">
        <v>219</v>
      </c>
      <c r="B29" s="337">
        <f>+C29+G29+I29+Q29+K29+M29+O29+S29+U29+W29+Y29+AA29+E29</f>
        <v>771.55370884999979</v>
      </c>
      <c r="C29" s="337">
        <v>6.7</v>
      </c>
      <c r="D29" s="1047">
        <f>(C29/$C$72)*100</f>
        <v>3.772522522522523</v>
      </c>
      <c r="E29" s="349">
        <v>28.863448999999999</v>
      </c>
      <c r="F29" s="1420">
        <f>(E29/$E$72)*100</f>
        <v>4.336909927397218</v>
      </c>
      <c r="G29" s="337">
        <v>448.45</v>
      </c>
      <c r="H29" s="366">
        <f>(G29/$G$72)*100</f>
        <v>12.16432485216731</v>
      </c>
      <c r="I29" s="337">
        <v>43.777377999999999</v>
      </c>
      <c r="J29" s="366">
        <f>(I29/$I$72)*100</f>
        <v>12.431961285792031</v>
      </c>
      <c r="K29" s="337">
        <v>62.19</v>
      </c>
      <c r="L29" s="366">
        <f>(K29/$K$72)*100</f>
        <v>11.831629013079667</v>
      </c>
      <c r="M29" s="337">
        <v>7</v>
      </c>
      <c r="N29" s="366">
        <f>(M29/$M$72)*100</f>
        <v>4.9088359046283312</v>
      </c>
      <c r="O29" s="337">
        <v>5</v>
      </c>
      <c r="P29" s="366">
        <f>(O29/$O$72)*100</f>
        <v>12.345679012345679</v>
      </c>
      <c r="Q29" s="337">
        <v>10.272881849999999</v>
      </c>
      <c r="R29" s="366">
        <f>(Q29/$Q$72)*100</f>
        <v>2.4655055127446457</v>
      </c>
      <c r="S29" s="337">
        <v>0.2</v>
      </c>
      <c r="T29" s="366">
        <f>(S29/$S$72)*100</f>
        <v>1.1834319526627219</v>
      </c>
      <c r="U29" s="337">
        <v>126.3</v>
      </c>
      <c r="V29" s="366">
        <f>(U29/$U$72)*100</f>
        <v>2.8363538368254395</v>
      </c>
      <c r="W29" s="337"/>
      <c r="X29" s="366"/>
      <c r="Y29" s="337">
        <v>32.799999999999997</v>
      </c>
      <c r="Z29" s="366">
        <f>(Y29/$Y$72)*100</f>
        <v>4.7750764303392046</v>
      </c>
      <c r="AA29" s="337"/>
      <c r="AB29" s="366"/>
    </row>
    <row r="30" spans="1:28" ht="13.5" thickBot="1">
      <c r="A30" s="339" t="s">
        <v>220</v>
      </c>
      <c r="B30" s="337">
        <f>+C30+G30+I30+Q30+K30+M30+O30+S30+U30+W30+Y30+AA30+E30</f>
        <v>53.941684999999993</v>
      </c>
      <c r="C30" s="337">
        <v>5</v>
      </c>
      <c r="D30" s="1047">
        <f>(C30/$C$72)*100</f>
        <v>2.8153153153153152</v>
      </c>
      <c r="E30" s="349">
        <v>30.231314999999999</v>
      </c>
      <c r="F30" s="1420">
        <f>(E30/$E$72)*100</f>
        <v>4.5424401685942808</v>
      </c>
      <c r="G30" s="337">
        <v>0</v>
      </c>
      <c r="H30" s="366">
        <f>(G30/$G$72)*100</f>
        <v>0</v>
      </c>
      <c r="I30" s="337">
        <v>11.710369999999999</v>
      </c>
      <c r="J30" s="366">
        <f>(I30/$I$72)*100</f>
        <v>3.3255273187512611</v>
      </c>
      <c r="K30" s="337"/>
      <c r="L30" s="366">
        <f>(K30/$K$72)*100</f>
        <v>0</v>
      </c>
      <c r="M30" s="337">
        <v>6.6</v>
      </c>
      <c r="N30" s="366">
        <f>(M30/$M$72)*100</f>
        <v>4.6283309957924264</v>
      </c>
      <c r="O30" s="337">
        <v>0</v>
      </c>
      <c r="P30" s="366">
        <f>(O30/$O$72)*100</f>
        <v>0</v>
      </c>
      <c r="Q30" s="337">
        <v>0</v>
      </c>
      <c r="R30" s="366">
        <f>(Q30/$Q$72)*100</f>
        <v>0</v>
      </c>
      <c r="S30" s="337">
        <v>0.4</v>
      </c>
      <c r="T30" s="366">
        <f>(S30/$S$72)*100</f>
        <v>2.3668639053254439</v>
      </c>
      <c r="U30" s="337">
        <v>0</v>
      </c>
      <c r="V30" s="366">
        <f>(U30/$U$72)*100</f>
        <v>0</v>
      </c>
      <c r="W30" s="337"/>
      <c r="X30" s="366"/>
      <c r="Y30" s="337">
        <v>0</v>
      </c>
      <c r="Z30" s="366">
        <f>(Y30/$Y$72)*100</f>
        <v>0</v>
      </c>
      <c r="AA30" s="337"/>
      <c r="AB30" s="366"/>
    </row>
    <row r="31" spans="1:28" ht="13.5" thickBot="1">
      <c r="A31" s="357" t="s">
        <v>221</v>
      </c>
      <c r="B31" s="355">
        <f t="shared" ref="B31:AB31" si="15">SUM(B27:B30)</f>
        <v>843.95762984999976</v>
      </c>
      <c r="C31" s="355">
        <v>12.47</v>
      </c>
      <c r="D31" s="1186">
        <f t="shared" si="15"/>
        <v>7.0213963963963968</v>
      </c>
      <c r="E31" s="1330">
        <v>66.986999999999995</v>
      </c>
      <c r="F31" s="537">
        <f t="shared" si="15"/>
        <v>10.065206874845671</v>
      </c>
      <c r="G31" s="355">
        <v>448.45</v>
      </c>
      <c r="H31" s="365">
        <f t="shared" si="15"/>
        <v>12.16432485216731</v>
      </c>
      <c r="I31" s="355">
        <v>64.687747999999999</v>
      </c>
      <c r="J31" s="365">
        <f t="shared" si="15"/>
        <v>18.370117525107851</v>
      </c>
      <c r="K31" s="355">
        <v>62.19</v>
      </c>
      <c r="L31" s="365">
        <f t="shared" si="15"/>
        <v>11.831629013079667</v>
      </c>
      <c r="M31" s="355">
        <v>14.1</v>
      </c>
      <c r="N31" s="365">
        <f t="shared" si="15"/>
        <v>9.8877980364656395</v>
      </c>
      <c r="O31" s="355">
        <v>5</v>
      </c>
      <c r="P31" s="365">
        <f t="shared" si="15"/>
        <v>12.345679012345679</v>
      </c>
      <c r="Q31" s="355">
        <v>10.272881849999999</v>
      </c>
      <c r="R31" s="365">
        <f t="shared" si="15"/>
        <v>2.4655055127446457</v>
      </c>
      <c r="S31" s="355">
        <v>0.7</v>
      </c>
      <c r="T31" s="365">
        <f t="shared" si="15"/>
        <v>4.1420118343195274</v>
      </c>
      <c r="U31" s="355">
        <v>126.3</v>
      </c>
      <c r="V31" s="365">
        <f t="shared" si="15"/>
        <v>2.8363538368254395</v>
      </c>
      <c r="W31" s="356">
        <f t="shared" si="15"/>
        <v>0</v>
      </c>
      <c r="X31" s="365">
        <f t="shared" si="15"/>
        <v>0</v>
      </c>
      <c r="Y31" s="355">
        <v>32.799999999999997</v>
      </c>
      <c r="Z31" s="365">
        <f t="shared" si="15"/>
        <v>4.7750764303392046</v>
      </c>
      <c r="AA31" s="356">
        <f t="shared" si="15"/>
        <v>0</v>
      </c>
      <c r="AB31" s="365">
        <f t="shared" si="15"/>
        <v>0</v>
      </c>
    </row>
    <row r="32" spans="1:28">
      <c r="A32" s="339" t="s">
        <v>222</v>
      </c>
      <c r="B32" s="337">
        <f>+C32+G32+I32+Q32+K32+M32+O32+S32+U32+W32+Y32+AA32+E32</f>
        <v>166.89592850999998</v>
      </c>
      <c r="C32" s="337">
        <v>3</v>
      </c>
      <c r="D32" s="1047">
        <f>(C32/$C$72)*100</f>
        <v>1.6891891891891893</v>
      </c>
      <c r="E32" s="337">
        <v>0</v>
      </c>
      <c r="F32" s="1420">
        <f>(E32/$E$72)*100</f>
        <v>0</v>
      </c>
      <c r="G32" s="337">
        <v>25.9</v>
      </c>
      <c r="H32" s="366">
        <f>(G32/$G$72)*100</f>
        <v>0.70254434980741065</v>
      </c>
      <c r="I32" s="337">
        <v>0</v>
      </c>
      <c r="J32" s="366">
        <f>(I32/$I$72)*100</f>
        <v>0</v>
      </c>
      <c r="K32" s="337">
        <v>6.15</v>
      </c>
      <c r="L32" s="366">
        <f>(K32/$K$72)*100</f>
        <v>1.1700356718192628</v>
      </c>
      <c r="M32" s="337">
        <v>0.8</v>
      </c>
      <c r="N32" s="366">
        <f>(M32/$M$72)*100</f>
        <v>0.56100981767180935</v>
      </c>
      <c r="O32" s="337">
        <v>0.6</v>
      </c>
      <c r="P32" s="366">
        <f>(O32/$O$72)*100</f>
        <v>1.4814814814814814</v>
      </c>
      <c r="Q32" s="337">
        <v>32.445928510000002</v>
      </c>
      <c r="R32" s="366">
        <f>(Q32/$Q$72)*100</f>
        <v>7.7870666455220334</v>
      </c>
      <c r="S32" s="337">
        <v>0</v>
      </c>
      <c r="T32" s="366">
        <f>(S32/$S$72)*100</f>
        <v>0</v>
      </c>
      <c r="U32" s="337">
        <v>71</v>
      </c>
      <c r="V32" s="366">
        <f>(U32/$U$72)*100</f>
        <v>1.5944665274315615</v>
      </c>
      <c r="W32" s="337"/>
      <c r="X32" s="366"/>
      <c r="Y32" s="337">
        <v>27</v>
      </c>
      <c r="Z32" s="366">
        <f>(Y32/$Y$72)*100</f>
        <v>3.9307031591206876</v>
      </c>
      <c r="AA32" s="337"/>
      <c r="AB32" s="366"/>
    </row>
    <row r="33" spans="1:28" ht="13.5" thickBot="1">
      <c r="A33" s="339" t="s">
        <v>223</v>
      </c>
      <c r="B33" s="337">
        <f>+C33+G33+I33+Q33+K33+M33+O33+S33+U33+W33+Y33+AA33+E33</f>
        <v>29.092666000000001</v>
      </c>
      <c r="C33" s="337">
        <v>0</v>
      </c>
      <c r="D33" s="1047">
        <f>(C33/$C$72)*100</f>
        <v>0</v>
      </c>
      <c r="E33" s="337">
        <v>0</v>
      </c>
      <c r="F33" s="1420">
        <f>(E33/$E$72)*100</f>
        <v>0</v>
      </c>
      <c r="G33" s="337">
        <v>0</v>
      </c>
      <c r="H33" s="366">
        <f>(G33/$G$72)*100</f>
        <v>0</v>
      </c>
      <c r="I33" s="337">
        <v>6.0426659999999996</v>
      </c>
      <c r="J33" s="366">
        <f>(I33/$I$72)*100</f>
        <v>1.7160047770556699</v>
      </c>
      <c r="K33" s="337">
        <v>16.75</v>
      </c>
      <c r="L33" s="366">
        <f>(K33/$K$72)*100</f>
        <v>3.1866825208085614</v>
      </c>
      <c r="M33" s="337">
        <v>1.2</v>
      </c>
      <c r="N33" s="366">
        <f>(M33/$M$72)*100</f>
        <v>0.84151472650771386</v>
      </c>
      <c r="O33" s="337">
        <v>1</v>
      </c>
      <c r="P33" s="366">
        <f>(O33/$O$72)*100</f>
        <v>2.4691358024691357</v>
      </c>
      <c r="Q33" s="337">
        <v>0</v>
      </c>
      <c r="R33" s="366">
        <f>(Q33/$Q$72)*100</f>
        <v>0</v>
      </c>
      <c r="S33" s="337">
        <v>0</v>
      </c>
      <c r="T33" s="366">
        <f>(S33/$S$72)*100</f>
        <v>0</v>
      </c>
      <c r="U33" s="337">
        <v>0</v>
      </c>
      <c r="V33" s="366">
        <f>(U33/$U$72)*100</f>
        <v>0</v>
      </c>
      <c r="W33" s="337"/>
      <c r="X33" s="366"/>
      <c r="Y33" s="337">
        <v>4.0999999999999996</v>
      </c>
      <c r="Z33" s="366">
        <f>(Y33/$Y$72)*100</f>
        <v>0.59688455379240057</v>
      </c>
      <c r="AA33" s="337"/>
      <c r="AB33" s="366"/>
    </row>
    <row r="34" spans="1:28" ht="13.5" thickBot="1">
      <c r="A34" s="357" t="s">
        <v>224</v>
      </c>
      <c r="B34" s="355">
        <f t="shared" ref="B34:V34" si="16">SUM(B32:B33)</f>
        <v>195.98859450999998</v>
      </c>
      <c r="C34" s="355">
        <v>3</v>
      </c>
      <c r="D34" s="1186">
        <f t="shared" si="16"/>
        <v>1.6891891891891893</v>
      </c>
      <c r="E34" s="1330">
        <v>0</v>
      </c>
      <c r="F34" s="537">
        <f t="shared" si="16"/>
        <v>0</v>
      </c>
      <c r="G34" s="355">
        <v>25.9</v>
      </c>
      <c r="H34" s="365">
        <f t="shared" si="16"/>
        <v>0.70254434980741065</v>
      </c>
      <c r="I34" s="355">
        <v>6.0426659999999996</v>
      </c>
      <c r="J34" s="365">
        <f t="shared" si="16"/>
        <v>1.7160047770556699</v>
      </c>
      <c r="K34" s="355">
        <v>22.9</v>
      </c>
      <c r="L34" s="365">
        <f t="shared" si="16"/>
        <v>4.3567181926278238</v>
      </c>
      <c r="M34" s="355">
        <v>2</v>
      </c>
      <c r="N34" s="365">
        <f t="shared" si="16"/>
        <v>1.4025245441795233</v>
      </c>
      <c r="O34" s="355">
        <v>1.6</v>
      </c>
      <c r="P34" s="365">
        <f t="shared" si="16"/>
        <v>3.9506172839506171</v>
      </c>
      <c r="Q34" s="355">
        <v>32.445928510000002</v>
      </c>
      <c r="R34" s="365">
        <f t="shared" si="16"/>
        <v>7.7870666455220334</v>
      </c>
      <c r="S34" s="355"/>
      <c r="T34" s="365">
        <f t="shared" si="16"/>
        <v>0</v>
      </c>
      <c r="U34" s="355">
        <v>71</v>
      </c>
      <c r="V34" s="365">
        <f t="shared" si="16"/>
        <v>1.5944665274315615</v>
      </c>
      <c r="W34" s="356">
        <f>SUM(W30:W33)</f>
        <v>0</v>
      </c>
      <c r="X34" s="365">
        <f>SUM(X30:X33)</f>
        <v>0</v>
      </c>
      <c r="Y34" s="355">
        <v>31.1</v>
      </c>
      <c r="Z34" s="365">
        <f>SUM(Z32:Z33)</f>
        <v>4.5275877129130881</v>
      </c>
      <c r="AA34" s="356">
        <f>SUM(AA30:AA33)</f>
        <v>0</v>
      </c>
      <c r="AB34" s="365">
        <f>SUM(AB30:AB33)</f>
        <v>0</v>
      </c>
    </row>
    <row r="35" spans="1:28">
      <c r="A35" s="339" t="s">
        <v>225</v>
      </c>
      <c r="B35" s="337">
        <f t="shared" ref="B35:B40" si="17">+C35+G35+I35+Q35+K35+M35+O35+S35+U35+W35+Y35+AA35+E35</f>
        <v>457.38969969999999</v>
      </c>
      <c r="C35" s="337">
        <v>0</v>
      </c>
      <c r="D35" s="1047">
        <f t="shared" ref="D35:D40" si="18">(C35/$C$72)*100</f>
        <v>0</v>
      </c>
      <c r="E35" s="337">
        <v>0</v>
      </c>
      <c r="F35" s="1420">
        <f t="shared" ref="F35:F40" si="19">(E35/$E$72)*100</f>
        <v>0</v>
      </c>
      <c r="G35" s="337">
        <v>145.19999999999999</v>
      </c>
      <c r="H35" s="366">
        <f t="shared" ref="H35:H40" si="20">(G35/$G$72)*100</f>
        <v>3.9385884012369115</v>
      </c>
      <c r="I35" s="337">
        <v>0</v>
      </c>
      <c r="J35" s="366">
        <f t="shared" ref="J35:J40" si="21">(I35/$I$72)*100</f>
        <v>0</v>
      </c>
      <c r="K35" s="337">
        <v>0</v>
      </c>
      <c r="L35" s="366">
        <f t="shared" ref="L35:L40" si="22">(K35/$K$72)*100</f>
        <v>0</v>
      </c>
      <c r="M35" s="337">
        <v>2.9</v>
      </c>
      <c r="N35" s="366">
        <f t="shared" ref="N35:N40" si="23">(M35/$M$72)*100</f>
        <v>2.0336605890603083</v>
      </c>
      <c r="O35" s="337">
        <v>0</v>
      </c>
      <c r="P35" s="366">
        <f t="shared" ref="P35:P40" si="24">(O35/$O$72)*100</f>
        <v>0</v>
      </c>
      <c r="Q35" s="337">
        <v>28.589699700000001</v>
      </c>
      <c r="R35" s="366">
        <f t="shared" ref="R35:R40" si="25">(Q35/$Q$72)*100</f>
        <v>6.8615665250801996</v>
      </c>
      <c r="S35" s="337">
        <v>0.5</v>
      </c>
      <c r="T35" s="366">
        <f t="shared" ref="T35:T40" si="26">(S35/$S$72)*100</f>
        <v>2.9585798816568047</v>
      </c>
      <c r="U35" s="337">
        <v>280.2</v>
      </c>
      <c r="V35" s="366">
        <f t="shared" ref="V35:V40" si="27">(U35/$U$72)*100</f>
        <v>6.2925284645961064</v>
      </c>
      <c r="W35" s="337"/>
      <c r="X35" s="366"/>
      <c r="Y35" s="337">
        <v>0</v>
      </c>
      <c r="Z35" s="366">
        <f t="shared" ref="Z35:Z40" si="28">(Y35/$Y$72)*100</f>
        <v>0</v>
      </c>
      <c r="AA35" s="337"/>
      <c r="AB35" s="366"/>
    </row>
    <row r="36" spans="1:28">
      <c r="A36" s="339" t="s">
        <v>226</v>
      </c>
      <c r="B36" s="337">
        <f t="shared" si="17"/>
        <v>82.80436404999999</v>
      </c>
      <c r="C36" s="337">
        <v>3.4</v>
      </c>
      <c r="D36" s="1047">
        <f t="shared" si="18"/>
        <v>1.9144144144144142</v>
      </c>
      <c r="E36" s="349">
        <v>20.876456999999998</v>
      </c>
      <c r="F36" s="1420">
        <f t="shared" si="19"/>
        <v>3.1368154794037659</v>
      </c>
      <c r="G36" s="337">
        <v>27.48</v>
      </c>
      <c r="H36" s="366">
        <f t="shared" si="20"/>
        <v>0.74540226767210982</v>
      </c>
      <c r="I36" s="337">
        <v>0</v>
      </c>
      <c r="J36" s="366">
        <f t="shared" si="21"/>
        <v>0</v>
      </c>
      <c r="K36" s="337">
        <v>8.6199999999999992</v>
      </c>
      <c r="L36" s="366">
        <f t="shared" si="22"/>
        <v>1.6399524375743162</v>
      </c>
      <c r="M36" s="337">
        <v>0.8</v>
      </c>
      <c r="N36" s="366">
        <f t="shared" si="23"/>
        <v>0.56100981767180935</v>
      </c>
      <c r="O36" s="337">
        <v>0</v>
      </c>
      <c r="P36" s="366">
        <f t="shared" si="24"/>
        <v>0</v>
      </c>
      <c r="Q36" s="337">
        <v>2.5279070499999996</v>
      </c>
      <c r="R36" s="366">
        <f t="shared" si="25"/>
        <v>0.60670110476166472</v>
      </c>
      <c r="S36" s="337">
        <v>0</v>
      </c>
      <c r="T36" s="366">
        <f t="shared" si="26"/>
        <v>0</v>
      </c>
      <c r="U36" s="337">
        <v>0</v>
      </c>
      <c r="V36" s="366">
        <f t="shared" si="27"/>
        <v>0</v>
      </c>
      <c r="W36" s="337"/>
      <c r="X36" s="366"/>
      <c r="Y36" s="337">
        <v>19.100000000000001</v>
      </c>
      <c r="Z36" s="366">
        <f t="shared" si="28"/>
        <v>2.7806085310816719</v>
      </c>
      <c r="AA36" s="337"/>
      <c r="AB36" s="366"/>
    </row>
    <row r="37" spans="1:28">
      <c r="A37" s="339" t="s">
        <v>227</v>
      </c>
      <c r="B37" s="337">
        <f t="shared" si="17"/>
        <v>483.800569</v>
      </c>
      <c r="C37" s="337">
        <v>10</v>
      </c>
      <c r="D37" s="1047">
        <f t="shared" si="18"/>
        <v>5.6306306306306304</v>
      </c>
      <c r="E37" s="349">
        <v>50.658369</v>
      </c>
      <c r="F37" s="1420">
        <f t="shared" si="19"/>
        <v>7.6117300957987206</v>
      </c>
      <c r="G37" s="337">
        <v>88.308000000000007</v>
      </c>
      <c r="H37" s="366">
        <f t="shared" si="20"/>
        <v>2.3953778549340861</v>
      </c>
      <c r="I37" s="337">
        <v>13.205</v>
      </c>
      <c r="J37" s="366">
        <f t="shared" si="21"/>
        <v>3.7499744452233705</v>
      </c>
      <c r="K37" s="337">
        <v>0</v>
      </c>
      <c r="L37" s="366">
        <f t="shared" si="22"/>
        <v>0</v>
      </c>
      <c r="M37" s="337">
        <v>10.4</v>
      </c>
      <c r="N37" s="366">
        <f t="shared" si="23"/>
        <v>7.2931276297335215</v>
      </c>
      <c r="O37" s="337">
        <v>0</v>
      </c>
      <c r="P37" s="366">
        <f t="shared" si="24"/>
        <v>0</v>
      </c>
      <c r="Q37" s="337">
        <v>5.0292000000000003</v>
      </c>
      <c r="R37" s="366">
        <f t="shared" si="25"/>
        <v>1.2070147895933774</v>
      </c>
      <c r="S37" s="337">
        <v>0.7</v>
      </c>
      <c r="T37" s="366">
        <f t="shared" si="26"/>
        <v>4.1420118343195274</v>
      </c>
      <c r="U37" s="337">
        <v>208.3</v>
      </c>
      <c r="V37" s="366">
        <f t="shared" si="27"/>
        <v>4.6778503896337229</v>
      </c>
      <c r="W37" s="337"/>
      <c r="X37" s="366"/>
      <c r="Y37" s="337">
        <v>97.2</v>
      </c>
      <c r="Z37" s="366">
        <f t="shared" si="28"/>
        <v>14.150531372834473</v>
      </c>
      <c r="AA37" s="337"/>
      <c r="AB37" s="366"/>
    </row>
    <row r="38" spans="1:28">
      <c r="A38" s="339" t="s">
        <v>228</v>
      </c>
      <c r="B38" s="337">
        <f t="shared" si="17"/>
        <v>0</v>
      </c>
      <c r="C38" s="337">
        <v>0</v>
      </c>
      <c r="D38" s="1047">
        <f t="shared" si="18"/>
        <v>0</v>
      </c>
      <c r="E38" s="337">
        <v>0</v>
      </c>
      <c r="F38" s="1420">
        <f t="shared" si="19"/>
        <v>0</v>
      </c>
      <c r="G38" s="337">
        <v>0</v>
      </c>
      <c r="H38" s="366">
        <f t="shared" si="20"/>
        <v>0</v>
      </c>
      <c r="I38" s="337">
        <v>0</v>
      </c>
      <c r="J38" s="366">
        <f t="shared" si="21"/>
        <v>0</v>
      </c>
      <c r="K38" s="337">
        <v>0</v>
      </c>
      <c r="L38" s="366">
        <f t="shared" si="22"/>
        <v>0</v>
      </c>
      <c r="M38" s="337">
        <v>0</v>
      </c>
      <c r="N38" s="366">
        <f t="shared" si="23"/>
        <v>0</v>
      </c>
      <c r="O38" s="337">
        <v>0</v>
      </c>
      <c r="P38" s="366">
        <f t="shared" si="24"/>
        <v>0</v>
      </c>
      <c r="Q38" s="337">
        <v>0</v>
      </c>
      <c r="R38" s="366">
        <f t="shared" si="25"/>
        <v>0</v>
      </c>
      <c r="S38" s="337">
        <v>0</v>
      </c>
      <c r="T38" s="366">
        <f t="shared" si="26"/>
        <v>0</v>
      </c>
      <c r="U38" s="337">
        <v>0</v>
      </c>
      <c r="V38" s="366">
        <f t="shared" si="27"/>
        <v>0</v>
      </c>
      <c r="W38" s="337"/>
      <c r="X38" s="366"/>
      <c r="Y38" s="337">
        <v>0</v>
      </c>
      <c r="Z38" s="366">
        <f t="shared" si="28"/>
        <v>0</v>
      </c>
      <c r="AA38" s="337"/>
      <c r="AB38" s="366"/>
    </row>
    <row r="39" spans="1:28">
      <c r="A39" s="339" t="s">
        <v>229</v>
      </c>
      <c r="B39" s="337">
        <f t="shared" si="17"/>
        <v>0</v>
      </c>
      <c r="C39" s="337">
        <v>0</v>
      </c>
      <c r="D39" s="1047">
        <f t="shared" si="18"/>
        <v>0</v>
      </c>
      <c r="E39" s="337">
        <v>0</v>
      </c>
      <c r="F39" s="1420">
        <f t="shared" si="19"/>
        <v>0</v>
      </c>
      <c r="G39" s="337">
        <v>0</v>
      </c>
      <c r="H39" s="366">
        <f t="shared" si="20"/>
        <v>0</v>
      </c>
      <c r="I39" s="337">
        <v>0</v>
      </c>
      <c r="J39" s="366">
        <f t="shared" si="21"/>
        <v>0</v>
      </c>
      <c r="K39" s="337">
        <v>0</v>
      </c>
      <c r="L39" s="366">
        <f t="shared" si="22"/>
        <v>0</v>
      </c>
      <c r="M39" s="337">
        <v>0</v>
      </c>
      <c r="N39" s="366">
        <f t="shared" si="23"/>
        <v>0</v>
      </c>
      <c r="O39" s="337">
        <v>0</v>
      </c>
      <c r="P39" s="366">
        <f t="shared" si="24"/>
        <v>0</v>
      </c>
      <c r="Q39" s="337">
        <v>0</v>
      </c>
      <c r="R39" s="366">
        <f t="shared" si="25"/>
        <v>0</v>
      </c>
      <c r="S39" s="337">
        <v>0</v>
      </c>
      <c r="T39" s="366">
        <f t="shared" si="26"/>
        <v>0</v>
      </c>
      <c r="U39" s="337">
        <v>0</v>
      </c>
      <c r="V39" s="366">
        <f t="shared" si="27"/>
        <v>0</v>
      </c>
      <c r="W39" s="337"/>
      <c r="X39" s="366"/>
      <c r="Y39" s="337">
        <v>0</v>
      </c>
      <c r="Z39" s="366">
        <f t="shared" si="28"/>
        <v>0</v>
      </c>
      <c r="AA39" s="337"/>
      <c r="AB39" s="366"/>
    </row>
    <row r="40" spans="1:28" ht="13.5" thickBot="1">
      <c r="A40" s="339" t="s">
        <v>230</v>
      </c>
      <c r="B40" s="337">
        <f t="shared" si="17"/>
        <v>0</v>
      </c>
      <c r="C40" s="337">
        <v>0</v>
      </c>
      <c r="D40" s="1047">
        <f t="shared" si="18"/>
        <v>0</v>
      </c>
      <c r="E40" s="337">
        <v>0</v>
      </c>
      <c r="F40" s="1420">
        <f t="shared" si="19"/>
        <v>0</v>
      </c>
      <c r="G40" s="337">
        <v>0</v>
      </c>
      <c r="H40" s="366">
        <f t="shared" si="20"/>
        <v>0</v>
      </c>
      <c r="I40" s="337">
        <v>0</v>
      </c>
      <c r="J40" s="366">
        <f t="shared" si="21"/>
        <v>0</v>
      </c>
      <c r="K40" s="337">
        <v>0</v>
      </c>
      <c r="L40" s="366">
        <f t="shared" si="22"/>
        <v>0</v>
      </c>
      <c r="M40" s="337">
        <v>0</v>
      </c>
      <c r="N40" s="366">
        <f t="shared" si="23"/>
        <v>0</v>
      </c>
      <c r="O40" s="337">
        <v>0</v>
      </c>
      <c r="P40" s="366">
        <f t="shared" si="24"/>
        <v>0</v>
      </c>
      <c r="Q40" s="337">
        <v>0</v>
      </c>
      <c r="R40" s="366">
        <f t="shared" si="25"/>
        <v>0</v>
      </c>
      <c r="S40" s="337">
        <v>0</v>
      </c>
      <c r="T40" s="366">
        <f t="shared" si="26"/>
        <v>0</v>
      </c>
      <c r="U40" s="337">
        <v>0</v>
      </c>
      <c r="V40" s="366">
        <f t="shared" si="27"/>
        <v>0</v>
      </c>
      <c r="W40" s="337"/>
      <c r="X40" s="366"/>
      <c r="Y40" s="337">
        <v>0</v>
      </c>
      <c r="Z40" s="366">
        <f t="shared" si="28"/>
        <v>0</v>
      </c>
      <c r="AA40" s="337"/>
      <c r="AB40" s="366"/>
    </row>
    <row r="41" spans="1:28" ht="13.5" thickBot="1">
      <c r="A41" s="357" t="s">
        <v>435</v>
      </c>
      <c r="B41" s="355">
        <f t="shared" ref="B41:V41" si="29">SUM(B35:B40)</f>
        <v>1023.9946327499999</v>
      </c>
      <c r="C41" s="355">
        <v>13.4</v>
      </c>
      <c r="D41" s="1186">
        <f t="shared" si="29"/>
        <v>7.545045045045045</v>
      </c>
      <c r="E41" s="1330">
        <v>71.534825999999995</v>
      </c>
      <c r="F41" s="537">
        <f t="shared" si="29"/>
        <v>10.748545575202487</v>
      </c>
      <c r="G41" s="355">
        <v>260.988</v>
      </c>
      <c r="H41" s="365">
        <f t="shared" si="29"/>
        <v>7.0793685238431072</v>
      </c>
      <c r="I41" s="355">
        <v>13.205</v>
      </c>
      <c r="J41" s="365">
        <f t="shared" si="29"/>
        <v>3.7499744452233705</v>
      </c>
      <c r="K41" s="355">
        <v>8.6199999999999992</v>
      </c>
      <c r="L41" s="365">
        <f t="shared" si="29"/>
        <v>1.6399524375743162</v>
      </c>
      <c r="M41" s="355">
        <v>14.1</v>
      </c>
      <c r="N41" s="365">
        <f t="shared" si="29"/>
        <v>9.8877980364656395</v>
      </c>
      <c r="O41" s="355"/>
      <c r="P41" s="365">
        <f t="shared" si="29"/>
        <v>0</v>
      </c>
      <c r="Q41" s="355">
        <v>36.146806750000003</v>
      </c>
      <c r="R41" s="365">
        <f t="shared" si="29"/>
        <v>8.6752824194352414</v>
      </c>
      <c r="S41" s="355">
        <v>1.2</v>
      </c>
      <c r="T41" s="365">
        <f t="shared" si="29"/>
        <v>7.1005917159763321</v>
      </c>
      <c r="U41" s="355">
        <v>488.5</v>
      </c>
      <c r="V41" s="365">
        <f t="shared" si="29"/>
        <v>10.970378854229828</v>
      </c>
      <c r="W41" s="356">
        <f>SUM(W36:W40)</f>
        <v>0</v>
      </c>
      <c r="X41" s="365">
        <f>SUM(X36:X40)</f>
        <v>0</v>
      </c>
      <c r="Y41" s="355">
        <v>116.3</v>
      </c>
      <c r="Z41" s="365">
        <f>SUM(Z35:Z40)</f>
        <v>16.931139903916147</v>
      </c>
      <c r="AA41" s="356">
        <f>SUM(AA36:AA40)</f>
        <v>0</v>
      </c>
      <c r="AB41" s="365">
        <f>SUM(AB36:AB40)</f>
        <v>0</v>
      </c>
    </row>
    <row r="42" spans="1:28">
      <c r="A42" s="339" t="s">
        <v>232</v>
      </c>
      <c r="B42" s="337">
        <f>+C42+G42+I42+Q42+K42+M42+O42+S42+U42+W42+Y42+AA42+E42</f>
        <v>758.59082239999998</v>
      </c>
      <c r="C42" s="337">
        <v>14.7</v>
      </c>
      <c r="D42" s="1047">
        <f>(C42/$C$72)*100</f>
        <v>8.2770270270270263</v>
      </c>
      <c r="E42" s="349">
        <v>57.154597000000003</v>
      </c>
      <c r="F42" s="1420">
        <f>(E42/$E$72)*100</f>
        <v>8.5878281256577225</v>
      </c>
      <c r="G42" s="337">
        <v>304.10700000000003</v>
      </c>
      <c r="H42" s="366">
        <f>(G42/$G$72)*100</f>
        <v>8.2489828025823257</v>
      </c>
      <c r="I42" s="337">
        <v>38.9</v>
      </c>
      <c r="J42" s="366">
        <f>(I42/$I$72)*100</f>
        <v>11.04687663151754</v>
      </c>
      <c r="K42" s="337">
        <v>55.307000000000002</v>
      </c>
      <c r="L42" s="366">
        <f>(K42/$K$72)*100</f>
        <v>10.522140309155766</v>
      </c>
      <c r="M42" s="337">
        <v>8.5</v>
      </c>
      <c r="N42" s="366">
        <f>(M42/$M$72)*100</f>
        <v>5.9607293127629735</v>
      </c>
      <c r="O42" s="337">
        <v>2.4</v>
      </c>
      <c r="P42" s="366">
        <f>(O42/$O$72)*100</f>
        <v>5.9259259259259256</v>
      </c>
      <c r="Q42" s="337">
        <v>2.3222253999999998</v>
      </c>
      <c r="R42" s="366">
        <f>(Q42/$Q$72)*100</f>
        <v>0.55733723108434652</v>
      </c>
      <c r="S42" s="337">
        <v>2</v>
      </c>
      <c r="T42" s="366">
        <f>(S42/$S$72)*100</f>
        <v>11.834319526627219</v>
      </c>
      <c r="U42" s="337">
        <v>196.7</v>
      </c>
      <c r="V42" s="366">
        <f>(U42/$U$72)*100</f>
        <v>4.4173459992364528</v>
      </c>
      <c r="W42" s="337"/>
      <c r="X42" s="366"/>
      <c r="Y42" s="337">
        <v>76.5</v>
      </c>
      <c r="Z42" s="366">
        <f>(Y42/$Y$72)*100</f>
        <v>11.13699228417528</v>
      </c>
      <c r="AA42" s="337"/>
      <c r="AB42" s="366"/>
    </row>
    <row r="43" spans="1:28">
      <c r="A43" s="339" t="s">
        <v>233</v>
      </c>
      <c r="B43" s="337">
        <f>+C43+G43+I43+Q43+K43+M43+O43+S43+U43+W43+Y43+AA43+E43</f>
        <v>603.59173255000007</v>
      </c>
      <c r="C43" s="337">
        <v>9</v>
      </c>
      <c r="D43" s="1047">
        <f>(C43/$C$72)*100</f>
        <v>5.0675675675675675</v>
      </c>
      <c r="E43" s="349">
        <v>40.158712999999999</v>
      </c>
      <c r="F43" s="1420">
        <f>(E43/$E$72)*100</f>
        <v>6.0340924981347763</v>
      </c>
      <c r="G43" s="337">
        <v>182.738</v>
      </c>
      <c r="H43" s="366">
        <f>(G43/$G$72)*100</f>
        <v>4.9568165789616456</v>
      </c>
      <c r="I43" s="337">
        <v>20.123526999999999</v>
      </c>
      <c r="J43" s="366">
        <f>(I43/$I$72)*100</f>
        <v>5.714707459126279</v>
      </c>
      <c r="K43" s="337">
        <v>56.95</v>
      </c>
      <c r="L43" s="366">
        <f>(K43/$K$72)*100</f>
        <v>10.834720570749107</v>
      </c>
      <c r="M43" s="337">
        <v>9.6</v>
      </c>
      <c r="N43" s="366">
        <f>(M43/$M$72)*100</f>
        <v>6.7321178120617109</v>
      </c>
      <c r="O43" s="337">
        <v>0.8</v>
      </c>
      <c r="P43" s="366">
        <f>(O43/$O$72)*100</f>
        <v>1.9753086419753085</v>
      </c>
      <c r="Q43" s="337">
        <v>8.92149255</v>
      </c>
      <c r="R43" s="366">
        <f>(Q43/$Q$72)*100</f>
        <v>2.141170256322503</v>
      </c>
      <c r="S43" s="337">
        <v>1.2</v>
      </c>
      <c r="T43" s="366">
        <f>(S43/$S$72)*100</f>
        <v>7.1005917159763312</v>
      </c>
      <c r="U43" s="337">
        <v>238</v>
      </c>
      <c r="V43" s="366">
        <f>(U43/$U$72)*100</f>
        <v>5.3448314581508685</v>
      </c>
      <c r="W43" s="337"/>
      <c r="X43" s="366"/>
      <c r="Y43" s="337">
        <v>36.1</v>
      </c>
      <c r="Z43" s="366">
        <f>(Y43/$Y$72)*100</f>
        <v>5.2554957053428453</v>
      </c>
      <c r="AA43" s="337"/>
      <c r="AB43" s="366"/>
    </row>
    <row r="44" spans="1:28">
      <c r="A44" s="339" t="s">
        <v>234</v>
      </c>
      <c r="B44" s="337">
        <f>+C44+G44+I44+Q44+K44+M44+O44+S44+U44+W44+Y44+AA44+E44</f>
        <v>0.6</v>
      </c>
      <c r="C44" s="337">
        <v>0</v>
      </c>
      <c r="D44" s="1047">
        <f>(C44/$C$72)*100</f>
        <v>0</v>
      </c>
      <c r="E44" s="337">
        <v>0</v>
      </c>
      <c r="F44" s="1420">
        <f>(E44/$E$72)*100</f>
        <v>0</v>
      </c>
      <c r="G44" s="337">
        <v>0</v>
      </c>
      <c r="H44" s="366">
        <f>(G44/$G$72)*100</f>
        <v>0</v>
      </c>
      <c r="I44" s="337">
        <v>0</v>
      </c>
      <c r="J44" s="366">
        <f>(I44/$I$72)*100</f>
        <v>0</v>
      </c>
      <c r="K44" s="337">
        <v>0</v>
      </c>
      <c r="L44" s="366">
        <f>(K44/$K$72)*100</f>
        <v>0</v>
      </c>
      <c r="M44" s="337">
        <v>0.5</v>
      </c>
      <c r="N44" s="366">
        <f>(M44/$M$72)*100</f>
        <v>0.35063113604488083</v>
      </c>
      <c r="O44" s="337">
        <v>0</v>
      </c>
      <c r="P44" s="366">
        <f>(O44/$O$72)*100</f>
        <v>0</v>
      </c>
      <c r="Q44" s="337">
        <v>0</v>
      </c>
      <c r="R44" s="366">
        <f>(Q44/$Q$72)*100</f>
        <v>0</v>
      </c>
      <c r="S44" s="337">
        <v>0.1</v>
      </c>
      <c r="T44" s="366">
        <f>(S44/$S$72)*100</f>
        <v>0.59171597633136097</v>
      </c>
      <c r="U44" s="337">
        <v>0</v>
      </c>
      <c r="V44" s="366">
        <f>(U44/$U$72)*100</f>
        <v>0</v>
      </c>
      <c r="W44" s="337"/>
      <c r="X44" s="366"/>
      <c r="Y44" s="337">
        <v>0</v>
      </c>
      <c r="Z44" s="366">
        <f>(Y44/$Y$72)*100</f>
        <v>0</v>
      </c>
      <c r="AA44" s="337"/>
      <c r="AB44" s="366"/>
    </row>
    <row r="45" spans="1:28">
      <c r="A45" s="339" t="s">
        <v>235</v>
      </c>
      <c r="B45" s="337">
        <f>+C45+G45+I45+Q45+K45+M45+O45+S45+U45+W45+Y45+AA45+E45</f>
        <v>212.51512299999999</v>
      </c>
      <c r="C45" s="337">
        <v>3.2</v>
      </c>
      <c r="D45" s="1047">
        <f>(C45/$C$72)*100</f>
        <v>1.8018018018018018</v>
      </c>
      <c r="E45" s="349">
        <v>4.5746710000000004</v>
      </c>
      <c r="F45" s="1420">
        <f>(E45/$E$72)*100</f>
        <v>0.68737232596409947</v>
      </c>
      <c r="G45" s="337">
        <v>108.181</v>
      </c>
      <c r="H45" s="366">
        <f>(G45/$G$72)*100</f>
        <v>2.9344382357727987</v>
      </c>
      <c r="I45" s="337">
        <v>4.7294520000000002</v>
      </c>
      <c r="J45" s="366">
        <f>(I45/$I$72)*100</f>
        <v>1.3430764210458583</v>
      </c>
      <c r="K45" s="337">
        <v>12.63</v>
      </c>
      <c r="L45" s="366">
        <f>(K45/$K$72)*100</f>
        <v>2.4028537455410226</v>
      </c>
      <c r="M45" s="337">
        <v>5.2</v>
      </c>
      <c r="N45" s="366">
        <f>(M45/$M$72)*100</f>
        <v>3.6465638148667607</v>
      </c>
      <c r="O45" s="337">
        <v>2.2000000000000002</v>
      </c>
      <c r="P45" s="366">
        <f>(O45/$O$72)*100</f>
        <v>5.4320987654320998</v>
      </c>
      <c r="Q45" s="337">
        <v>0</v>
      </c>
      <c r="R45" s="366">
        <f>(Q45/$Q$72)*100</f>
        <v>0</v>
      </c>
      <c r="S45" s="337">
        <v>0.5</v>
      </c>
      <c r="T45" s="366">
        <f>(S45/$S$72)*100</f>
        <v>2.9585798816568047</v>
      </c>
      <c r="U45" s="337">
        <v>48.4</v>
      </c>
      <c r="V45" s="366">
        <f>(U45/$U$72)*100</f>
        <v>1.0869321116575716</v>
      </c>
      <c r="W45" s="337"/>
      <c r="X45" s="366"/>
      <c r="Y45" s="337">
        <v>22.9</v>
      </c>
      <c r="Z45" s="366">
        <f>(Y45/$Y$72)*100</f>
        <v>3.3338186053282861</v>
      </c>
      <c r="AA45" s="337"/>
      <c r="AB45" s="366"/>
    </row>
    <row r="46" spans="1:28" ht="13.5" thickBot="1">
      <c r="A46" s="339" t="s">
        <v>236</v>
      </c>
      <c r="B46" s="337">
        <f>+C46+G46+I46+Q46+K46+M46+O46+S46+U46+W46+Y46+AA46+E46</f>
        <v>89.4248063</v>
      </c>
      <c r="C46" s="337">
        <v>1.8</v>
      </c>
      <c r="D46" s="1047">
        <f>(C46/$C$72)*100</f>
        <v>1.0135135135135136</v>
      </c>
      <c r="E46" s="349">
        <v>17.416233999999999</v>
      </c>
      <c r="F46" s="1420">
        <f>(E46/$E$72)*100</f>
        <v>2.6168957885966075</v>
      </c>
      <c r="G46" s="337">
        <v>27.904</v>
      </c>
      <c r="H46" s="366">
        <f>(G46/$G$72)*100</f>
        <v>0.75690337980795319</v>
      </c>
      <c r="I46" s="337">
        <v>11.836097000000001</v>
      </c>
      <c r="J46" s="366">
        <f>(I46/$I$72)*100</f>
        <v>3.3612314487834154</v>
      </c>
      <c r="K46" s="337">
        <v>22.97</v>
      </c>
      <c r="L46" s="366">
        <f>(K46/$K$72)*100</f>
        <v>4.370035671819263</v>
      </c>
      <c r="M46" s="337">
        <v>2.2999999999999998</v>
      </c>
      <c r="N46" s="366">
        <f>(M46/$M$72)*100</f>
        <v>1.6129032258064515</v>
      </c>
      <c r="O46" s="337">
        <v>0</v>
      </c>
      <c r="P46" s="366">
        <f>(O46/$O$72)*100</f>
        <v>0</v>
      </c>
      <c r="Q46" s="337">
        <v>4.9984753</v>
      </c>
      <c r="R46" s="366">
        <f>(Q46/$Q$72)*100</f>
        <v>1.199640820113973</v>
      </c>
      <c r="S46" s="337">
        <v>0.2</v>
      </c>
      <c r="T46" s="366">
        <f>(S46/$S$72)*100</f>
        <v>1.1834319526627219</v>
      </c>
      <c r="U46" s="337"/>
      <c r="V46" s="366">
        <f>(U46/$U$72)*100</f>
        <v>0</v>
      </c>
      <c r="W46" s="337"/>
      <c r="X46" s="366"/>
      <c r="Y46" s="337">
        <v>0</v>
      </c>
      <c r="Z46" s="366">
        <f>(Y46/$Y$72)*100</f>
        <v>0</v>
      </c>
      <c r="AA46" s="337"/>
      <c r="AB46" s="366"/>
    </row>
    <row r="47" spans="1:28" ht="13.5" thickBot="1">
      <c r="A47" s="357" t="s">
        <v>237</v>
      </c>
      <c r="B47" s="355">
        <f>SUM(B42:B46)</f>
        <v>1664.7224842499998</v>
      </c>
      <c r="C47" s="355">
        <v>28.7</v>
      </c>
      <c r="D47" s="1186">
        <f t="shared" ref="D47:J47" si="30">SUM(D42:D46)</f>
        <v>16.159909909909906</v>
      </c>
      <c r="E47" s="1330">
        <v>119.304215</v>
      </c>
      <c r="F47" s="537">
        <f t="shared" si="30"/>
        <v>17.926188738353204</v>
      </c>
      <c r="G47" s="355">
        <v>622.92999999999995</v>
      </c>
      <c r="H47" s="365">
        <f t="shared" si="30"/>
        <v>16.897140997124723</v>
      </c>
      <c r="I47" s="355">
        <v>75.589076000000006</v>
      </c>
      <c r="J47" s="365">
        <f t="shared" si="30"/>
        <v>21.46589196047309</v>
      </c>
      <c r="K47" s="355">
        <v>147.857</v>
      </c>
      <c r="L47" s="365">
        <f t="shared" ref="L47:AB47" si="31">SUM(L42:L46)</f>
        <v>28.129750297265158</v>
      </c>
      <c r="M47" s="355">
        <v>26.1</v>
      </c>
      <c r="N47" s="365">
        <f t="shared" si="31"/>
        <v>18.302945301542778</v>
      </c>
      <c r="O47" s="355">
        <v>5.4</v>
      </c>
      <c r="P47" s="365">
        <f t="shared" si="31"/>
        <v>13.333333333333334</v>
      </c>
      <c r="Q47" s="355">
        <v>16.24219325</v>
      </c>
      <c r="R47" s="365">
        <f t="shared" si="31"/>
        <v>3.8981483075208221</v>
      </c>
      <c r="S47" s="355">
        <v>4</v>
      </c>
      <c r="T47" s="365">
        <f t="shared" si="31"/>
        <v>23.668639053254438</v>
      </c>
      <c r="U47" s="355">
        <v>483.1</v>
      </c>
      <c r="V47" s="365">
        <f t="shared" si="31"/>
        <v>10.849109569044892</v>
      </c>
      <c r="W47" s="356">
        <f t="shared" si="31"/>
        <v>0</v>
      </c>
      <c r="X47" s="365">
        <f t="shared" si="31"/>
        <v>0</v>
      </c>
      <c r="Y47" s="355">
        <v>135.5</v>
      </c>
      <c r="Z47" s="365">
        <f t="shared" si="31"/>
        <v>19.72630659484641</v>
      </c>
      <c r="AA47" s="356">
        <f t="shared" si="31"/>
        <v>0</v>
      </c>
      <c r="AB47" s="365">
        <f t="shared" si="31"/>
        <v>0</v>
      </c>
    </row>
    <row r="48" spans="1:28">
      <c r="A48" s="339" t="s">
        <v>238</v>
      </c>
      <c r="B48" s="337">
        <f>+C48+G48+I48+Q48+K48+M48+O48+S48+U48+W48+Y48+AA48+E48</f>
        <v>45.367793259999999</v>
      </c>
      <c r="C48" s="337">
        <v>0</v>
      </c>
      <c r="D48" s="1047">
        <f>(C48/$C$72)*100</f>
        <v>0</v>
      </c>
      <c r="E48" s="337">
        <v>0</v>
      </c>
      <c r="F48" s="1420">
        <f>(E48/$E$72)*100</f>
        <v>0</v>
      </c>
      <c r="G48" s="337">
        <v>42.8</v>
      </c>
      <c r="H48" s="366">
        <f>(G48/$G$72)*100</f>
        <v>1.1609613193728638</v>
      </c>
      <c r="I48" s="337">
        <v>0</v>
      </c>
      <c r="J48" s="366">
        <f>(I48/$I$72)*100</f>
        <v>0</v>
      </c>
      <c r="K48" s="337">
        <v>0</v>
      </c>
      <c r="L48" s="366">
        <f>(K48/$K$72)*100</f>
        <v>0</v>
      </c>
      <c r="M48" s="337">
        <v>1.1000000000000001</v>
      </c>
      <c r="N48" s="366">
        <f>(M48/$M$72)*100</f>
        <v>0.77138849929873776</v>
      </c>
      <c r="O48" s="337">
        <v>0</v>
      </c>
      <c r="P48" s="366">
        <f>(O48/$O$72)*100</f>
        <v>0</v>
      </c>
      <c r="Q48" s="337">
        <v>1.4677932600000001</v>
      </c>
      <c r="R48" s="366">
        <f>(Q48/$Q$72)*100</f>
        <v>0.35227236397150191</v>
      </c>
      <c r="S48" s="337">
        <v>0</v>
      </c>
      <c r="T48" s="366">
        <f>(S48/$S$72)*100</f>
        <v>0</v>
      </c>
      <c r="U48" s="337">
        <v>0</v>
      </c>
      <c r="V48" s="366">
        <f>(U48/$U$72)*100</f>
        <v>0</v>
      </c>
      <c r="W48" s="337"/>
      <c r="X48" s="366"/>
      <c r="Y48" s="337">
        <v>0</v>
      </c>
      <c r="Z48" s="366">
        <f>(Y48/$Y$72)*100</f>
        <v>0</v>
      </c>
      <c r="AA48" s="337"/>
      <c r="AB48" s="366"/>
    </row>
    <row r="49" spans="1:52" ht="13.5" thickBot="1">
      <c r="A49" s="339" t="s">
        <v>239</v>
      </c>
      <c r="B49" s="337">
        <f>+C49+G49+I49+Q49+K49+M49+O49+S49+U49+W49+Y49+AA49+E49</f>
        <v>625.29765244999999</v>
      </c>
      <c r="C49" s="337">
        <v>8.3000000000000007</v>
      </c>
      <c r="D49" s="1047">
        <f>(C49/$C$72)*100</f>
        <v>4.673423423423424</v>
      </c>
      <c r="E49" s="349">
        <v>30.78585</v>
      </c>
      <c r="F49" s="1420">
        <f>(E49/$E$72)*100</f>
        <v>4.6257624474594712</v>
      </c>
      <c r="G49" s="337">
        <v>253.18299999999999</v>
      </c>
      <c r="H49" s="366">
        <f>(G49/$G$72)*100</f>
        <v>6.8676558346443874</v>
      </c>
      <c r="I49" s="337">
        <v>22.1084</v>
      </c>
      <c r="J49" s="366">
        <f>(I49/$I$72)*100</f>
        <v>6.2783744812401636</v>
      </c>
      <c r="K49" s="337">
        <v>43.86</v>
      </c>
      <c r="L49" s="366">
        <f>(K49/$K$72)*100</f>
        <v>8.3443519619500606</v>
      </c>
      <c r="M49" s="337">
        <v>8.1999999999999993</v>
      </c>
      <c r="N49" s="366">
        <f>(M49/$M$72)*100</f>
        <v>5.7503506311360448</v>
      </c>
      <c r="O49" s="337">
        <v>3.2</v>
      </c>
      <c r="P49" s="366">
        <f>(O49/$O$72)*100</f>
        <v>7.9012345679012341</v>
      </c>
      <c r="Q49" s="337">
        <v>19.860402449999999</v>
      </c>
      <c r="R49" s="366">
        <f>(Q49/$Q$72)*100</f>
        <v>4.7665234002279764</v>
      </c>
      <c r="S49" s="337">
        <v>1.1000000000000001</v>
      </c>
      <c r="T49" s="366">
        <f>(S49/$S$72)*100</f>
        <v>6.5088757396449717</v>
      </c>
      <c r="U49" s="337">
        <v>177.1</v>
      </c>
      <c r="V49" s="366">
        <f>(U49/$U$72)*100</f>
        <v>3.9771834085652049</v>
      </c>
      <c r="W49" s="337"/>
      <c r="X49" s="366"/>
      <c r="Y49" s="337">
        <v>57.6</v>
      </c>
      <c r="Z49" s="366">
        <f>(Y49/$Y$72)*100</f>
        <v>8.3855000727907996</v>
      </c>
      <c r="AA49" s="337"/>
      <c r="AB49" s="366"/>
    </row>
    <row r="50" spans="1:52" ht="13.5" thickBot="1">
      <c r="A50" s="357" t="s">
        <v>436</v>
      </c>
      <c r="B50" s="355">
        <f t="shared" ref="B50:V50" si="32">SUM(B48:B49)</f>
        <v>670.66544570999997</v>
      </c>
      <c r="C50" s="355">
        <v>8.3000000000000007</v>
      </c>
      <c r="D50" s="1186">
        <f t="shared" si="32"/>
        <v>4.673423423423424</v>
      </c>
      <c r="E50" s="1330">
        <v>30.78585</v>
      </c>
      <c r="F50" s="537">
        <f t="shared" si="32"/>
        <v>4.6257624474594712</v>
      </c>
      <c r="G50" s="355">
        <v>296</v>
      </c>
      <c r="H50" s="365">
        <f t="shared" si="32"/>
        <v>8.0286171540172511</v>
      </c>
      <c r="I50" s="355">
        <v>22.1084</v>
      </c>
      <c r="J50" s="365">
        <f t="shared" si="32"/>
        <v>6.2783744812401636</v>
      </c>
      <c r="K50" s="355">
        <v>43.86</v>
      </c>
      <c r="L50" s="365">
        <f t="shared" si="32"/>
        <v>8.3443519619500606</v>
      </c>
      <c r="M50" s="355">
        <v>9.3000000000000007</v>
      </c>
      <c r="N50" s="365">
        <f t="shared" si="32"/>
        <v>6.5217391304347823</v>
      </c>
      <c r="O50" s="355">
        <v>3.2</v>
      </c>
      <c r="P50" s="365">
        <f t="shared" si="32"/>
        <v>7.9012345679012341</v>
      </c>
      <c r="Q50" s="355">
        <v>21.328195709999999</v>
      </c>
      <c r="R50" s="365">
        <f t="shared" si="32"/>
        <v>5.1187957641994783</v>
      </c>
      <c r="S50" s="355">
        <v>1.1000000000000001</v>
      </c>
      <c r="T50" s="365">
        <f t="shared" si="32"/>
        <v>6.5088757396449717</v>
      </c>
      <c r="U50" s="355">
        <v>177.1</v>
      </c>
      <c r="V50" s="365">
        <f t="shared" si="32"/>
        <v>3.9771834085652049</v>
      </c>
      <c r="W50" s="356">
        <f>SUM(W45:W49)</f>
        <v>0</v>
      </c>
      <c r="X50" s="365">
        <f>SUM(X45:X49)</f>
        <v>0</v>
      </c>
      <c r="Y50" s="355">
        <v>57.6</v>
      </c>
      <c r="Z50" s="365">
        <f>SUM(Z48:Z49)</f>
        <v>8.3855000727907996</v>
      </c>
      <c r="AA50" s="356">
        <f>SUM(AA45:AA49)</f>
        <v>0</v>
      </c>
      <c r="AB50" s="365">
        <f>SUM(AB45:AB49)</f>
        <v>0</v>
      </c>
    </row>
    <row r="51" spans="1:52">
      <c r="A51" s="339" t="s">
        <v>241</v>
      </c>
      <c r="B51" s="337">
        <f>+C51+G51+I51+Q51+K51+M51+O51+S51+U51+W51+Y51+AA51+E51</f>
        <v>0</v>
      </c>
      <c r="C51" s="337">
        <v>0</v>
      </c>
      <c r="D51" s="1047">
        <f>(C51/$C$72)*100</f>
        <v>0</v>
      </c>
      <c r="E51" s="337">
        <v>0</v>
      </c>
      <c r="F51" s="1420">
        <f>(E51/$E$72)*100</f>
        <v>0</v>
      </c>
      <c r="G51" s="337">
        <v>0</v>
      </c>
      <c r="H51" s="366">
        <f>(G51/$G$72)*100</f>
        <v>0</v>
      </c>
      <c r="I51" s="337">
        <v>0</v>
      </c>
      <c r="J51" s="366">
        <f>(I51/$I$72)*100</f>
        <v>0</v>
      </c>
      <c r="K51" s="337">
        <v>0</v>
      </c>
      <c r="L51" s="366">
        <f>(K51/$K$72)*100</f>
        <v>0</v>
      </c>
      <c r="M51" s="337">
        <v>0</v>
      </c>
      <c r="N51" s="366">
        <f>(M51/$M$72)*100</f>
        <v>0</v>
      </c>
      <c r="O51" s="337">
        <v>0</v>
      </c>
      <c r="P51" s="366">
        <f>(O51/$O$72)*100</f>
        <v>0</v>
      </c>
      <c r="Q51" s="337">
        <v>0</v>
      </c>
      <c r="R51" s="366">
        <f>(Q51/$Q$72)*100</f>
        <v>0</v>
      </c>
      <c r="S51" s="337">
        <v>0</v>
      </c>
      <c r="T51" s="366">
        <f>(S51/$S$72)*100</f>
        <v>0</v>
      </c>
      <c r="U51" s="337">
        <v>0</v>
      </c>
      <c r="V51" s="366">
        <f>(U51/$U$72)*100</f>
        <v>0</v>
      </c>
      <c r="W51" s="337"/>
      <c r="X51" s="366"/>
      <c r="Y51" s="337">
        <v>0</v>
      </c>
      <c r="Z51" s="366">
        <f>(Y51/$Y$72)*100</f>
        <v>0</v>
      </c>
      <c r="AA51" s="337"/>
      <c r="AB51" s="366"/>
    </row>
    <row r="52" spans="1:52" ht="14.25" customHeight="1">
      <c r="A52" s="339" t="s">
        <v>242</v>
      </c>
      <c r="B52" s="337">
        <f>+C52+G52+I52+Q52+K52+M52+O52+S52+U52+W52+Y52+AA52+E52</f>
        <v>0</v>
      </c>
      <c r="C52" s="337">
        <v>0</v>
      </c>
      <c r="D52" s="1047">
        <f>(C52/$C$72)*100</f>
        <v>0</v>
      </c>
      <c r="E52" s="337">
        <v>0</v>
      </c>
      <c r="F52" s="1420">
        <f>(E52/$E$72)*100</f>
        <v>0</v>
      </c>
      <c r="G52" s="337">
        <v>0</v>
      </c>
      <c r="H52" s="366">
        <f>(G52/$G$72)*100</f>
        <v>0</v>
      </c>
      <c r="I52" s="337">
        <v>0</v>
      </c>
      <c r="J52" s="366">
        <f>(I52/$I$72)*100</f>
        <v>0</v>
      </c>
      <c r="K52" s="337">
        <v>0</v>
      </c>
      <c r="L52" s="366">
        <f>(K52/$K$72)*100</f>
        <v>0</v>
      </c>
      <c r="M52" s="337">
        <v>0</v>
      </c>
      <c r="N52" s="366">
        <f>(M52/$M$72)*100</f>
        <v>0</v>
      </c>
      <c r="O52" s="337">
        <v>0</v>
      </c>
      <c r="P52" s="366">
        <f>(O52/$O$72)*100</f>
        <v>0</v>
      </c>
      <c r="Q52" s="337">
        <v>0</v>
      </c>
      <c r="R52" s="366">
        <f>(Q52/$Q$72)*100</f>
        <v>0</v>
      </c>
      <c r="S52" s="337">
        <v>0</v>
      </c>
      <c r="T52" s="366">
        <f>(S52/$S$72)*100</f>
        <v>0</v>
      </c>
      <c r="U52" s="337">
        <v>0</v>
      </c>
      <c r="V52" s="366">
        <f>(U52/$U$72)*100</f>
        <v>0</v>
      </c>
      <c r="W52" s="337"/>
      <c r="X52" s="366"/>
      <c r="Y52" s="337">
        <v>0</v>
      </c>
      <c r="Z52" s="366">
        <f>(Y52/$Y$72)*100</f>
        <v>0</v>
      </c>
      <c r="AA52" s="337"/>
      <c r="AB52" s="366"/>
    </row>
    <row r="53" spans="1:52" ht="14.25" customHeight="1" thickBot="1">
      <c r="A53" s="339" t="s">
        <v>243</v>
      </c>
      <c r="B53" s="337">
        <f>+C53+G53+I53+Q53+K53+M53+O53+S53+U53+W53+Y53+AA53+E53</f>
        <v>0</v>
      </c>
      <c r="C53" s="337">
        <v>0</v>
      </c>
      <c r="D53" s="1047">
        <f>(C53/$C$72)*100</f>
        <v>0</v>
      </c>
      <c r="E53" s="337">
        <v>0</v>
      </c>
      <c r="F53" s="1420">
        <f>(E53/$E$72)*100</f>
        <v>0</v>
      </c>
      <c r="G53" s="337">
        <v>0</v>
      </c>
      <c r="H53" s="366">
        <f>(G53/$G$72)*100</f>
        <v>0</v>
      </c>
      <c r="I53" s="337">
        <v>0</v>
      </c>
      <c r="J53" s="366">
        <f>(I53/$I$72)*100</f>
        <v>0</v>
      </c>
      <c r="K53" s="337">
        <v>0</v>
      </c>
      <c r="L53" s="366">
        <f>(K53/$K$72)*100</f>
        <v>0</v>
      </c>
      <c r="M53" s="337">
        <v>0</v>
      </c>
      <c r="N53" s="366">
        <f>(M53/$M$72)*100</f>
        <v>0</v>
      </c>
      <c r="O53" s="337">
        <v>0</v>
      </c>
      <c r="P53" s="366">
        <f>(O53/$O$72)*100</f>
        <v>0</v>
      </c>
      <c r="Q53" s="337">
        <v>0</v>
      </c>
      <c r="R53" s="366">
        <f>(Q53/$Q$72)*100</f>
        <v>0</v>
      </c>
      <c r="S53" s="337">
        <v>0</v>
      </c>
      <c r="T53" s="366">
        <f>(S53/$S$72)*100</f>
        <v>0</v>
      </c>
      <c r="U53" s="337">
        <v>0</v>
      </c>
      <c r="V53" s="366">
        <f>(U53/$U$72)*100</f>
        <v>0</v>
      </c>
      <c r="W53" s="337"/>
      <c r="X53" s="366"/>
      <c r="Y53" s="337">
        <v>0</v>
      </c>
      <c r="Z53" s="366">
        <f>(Y53/$Y$72)*100</f>
        <v>0</v>
      </c>
      <c r="AA53" s="337"/>
      <c r="AB53" s="366"/>
    </row>
    <row r="54" spans="1:52" ht="14.25" customHeight="1" thickBot="1">
      <c r="A54" s="357" t="s">
        <v>244</v>
      </c>
      <c r="B54" s="355">
        <f t="shared" ref="B54:V54" si="33">SUM(B51:B53)</f>
        <v>0</v>
      </c>
      <c r="C54" s="355">
        <v>0</v>
      </c>
      <c r="D54" s="1186">
        <f t="shared" si="33"/>
        <v>0</v>
      </c>
      <c r="E54" s="1330">
        <v>0</v>
      </c>
      <c r="F54" s="537">
        <f t="shared" si="33"/>
        <v>0</v>
      </c>
      <c r="G54" s="355"/>
      <c r="H54" s="365">
        <f t="shared" si="33"/>
        <v>0</v>
      </c>
      <c r="I54" s="355"/>
      <c r="J54" s="365">
        <f t="shared" si="33"/>
        <v>0</v>
      </c>
      <c r="K54" s="355"/>
      <c r="L54" s="365">
        <f t="shared" si="33"/>
        <v>0</v>
      </c>
      <c r="M54" s="355"/>
      <c r="N54" s="365">
        <f t="shared" si="33"/>
        <v>0</v>
      </c>
      <c r="O54" s="355"/>
      <c r="P54" s="365">
        <f t="shared" si="33"/>
        <v>0</v>
      </c>
      <c r="Q54" s="355"/>
      <c r="R54" s="365">
        <f t="shared" si="33"/>
        <v>0</v>
      </c>
      <c r="S54" s="355"/>
      <c r="T54" s="365">
        <f t="shared" si="33"/>
        <v>0</v>
      </c>
      <c r="U54" s="355"/>
      <c r="V54" s="365">
        <f t="shared" si="33"/>
        <v>0</v>
      </c>
      <c r="W54" s="356">
        <f>SUM(W49:W53)</f>
        <v>0</v>
      </c>
      <c r="X54" s="365">
        <f>SUM(X49:X53)</f>
        <v>0</v>
      </c>
      <c r="Y54" s="355">
        <v>0</v>
      </c>
      <c r="Z54" s="365">
        <f>SUM(Z51:Z53)</f>
        <v>0</v>
      </c>
      <c r="AA54" s="356">
        <f>SUM(AA49:AA53)</f>
        <v>0</v>
      </c>
      <c r="AB54" s="365">
        <f>SUM(AB49:AB53)</f>
        <v>0</v>
      </c>
    </row>
    <row r="55" spans="1:52" ht="14.25" customHeight="1">
      <c r="A55" s="339" t="s">
        <v>245</v>
      </c>
      <c r="B55" s="337">
        <f t="shared" ref="B55:B61" si="34">+C55+G55+I55+Q55+K55+M55+O55+S55+U55+W55+Y55+AA55+E55</f>
        <v>1633.09373194</v>
      </c>
      <c r="C55" s="337">
        <v>19.100000000000001</v>
      </c>
      <c r="D55" s="1527">
        <f t="shared" ref="D55:D61" si="35">(C55/$C$72)*100</f>
        <v>10.754504504504506</v>
      </c>
      <c r="E55" s="337">
        <v>0</v>
      </c>
      <c r="F55" s="1420">
        <f t="shared" ref="F55:F61" si="36">(E55/$E$72)*100</f>
        <v>0</v>
      </c>
      <c r="G55" s="337">
        <v>681.09299999999996</v>
      </c>
      <c r="H55" s="366">
        <f t="shared" ref="H55:H61" si="37">(G55/$G$72)*100</f>
        <v>18.474827754570605</v>
      </c>
      <c r="I55" s="337">
        <v>72.233017000000004</v>
      </c>
      <c r="J55" s="366">
        <f t="shared" ref="J55:J61" si="38">(I55/$I$72)*100</f>
        <v>20.512833612372987</v>
      </c>
      <c r="K55" s="337">
        <v>91.69</v>
      </c>
      <c r="L55" s="366">
        <f t="shared" ref="L55:L61" si="39">(K55/$K$72)*100</f>
        <v>17.443995243757431</v>
      </c>
      <c r="M55" s="337">
        <v>19.899999999999999</v>
      </c>
      <c r="N55" s="366">
        <f t="shared" ref="N55:N61" si="40">(M55/$M$72)*100</f>
        <v>13.955119214586254</v>
      </c>
      <c r="O55" s="337">
        <v>8.3000000000000007</v>
      </c>
      <c r="P55" s="366">
        <f t="shared" ref="P55:P61" si="41">(O55/$O$72)*100</f>
        <v>20.493827160493829</v>
      </c>
      <c r="Q55" s="337">
        <v>51.777714939999996</v>
      </c>
      <c r="R55" s="366">
        <f t="shared" ref="R55:R61" si="42">(Q55/$Q$72)*100</f>
        <v>12.426721487300158</v>
      </c>
      <c r="S55" s="337">
        <v>3.2</v>
      </c>
      <c r="T55" s="366">
        <f t="shared" ref="T55:T61" si="43">(S55/$S$72)*100</f>
        <v>18.934911242603551</v>
      </c>
      <c r="U55" s="337">
        <v>552.29999999999995</v>
      </c>
      <c r="V55" s="366">
        <f t="shared" ref="V55:V61" si="44">(U55/$U$72)*100</f>
        <v>12.403153001414809</v>
      </c>
      <c r="W55" s="337"/>
      <c r="X55" s="366"/>
      <c r="Y55" s="337">
        <v>133.5</v>
      </c>
      <c r="Z55" s="366">
        <f t="shared" ref="Z55:Z61" si="45">(Y55/$Y$72)*100</f>
        <v>19.435143397874512</v>
      </c>
      <c r="AA55" s="337"/>
      <c r="AB55" s="366"/>
    </row>
    <row r="56" spans="1:52" ht="14.25" customHeight="1">
      <c r="A56" s="339" t="s">
        <v>246</v>
      </c>
      <c r="B56" s="337">
        <f t="shared" si="34"/>
        <v>115.83552046999999</v>
      </c>
      <c r="C56" s="337">
        <v>0</v>
      </c>
      <c r="D56" s="1047">
        <f t="shared" si="35"/>
        <v>0</v>
      </c>
      <c r="E56" s="337">
        <v>0</v>
      </c>
      <c r="F56" s="1420">
        <f t="shared" si="36"/>
        <v>0</v>
      </c>
      <c r="G56" s="337">
        <v>75.801000000000002</v>
      </c>
      <c r="H56" s="366">
        <f t="shared" si="37"/>
        <v>2.0561221721911789</v>
      </c>
      <c r="I56" s="337">
        <v>4.0224719999999996</v>
      </c>
      <c r="J56" s="366">
        <f t="shared" si="38"/>
        <v>1.1423072477566483</v>
      </c>
      <c r="K56" s="337">
        <v>10.205</v>
      </c>
      <c r="L56" s="366">
        <f t="shared" si="39"/>
        <v>1.9414982164090366</v>
      </c>
      <c r="M56" s="337">
        <v>0.9</v>
      </c>
      <c r="N56" s="366">
        <f t="shared" si="40"/>
        <v>0.63113604488078545</v>
      </c>
      <c r="O56" s="337">
        <v>1.1000000000000001</v>
      </c>
      <c r="P56" s="366">
        <f t="shared" si="41"/>
        <v>2.7160493827160499</v>
      </c>
      <c r="Q56" s="337">
        <v>0.70704846999999993</v>
      </c>
      <c r="R56" s="366">
        <f t="shared" si="42"/>
        <v>0.16969258733980933</v>
      </c>
      <c r="S56" s="337">
        <v>0.1</v>
      </c>
      <c r="T56" s="366">
        <f t="shared" si="43"/>
        <v>0.59171597633136097</v>
      </c>
      <c r="U56" s="337">
        <v>6.8</v>
      </c>
      <c r="V56" s="366">
        <f t="shared" si="44"/>
        <v>0.15270947023288195</v>
      </c>
      <c r="W56" s="337"/>
      <c r="X56" s="366"/>
      <c r="Y56" s="337">
        <v>16.2</v>
      </c>
      <c r="Z56" s="366">
        <f t="shared" si="45"/>
        <v>2.3584218954724125</v>
      </c>
      <c r="AA56" s="337"/>
      <c r="AB56" s="366"/>
    </row>
    <row r="57" spans="1:52" ht="16.5" customHeight="1">
      <c r="A57" s="339" t="s">
        <v>247</v>
      </c>
      <c r="B57" s="337">
        <f t="shared" si="34"/>
        <v>666.51553394999996</v>
      </c>
      <c r="C57" s="337">
        <v>11</v>
      </c>
      <c r="D57" s="1047">
        <f t="shared" si="35"/>
        <v>6.1936936936936933</v>
      </c>
      <c r="E57" s="337">
        <v>0</v>
      </c>
      <c r="F57" s="1420">
        <f t="shared" si="36"/>
        <v>0</v>
      </c>
      <c r="G57" s="337">
        <v>170.37899999999999</v>
      </c>
      <c r="H57" s="366">
        <f t="shared" si="37"/>
        <v>4.6215754353604952</v>
      </c>
      <c r="I57" s="337">
        <v>9.84</v>
      </c>
      <c r="J57" s="366">
        <f t="shared" si="38"/>
        <v>2.7943770193864421</v>
      </c>
      <c r="K57" s="337">
        <v>31.023</v>
      </c>
      <c r="L57" s="366">
        <f t="shared" si="39"/>
        <v>5.9021165279429253</v>
      </c>
      <c r="M57" s="337">
        <v>3.7</v>
      </c>
      <c r="N57" s="366">
        <f t="shared" si="40"/>
        <v>2.594670406732118</v>
      </c>
      <c r="O57" s="337">
        <v>0</v>
      </c>
      <c r="P57" s="366">
        <f t="shared" si="41"/>
        <v>0</v>
      </c>
      <c r="Q57" s="337">
        <v>35.773533950000001</v>
      </c>
      <c r="R57" s="366">
        <f t="shared" si="42"/>
        <v>8.5856964435040926</v>
      </c>
      <c r="S57" s="337">
        <v>0.7</v>
      </c>
      <c r="T57" s="366">
        <f t="shared" si="43"/>
        <v>4.1420118343195274</v>
      </c>
      <c r="U57" s="337">
        <v>366.4</v>
      </c>
      <c r="V57" s="366">
        <f t="shared" si="44"/>
        <v>8.2283455725482284</v>
      </c>
      <c r="W57" s="337"/>
      <c r="X57" s="366"/>
      <c r="Y57" s="337">
        <v>37.700000000000003</v>
      </c>
      <c r="Z57" s="366">
        <f t="shared" si="45"/>
        <v>5.4884262629203668</v>
      </c>
      <c r="AA57" s="337"/>
      <c r="AB57" s="366"/>
    </row>
    <row r="58" spans="1:52">
      <c r="A58" s="339" t="s">
        <v>248</v>
      </c>
      <c r="B58" s="337">
        <f t="shared" si="34"/>
        <v>186.38105200000001</v>
      </c>
      <c r="C58" s="337">
        <v>0.23</v>
      </c>
      <c r="D58" s="1047">
        <f t="shared" si="35"/>
        <v>0.12950450450450451</v>
      </c>
      <c r="E58" s="337">
        <v>0</v>
      </c>
      <c r="F58" s="1420">
        <f t="shared" si="36"/>
        <v>0</v>
      </c>
      <c r="G58" s="337">
        <v>56.347000000000001</v>
      </c>
      <c r="H58" s="366">
        <f t="shared" si="37"/>
        <v>1.5284272771659524</v>
      </c>
      <c r="I58" s="337">
        <v>0</v>
      </c>
      <c r="J58" s="366">
        <f t="shared" si="38"/>
        <v>0</v>
      </c>
      <c r="K58" s="337">
        <v>3.35</v>
      </c>
      <c r="L58" s="366">
        <f t="shared" si="39"/>
        <v>0.63733650416171228</v>
      </c>
      <c r="M58" s="337">
        <v>3.9</v>
      </c>
      <c r="N58" s="366">
        <f t="shared" si="40"/>
        <v>2.73492286115007</v>
      </c>
      <c r="O58" s="337">
        <v>0.1</v>
      </c>
      <c r="P58" s="366">
        <f t="shared" si="41"/>
        <v>0.24691358024691357</v>
      </c>
      <c r="Q58" s="337">
        <v>5.1540520000000001</v>
      </c>
      <c r="R58" s="366">
        <f t="shared" si="42"/>
        <v>1.2369794381478814</v>
      </c>
      <c r="S58" s="337">
        <v>0.5</v>
      </c>
      <c r="T58" s="366">
        <f t="shared" si="43"/>
        <v>2.9585798816568047</v>
      </c>
      <c r="U58" s="337">
        <v>116.8</v>
      </c>
      <c r="V58" s="366">
        <f t="shared" si="44"/>
        <v>2.6230097240000898</v>
      </c>
      <c r="W58" s="337"/>
      <c r="X58" s="366"/>
      <c r="Y58" s="337">
        <v>0</v>
      </c>
      <c r="Z58" s="366">
        <f t="shared" si="45"/>
        <v>0</v>
      </c>
      <c r="AA58" s="337"/>
      <c r="AB58" s="366"/>
    </row>
    <row r="59" spans="1:52" s="385" customFormat="1">
      <c r="A59" s="339" t="s">
        <v>249</v>
      </c>
      <c r="B59" s="337">
        <f t="shared" si="34"/>
        <v>240.97667616000001</v>
      </c>
      <c r="C59" s="337">
        <v>15.5</v>
      </c>
      <c r="D59" s="1047">
        <f t="shared" si="35"/>
        <v>8.7274774774774766</v>
      </c>
      <c r="E59" s="349">
        <v>27.319001</v>
      </c>
      <c r="F59" s="1420">
        <f t="shared" si="36"/>
        <v>4.1048471595849314</v>
      </c>
      <c r="G59" s="337">
        <v>0</v>
      </c>
      <c r="H59" s="366">
        <f t="shared" si="37"/>
        <v>0</v>
      </c>
      <c r="I59" s="337">
        <v>0</v>
      </c>
      <c r="J59" s="366">
        <f t="shared" si="38"/>
        <v>0</v>
      </c>
      <c r="K59" s="337">
        <v>0</v>
      </c>
      <c r="L59" s="366">
        <f t="shared" si="39"/>
        <v>0</v>
      </c>
      <c r="M59" s="337">
        <v>9.8000000000000007</v>
      </c>
      <c r="N59" s="366">
        <f t="shared" si="40"/>
        <v>6.8723702664796642</v>
      </c>
      <c r="O59" s="337">
        <v>0</v>
      </c>
      <c r="P59" s="366">
        <f t="shared" si="41"/>
        <v>0</v>
      </c>
      <c r="Q59" s="337">
        <v>15.75767516</v>
      </c>
      <c r="R59" s="366">
        <f t="shared" si="42"/>
        <v>3.781863311804698</v>
      </c>
      <c r="S59" s="337">
        <v>0.4</v>
      </c>
      <c r="T59" s="366">
        <f t="shared" si="43"/>
        <v>2.3668639053254439</v>
      </c>
      <c r="U59" s="337">
        <v>143.80000000000001</v>
      </c>
      <c r="V59" s="366">
        <f t="shared" si="44"/>
        <v>3.2293561499247683</v>
      </c>
      <c r="W59" s="337"/>
      <c r="X59" s="366"/>
      <c r="Y59" s="337">
        <v>28.4</v>
      </c>
      <c r="Z59" s="366">
        <f t="shared" si="45"/>
        <v>4.1345173970010185</v>
      </c>
      <c r="AA59" s="337"/>
      <c r="AB59" s="366"/>
      <c r="AW59"/>
      <c r="AX59"/>
      <c r="AY59"/>
      <c r="AZ59"/>
    </row>
    <row r="60" spans="1:52" s="385" customFormat="1">
      <c r="A60" s="339" t="s">
        <v>250</v>
      </c>
      <c r="B60" s="337">
        <f t="shared" si="34"/>
        <v>91.013000000000005</v>
      </c>
      <c r="C60" s="337">
        <v>6.8</v>
      </c>
      <c r="D60" s="1047">
        <f t="shared" si="35"/>
        <v>3.8288288288288284</v>
      </c>
      <c r="E60" s="337">
        <v>0</v>
      </c>
      <c r="F60" s="1420">
        <f t="shared" si="36"/>
        <v>0</v>
      </c>
      <c r="G60" s="337">
        <v>25.013000000000002</v>
      </c>
      <c r="H60" s="366">
        <f t="shared" si="37"/>
        <v>0.67848424022134224</v>
      </c>
      <c r="I60" s="337">
        <v>0</v>
      </c>
      <c r="J60" s="366">
        <f t="shared" si="38"/>
        <v>0</v>
      </c>
      <c r="K60" s="337">
        <v>0.1</v>
      </c>
      <c r="L60" s="366">
        <f t="shared" si="39"/>
        <v>1.9024970273483946E-2</v>
      </c>
      <c r="M60" s="337">
        <v>0</v>
      </c>
      <c r="N60" s="366">
        <f t="shared" si="40"/>
        <v>0</v>
      </c>
      <c r="O60" s="337">
        <v>0</v>
      </c>
      <c r="P60" s="366">
        <f t="shared" si="41"/>
        <v>0</v>
      </c>
      <c r="Q60" s="337">
        <v>0</v>
      </c>
      <c r="R60" s="366">
        <f t="shared" si="42"/>
        <v>0</v>
      </c>
      <c r="S60" s="337">
        <v>0.2</v>
      </c>
      <c r="T60" s="366">
        <f t="shared" si="43"/>
        <v>1.1834319526627219</v>
      </c>
      <c r="U60" s="337">
        <v>58.9</v>
      </c>
      <c r="V60" s="366">
        <f t="shared" si="44"/>
        <v>1.3227334995171687</v>
      </c>
      <c r="W60" s="337"/>
      <c r="X60" s="366"/>
      <c r="Y60" s="337">
        <v>0</v>
      </c>
      <c r="Z60" s="366">
        <f t="shared" si="45"/>
        <v>0</v>
      </c>
      <c r="AA60" s="337"/>
      <c r="AB60" s="366"/>
      <c r="AW60"/>
      <c r="AX60"/>
      <c r="AY60"/>
      <c r="AZ60"/>
    </row>
    <row r="61" spans="1:52" ht="13.5" thickBot="1">
      <c r="A61" s="339" t="s">
        <v>251</v>
      </c>
      <c r="B61" s="337">
        <f t="shared" si="34"/>
        <v>0</v>
      </c>
      <c r="C61" s="337">
        <v>0</v>
      </c>
      <c r="D61" s="1528">
        <f t="shared" si="35"/>
        <v>0</v>
      </c>
      <c r="E61" s="337">
        <v>0</v>
      </c>
      <c r="F61" s="1420">
        <f t="shared" si="36"/>
        <v>0</v>
      </c>
      <c r="G61" s="337">
        <v>0</v>
      </c>
      <c r="H61" s="366">
        <f t="shared" si="37"/>
        <v>0</v>
      </c>
      <c r="I61" s="337">
        <v>0</v>
      </c>
      <c r="J61" s="366">
        <f t="shared" si="38"/>
        <v>0</v>
      </c>
      <c r="K61" s="337">
        <v>0</v>
      </c>
      <c r="L61" s="366">
        <f t="shared" si="39"/>
        <v>0</v>
      </c>
      <c r="M61" s="337">
        <v>0</v>
      </c>
      <c r="N61" s="366">
        <f t="shared" si="40"/>
        <v>0</v>
      </c>
      <c r="O61" s="337">
        <v>0</v>
      </c>
      <c r="P61" s="366">
        <f t="shared" si="41"/>
        <v>0</v>
      </c>
      <c r="Q61" s="337">
        <v>0</v>
      </c>
      <c r="R61" s="366">
        <f t="shared" si="42"/>
        <v>0</v>
      </c>
      <c r="S61" s="337">
        <v>0</v>
      </c>
      <c r="T61" s="366">
        <f t="shared" si="43"/>
        <v>0</v>
      </c>
      <c r="U61" s="337">
        <v>0</v>
      </c>
      <c r="V61" s="366">
        <f t="shared" si="44"/>
        <v>0</v>
      </c>
      <c r="W61" s="337"/>
      <c r="X61" s="366"/>
      <c r="Y61" s="337">
        <v>0</v>
      </c>
      <c r="Z61" s="366">
        <f t="shared" si="45"/>
        <v>0</v>
      </c>
      <c r="AA61" s="337"/>
      <c r="AB61" s="366"/>
    </row>
    <row r="62" spans="1:52" ht="13.5" thickBot="1">
      <c r="A62" s="357" t="s">
        <v>252</v>
      </c>
      <c r="B62" s="355">
        <f>SUM(B32:B61)</f>
        <v>10044.557828960002</v>
      </c>
      <c r="C62" s="356">
        <v>52.63</v>
      </c>
      <c r="D62" s="1186">
        <f t="shared" ref="D62:V62" si="46">SUM(D55:D61)</f>
        <v>29.634009009009009</v>
      </c>
      <c r="E62" s="1330">
        <v>27.319001</v>
      </c>
      <c r="F62" s="537">
        <f t="shared" si="46"/>
        <v>4.1048471595849314</v>
      </c>
      <c r="G62" s="356">
        <v>1008.633</v>
      </c>
      <c r="H62" s="365">
        <f t="shared" si="46"/>
        <v>27.359436879509573</v>
      </c>
      <c r="I62" s="356">
        <v>86.095489000000001</v>
      </c>
      <c r="J62" s="365">
        <f t="shared" si="46"/>
        <v>24.449517879516076</v>
      </c>
      <c r="K62" s="356">
        <v>136.36799999999999</v>
      </c>
      <c r="L62" s="365">
        <f t="shared" si="46"/>
        <v>25.943971462544592</v>
      </c>
      <c r="M62" s="356">
        <v>38.200000000000003</v>
      </c>
      <c r="N62" s="365">
        <f t="shared" si="46"/>
        <v>26.788218793828893</v>
      </c>
      <c r="O62" s="356">
        <v>9.5</v>
      </c>
      <c r="P62" s="365">
        <f t="shared" si="46"/>
        <v>23.456790123456795</v>
      </c>
      <c r="Q62" s="356">
        <v>109.17002452000001</v>
      </c>
      <c r="R62" s="365">
        <f t="shared" si="46"/>
        <v>26.20095326809664</v>
      </c>
      <c r="S62" s="356">
        <v>5.0999999999999996</v>
      </c>
      <c r="T62" s="365">
        <f t="shared" si="46"/>
        <v>30.177514792899409</v>
      </c>
      <c r="U62" s="356">
        <v>1245</v>
      </c>
      <c r="V62" s="365">
        <f t="shared" si="46"/>
        <v>27.959307417637952</v>
      </c>
      <c r="W62" s="356">
        <f>SUM(W32:W59)</f>
        <v>0</v>
      </c>
      <c r="X62" s="365">
        <f>SUM(X32:X59)</f>
        <v>0</v>
      </c>
      <c r="Y62" s="356">
        <v>215.8</v>
      </c>
      <c r="Z62" s="365">
        <f>SUM(Z55:Z61)</f>
        <v>31.416508953268309</v>
      </c>
      <c r="AA62" s="356">
        <f>SUM(AA32:AA59)</f>
        <v>0</v>
      </c>
      <c r="AB62" s="365">
        <f>SUM(AB32:AB59)</f>
        <v>0</v>
      </c>
    </row>
    <row r="63" spans="1:52">
      <c r="A63" s="339" t="s">
        <v>253</v>
      </c>
      <c r="B63" s="337">
        <f>+C63+G63+I63+Q63+K63+M63+O63+S63+U63+W63+Y63+AA63+E63</f>
        <v>9.4</v>
      </c>
      <c r="C63" s="337">
        <v>0</v>
      </c>
      <c r="D63" s="1527">
        <f t="shared" ref="D63:D69" si="47">(C63/$C$72)*100</f>
        <v>0</v>
      </c>
      <c r="E63" s="337">
        <v>0</v>
      </c>
      <c r="F63" s="1420">
        <f t="shared" ref="F63:F69" si="48">(E63/$E$72)*100</f>
        <v>0</v>
      </c>
      <c r="G63" s="337">
        <v>0</v>
      </c>
      <c r="H63" s="366">
        <f t="shared" ref="H63:H69" si="49">(G63/$G$72)*100</f>
        <v>0</v>
      </c>
      <c r="I63" s="337">
        <v>8.1</v>
      </c>
      <c r="J63" s="366">
        <f>(I63/$I$72)*100</f>
        <v>2.3002493757144493</v>
      </c>
      <c r="K63" s="337">
        <v>0</v>
      </c>
      <c r="L63" s="366">
        <f t="shared" ref="L63:L71" si="50">(K63/$K$72)*100</f>
        <v>0</v>
      </c>
      <c r="M63" s="337">
        <v>0.8</v>
      </c>
      <c r="N63" s="366">
        <f t="shared" ref="N63:N71" si="51">(M63/$M$72)*100</f>
        <v>0.56100981767180935</v>
      </c>
      <c r="O63" s="337">
        <v>0.2</v>
      </c>
      <c r="P63" s="366">
        <f t="shared" ref="P63:P71" si="52">(O63/$O$72)*100</f>
        <v>0.49382716049382713</v>
      </c>
      <c r="Q63" s="337">
        <v>0</v>
      </c>
      <c r="R63" s="366">
        <f t="shared" ref="R63:R71" si="53">(Q63/$Q$72)*100</f>
        <v>0</v>
      </c>
      <c r="S63" s="337">
        <v>0.3</v>
      </c>
      <c r="T63" s="366">
        <f>(S63/$S$72)*100</f>
        <v>1.7751479289940828</v>
      </c>
      <c r="U63" s="337">
        <v>0</v>
      </c>
      <c r="V63" s="366">
        <f>(U63/$U$72)*100</f>
        <v>0</v>
      </c>
      <c r="W63" s="337"/>
      <c r="X63" s="366"/>
      <c r="Y63" s="337">
        <v>0</v>
      </c>
      <c r="Z63" s="366">
        <f t="shared" ref="Z63:Z69" si="54">(Y63/$Y$72)*100</f>
        <v>0</v>
      </c>
      <c r="AA63" s="337"/>
      <c r="AB63" s="366"/>
    </row>
    <row r="64" spans="1:52" ht="13.5" thickBot="1">
      <c r="A64" s="339" t="s">
        <v>254</v>
      </c>
      <c r="B64" s="337">
        <f>+C64+G64+I64+Q64+K64+M64+O64+S64+U64+W64+Y64+AA64+E64</f>
        <v>101.60522100000001</v>
      </c>
      <c r="C64" s="337">
        <v>3</v>
      </c>
      <c r="D64" s="1047">
        <f t="shared" si="47"/>
        <v>1.6891891891891893</v>
      </c>
      <c r="E64" s="349">
        <v>19.305221</v>
      </c>
      <c r="F64" s="1420">
        <f t="shared" si="48"/>
        <v>2.9007276505831734</v>
      </c>
      <c r="G64" s="337">
        <v>17.600000000000001</v>
      </c>
      <c r="H64" s="366">
        <f t="shared" si="49"/>
        <v>0.47740465469538335</v>
      </c>
      <c r="I64" s="337">
        <v>0</v>
      </c>
      <c r="J64" s="366">
        <f>(I64/$I$72)*100</f>
        <v>0</v>
      </c>
      <c r="K64" s="337">
        <v>6.4</v>
      </c>
      <c r="L64" s="366">
        <f t="shared" si="50"/>
        <v>1.2175980975029725</v>
      </c>
      <c r="M64" s="337">
        <v>2.1</v>
      </c>
      <c r="N64" s="366">
        <f t="shared" si="51"/>
        <v>1.4726507713884995</v>
      </c>
      <c r="O64" s="337">
        <v>0</v>
      </c>
      <c r="P64" s="366">
        <f t="shared" si="52"/>
        <v>0</v>
      </c>
      <c r="Q64" s="337">
        <v>0</v>
      </c>
      <c r="R64" s="366">
        <f t="shared" si="53"/>
        <v>0</v>
      </c>
      <c r="S64" s="337">
        <v>0</v>
      </c>
      <c r="T64" s="366">
        <f>(S64/$S$72)*100</f>
        <v>0</v>
      </c>
      <c r="U64" s="337">
        <v>47.3</v>
      </c>
      <c r="V64" s="366">
        <f>(U64/$U$72)*100</f>
        <v>1.0622291091198994</v>
      </c>
      <c r="W64" s="337"/>
      <c r="X64" s="366"/>
      <c r="Y64" s="337">
        <v>5.9</v>
      </c>
      <c r="Z64" s="366">
        <f t="shared" si="54"/>
        <v>0.85893143106711323</v>
      </c>
      <c r="AA64" s="337"/>
      <c r="AB64" s="366"/>
    </row>
    <row r="65" spans="1:28" ht="13.5" thickBot="1">
      <c r="A65" s="357" t="s">
        <v>255</v>
      </c>
      <c r="B65" s="358">
        <f>SUM(B63:B64)</f>
        <v>111.00522100000002</v>
      </c>
      <c r="C65" s="358">
        <v>3</v>
      </c>
      <c r="D65" s="1186">
        <f t="shared" si="47"/>
        <v>1.6891891891891893</v>
      </c>
      <c r="E65" s="1330">
        <v>19.305221</v>
      </c>
      <c r="F65" s="537">
        <f t="shared" si="48"/>
        <v>2.9007276505831734</v>
      </c>
      <c r="G65" s="358">
        <v>17.600000000000001</v>
      </c>
      <c r="H65" s="365">
        <f t="shared" si="49"/>
        <v>0.47740465469538335</v>
      </c>
      <c r="I65" s="358">
        <v>8.1</v>
      </c>
      <c r="J65" s="365">
        <f>(I65/$I72)*100</f>
        <v>2.3002493757144493</v>
      </c>
      <c r="K65" s="358">
        <v>6.4</v>
      </c>
      <c r="L65" s="365">
        <f t="shared" si="50"/>
        <v>1.2175980975029725</v>
      </c>
      <c r="M65" s="358">
        <v>2.9</v>
      </c>
      <c r="N65" s="365">
        <f t="shared" si="51"/>
        <v>2.0336605890603083</v>
      </c>
      <c r="O65" s="358">
        <v>0.2</v>
      </c>
      <c r="P65" s="365">
        <f t="shared" si="52"/>
        <v>0.49382716049382713</v>
      </c>
      <c r="Q65" s="361">
        <v>0</v>
      </c>
      <c r="R65" s="365">
        <f t="shared" si="53"/>
        <v>0</v>
      </c>
      <c r="S65" s="358">
        <v>0.3</v>
      </c>
      <c r="T65" s="365">
        <f>(S65/$S72)*100</f>
        <v>1.7751479289940828</v>
      </c>
      <c r="U65" s="358">
        <v>47.3</v>
      </c>
      <c r="V65" s="365">
        <f>(U65/$U72)*100</f>
        <v>1.0622291091198994</v>
      </c>
      <c r="W65" s="356">
        <v>0</v>
      </c>
      <c r="X65" s="365">
        <v>0</v>
      </c>
      <c r="Y65" s="358">
        <v>5.9</v>
      </c>
      <c r="Z65" s="365">
        <f t="shared" si="54"/>
        <v>0.85893143106711323</v>
      </c>
      <c r="AA65" s="356">
        <v>0</v>
      </c>
      <c r="AB65" s="365">
        <v>0</v>
      </c>
    </row>
    <row r="66" spans="1:28" ht="13.5" thickBot="1">
      <c r="A66" s="358" t="s">
        <v>256</v>
      </c>
      <c r="B66" s="337">
        <f>+C66+G66+I66+Q66+K66+M66+O66+S66+U66+W66+Y66+AA66+E66</f>
        <v>6.6662499999999998</v>
      </c>
      <c r="C66" s="361">
        <v>0</v>
      </c>
      <c r="D66" s="1186">
        <f t="shared" si="47"/>
        <v>0</v>
      </c>
      <c r="E66" s="361">
        <v>0</v>
      </c>
      <c r="F66" s="537">
        <f t="shared" si="48"/>
        <v>0</v>
      </c>
      <c r="G66" s="361">
        <v>1.4950000000000001</v>
      </c>
      <c r="H66" s="365">
        <f t="shared" si="49"/>
        <v>4.0552270384636255E-2</v>
      </c>
      <c r="I66" s="361">
        <v>1.07125</v>
      </c>
      <c r="J66" s="371">
        <f>(I66/$I72)*100</f>
        <v>0.30421507947334614</v>
      </c>
      <c r="K66" s="361">
        <v>0</v>
      </c>
      <c r="L66" s="371">
        <f t="shared" si="50"/>
        <v>0</v>
      </c>
      <c r="M66" s="361">
        <v>4.0999999999999996</v>
      </c>
      <c r="N66" s="371">
        <f t="shared" si="51"/>
        <v>2.8751753155680224</v>
      </c>
      <c r="O66" s="361">
        <v>0</v>
      </c>
      <c r="P66" s="371">
        <f t="shared" si="52"/>
        <v>0</v>
      </c>
      <c r="Q66" s="361">
        <v>0</v>
      </c>
      <c r="R66" s="371">
        <f t="shared" si="53"/>
        <v>0</v>
      </c>
      <c r="S66" s="361">
        <v>0</v>
      </c>
      <c r="T66" s="371">
        <f>(S66/$S72)*100</f>
        <v>0</v>
      </c>
      <c r="U66" s="361">
        <v>0</v>
      </c>
      <c r="V66" s="371">
        <f>(U66/$U72)*100</f>
        <v>0</v>
      </c>
      <c r="W66" s="361">
        <v>0</v>
      </c>
      <c r="X66" s="371">
        <v>0</v>
      </c>
      <c r="Y66" s="361">
        <v>0</v>
      </c>
      <c r="Z66" s="365">
        <f t="shared" si="54"/>
        <v>0</v>
      </c>
      <c r="AA66" s="361">
        <v>0</v>
      </c>
      <c r="AB66" s="371">
        <v>0</v>
      </c>
    </row>
    <row r="67" spans="1:28" ht="13.5" thickBot="1">
      <c r="A67" s="358" t="s">
        <v>257</v>
      </c>
      <c r="B67" s="337">
        <f>+C67+G67+I67+Q67+K67+M67+O67+S67+U67+W67+Y67+AA67+E67</f>
        <v>0</v>
      </c>
      <c r="C67" s="361">
        <v>0</v>
      </c>
      <c r="D67" s="1186">
        <f t="shared" si="47"/>
        <v>0</v>
      </c>
      <c r="E67" s="361">
        <v>0</v>
      </c>
      <c r="F67" s="537">
        <f t="shared" si="48"/>
        <v>0</v>
      </c>
      <c r="G67" s="361">
        <v>0</v>
      </c>
      <c r="H67" s="365">
        <f t="shared" si="49"/>
        <v>0</v>
      </c>
      <c r="I67" s="361">
        <v>0</v>
      </c>
      <c r="J67" s="371">
        <f>(I67/$I72)*100</f>
        <v>0</v>
      </c>
      <c r="K67" s="361">
        <v>0</v>
      </c>
      <c r="L67" s="371">
        <f t="shared" si="50"/>
        <v>0</v>
      </c>
      <c r="M67" s="361">
        <v>0</v>
      </c>
      <c r="N67" s="371">
        <f t="shared" si="51"/>
        <v>0</v>
      </c>
      <c r="O67" s="361">
        <v>0</v>
      </c>
      <c r="P67" s="371">
        <f t="shared" si="52"/>
        <v>0</v>
      </c>
      <c r="Q67" s="361">
        <v>0</v>
      </c>
      <c r="R67" s="371">
        <f t="shared" si="53"/>
        <v>0</v>
      </c>
      <c r="S67" s="361">
        <v>0</v>
      </c>
      <c r="T67" s="371">
        <f>(S67/$S72)*100</f>
        <v>0</v>
      </c>
      <c r="U67" s="361">
        <v>0</v>
      </c>
      <c r="V67" s="371">
        <f>(U67/$U72)*100</f>
        <v>0</v>
      </c>
      <c r="W67" s="361">
        <v>0</v>
      </c>
      <c r="X67" s="371">
        <v>0</v>
      </c>
      <c r="Y67" s="361">
        <v>0</v>
      </c>
      <c r="Z67" s="365">
        <f t="shared" si="54"/>
        <v>0</v>
      </c>
      <c r="AA67" s="361">
        <v>0</v>
      </c>
      <c r="AB67" s="371">
        <v>0</v>
      </c>
    </row>
    <row r="68" spans="1:28" ht="13.5" thickBot="1">
      <c r="A68" s="358" t="s">
        <v>258</v>
      </c>
      <c r="B68" s="337">
        <f>+C68+G68+I68+Q68+K68+M68+O68+S68+U68+W68+Y68+AA68+E68</f>
        <v>0</v>
      </c>
      <c r="C68" s="1330">
        <v>0</v>
      </c>
      <c r="D68" s="1186">
        <f t="shared" si="47"/>
        <v>0</v>
      </c>
      <c r="E68" s="361">
        <v>0</v>
      </c>
      <c r="F68" s="537">
        <f t="shared" si="48"/>
        <v>0</v>
      </c>
      <c r="G68" s="361">
        <v>0</v>
      </c>
      <c r="H68" s="365">
        <f t="shared" si="49"/>
        <v>0</v>
      </c>
      <c r="I68" s="361">
        <v>0</v>
      </c>
      <c r="J68" s="371">
        <f>(I68/$I72)*100</f>
        <v>0</v>
      </c>
      <c r="K68" s="361">
        <v>0</v>
      </c>
      <c r="L68" s="371">
        <f t="shared" si="50"/>
        <v>0</v>
      </c>
      <c r="M68" s="361">
        <v>0</v>
      </c>
      <c r="N68" s="371">
        <f t="shared" si="51"/>
        <v>0</v>
      </c>
      <c r="O68" s="361">
        <v>0</v>
      </c>
      <c r="P68" s="371">
        <f t="shared" si="52"/>
        <v>0</v>
      </c>
      <c r="Q68" s="361">
        <v>0</v>
      </c>
      <c r="R68" s="371">
        <f t="shared" si="53"/>
        <v>0</v>
      </c>
      <c r="S68" s="361">
        <v>0</v>
      </c>
      <c r="T68" s="371">
        <f>(S68/$S72)*100</f>
        <v>0</v>
      </c>
      <c r="U68" s="361">
        <v>0</v>
      </c>
      <c r="V68" s="371">
        <f>(U68/$U72)*100</f>
        <v>0</v>
      </c>
      <c r="W68" s="361">
        <v>0</v>
      </c>
      <c r="X68" s="371">
        <v>0</v>
      </c>
      <c r="Y68" s="1330">
        <v>0</v>
      </c>
      <c r="Z68" s="365">
        <f t="shared" si="54"/>
        <v>0</v>
      </c>
      <c r="AA68" s="361">
        <v>0</v>
      </c>
      <c r="AB68" s="371">
        <v>0</v>
      </c>
    </row>
    <row r="69" spans="1:28" ht="13.5" thickBot="1">
      <c r="A69" s="358" t="s">
        <v>259</v>
      </c>
      <c r="B69" s="337">
        <f>+C69+G69+I69+Q69+K69+M69+O69+S69+U69+W69+Y69+AA69+E69</f>
        <v>162.4</v>
      </c>
      <c r="C69" s="1330">
        <v>0</v>
      </c>
      <c r="D69" s="1186">
        <f t="shared" si="47"/>
        <v>0</v>
      </c>
      <c r="E69" s="361">
        <v>0</v>
      </c>
      <c r="F69" s="537">
        <f t="shared" si="48"/>
        <v>0</v>
      </c>
      <c r="G69" s="1330">
        <v>162.4</v>
      </c>
      <c r="H69" s="365">
        <f t="shared" si="49"/>
        <v>4.4051429501437642</v>
      </c>
      <c r="I69" s="361">
        <v>0</v>
      </c>
      <c r="J69" s="371">
        <f>(I69/$I72)*100</f>
        <v>0</v>
      </c>
      <c r="K69" s="361">
        <v>0</v>
      </c>
      <c r="L69" s="371">
        <f t="shared" si="50"/>
        <v>0</v>
      </c>
      <c r="M69" s="361">
        <v>0</v>
      </c>
      <c r="N69" s="371">
        <f t="shared" si="51"/>
        <v>0</v>
      </c>
      <c r="O69" s="361">
        <v>0</v>
      </c>
      <c r="P69" s="371">
        <f t="shared" si="52"/>
        <v>0</v>
      </c>
      <c r="Q69" s="361">
        <v>0</v>
      </c>
      <c r="R69" s="371">
        <f t="shared" si="53"/>
        <v>0</v>
      </c>
      <c r="S69" s="361">
        <v>0</v>
      </c>
      <c r="T69" s="371">
        <f>(S69/$S79)*100</f>
        <v>0</v>
      </c>
      <c r="U69" s="361">
        <v>0</v>
      </c>
      <c r="V69" s="371">
        <f>(U69/$U72)*100</f>
        <v>0</v>
      </c>
      <c r="W69" s="361">
        <v>0</v>
      </c>
      <c r="X69" s="371">
        <v>0</v>
      </c>
      <c r="Y69" s="1330">
        <v>0</v>
      </c>
      <c r="Z69" s="365">
        <f t="shared" si="54"/>
        <v>0</v>
      </c>
      <c r="AA69" s="361">
        <v>0</v>
      </c>
      <c r="AB69" s="371">
        <v>0</v>
      </c>
    </row>
    <row r="70" spans="1:28" ht="13.5" thickBot="1">
      <c r="A70" s="362" t="s">
        <v>152</v>
      </c>
      <c r="B70" s="356">
        <f>SUM(B21+B26+B31+B62+B65+B54+B50+B34+B67+B68+B69+B66+B41+B47)</f>
        <v>18201.312655309997</v>
      </c>
      <c r="C70" s="1434">
        <v>177.6</v>
      </c>
      <c r="D70" s="1186">
        <f>(C70/C72)*100</f>
        <v>100</v>
      </c>
      <c r="E70" s="1082">
        <v>592.43028500000003</v>
      </c>
      <c r="F70" s="537">
        <f>(E70/E72)*100</f>
        <v>89.016277448591239</v>
      </c>
      <c r="G70" s="1434">
        <v>3686.6</v>
      </c>
      <c r="H70" s="365">
        <f>(G70/G72)*100</f>
        <v>100</v>
      </c>
      <c r="I70" s="1434">
        <v>352.1</v>
      </c>
      <c r="J70" s="365">
        <f>(I70/I72)*100</f>
        <v>99.989852492476246</v>
      </c>
      <c r="K70" s="1434">
        <v>525.625</v>
      </c>
      <c r="L70" s="365">
        <f t="shared" si="50"/>
        <v>100</v>
      </c>
      <c r="M70" s="1434">
        <v>142.6</v>
      </c>
      <c r="N70" s="365">
        <f t="shared" si="51"/>
        <v>100</v>
      </c>
      <c r="O70" s="1434">
        <v>40.5</v>
      </c>
      <c r="P70" s="365">
        <f t="shared" si="52"/>
        <v>100</v>
      </c>
      <c r="Q70" s="1434">
        <f>SUM(Q21+Q26+Q31+Q62+Q65+Q54+Q50+Q34+Q67+Q68+Q69+Q66+Q41+Q47)</f>
        <v>416.66432286999998</v>
      </c>
      <c r="R70" s="365">
        <f t="shared" si="53"/>
        <v>100</v>
      </c>
      <c r="S70" s="1434">
        <v>16.899999999999999</v>
      </c>
      <c r="T70" s="365">
        <f>(S70/S72)*100</f>
        <v>100</v>
      </c>
      <c r="U70" s="1434">
        <v>4452.8999999999996</v>
      </c>
      <c r="V70" s="365">
        <f>(U70/U72)*100</f>
        <v>100</v>
      </c>
      <c r="W70" s="356">
        <f>SUM(W21+W26+W31+W62+W65+W66)</f>
        <v>0</v>
      </c>
      <c r="X70" s="365">
        <v>0</v>
      </c>
      <c r="Y70" s="1434">
        <v>686.9</v>
      </c>
      <c r="Z70" s="365">
        <f>(Y70/Y72)*100</f>
        <v>100</v>
      </c>
      <c r="AA70" s="356">
        <f>SUM(AA21+AA26+AA31+AA62+AA65+AA66)</f>
        <v>0</v>
      </c>
      <c r="AB70" s="365">
        <v>0</v>
      </c>
    </row>
    <row r="71" spans="1:28" ht="13.5" thickBot="1">
      <c r="A71" s="362" t="s">
        <v>154</v>
      </c>
      <c r="B71" s="337">
        <f>+C71+G71+I71+Q71+K71+M71+O71+S71+U71+W71+Y71+AA71+E71</f>
        <v>73.099999999999994</v>
      </c>
      <c r="C71" s="361">
        <v>0</v>
      </c>
      <c r="D71" s="1186">
        <f>(C71/$C72)*100</f>
        <v>0</v>
      </c>
      <c r="E71" s="1330">
        <v>73.099999999999994</v>
      </c>
      <c r="F71" s="537">
        <f>(E71/$E72)*100</f>
        <v>10.983722551408759</v>
      </c>
      <c r="G71" s="361">
        <v>0</v>
      </c>
      <c r="H71" s="365">
        <f>(G71/$G72)*100</f>
        <v>0</v>
      </c>
      <c r="I71" s="361">
        <v>0</v>
      </c>
      <c r="J71" s="365">
        <f>(I71/$I72)*100</f>
        <v>0</v>
      </c>
      <c r="K71" s="356">
        <v>0</v>
      </c>
      <c r="L71" s="365">
        <f t="shared" si="50"/>
        <v>0</v>
      </c>
      <c r="M71" s="361">
        <v>0</v>
      </c>
      <c r="N71" s="365">
        <f t="shared" si="51"/>
        <v>0</v>
      </c>
      <c r="O71" s="361">
        <v>0</v>
      </c>
      <c r="P71" s="365">
        <f t="shared" si="52"/>
        <v>0</v>
      </c>
      <c r="Q71" s="361">
        <v>0</v>
      </c>
      <c r="R71" s="365">
        <f t="shared" si="53"/>
        <v>0</v>
      </c>
      <c r="S71" s="361">
        <v>0</v>
      </c>
      <c r="T71" s="365">
        <f>(S71/$S72)*100</f>
        <v>0</v>
      </c>
      <c r="U71" s="361">
        <v>0</v>
      </c>
      <c r="V71" s="365">
        <f>(U71/$U72)*100</f>
        <v>0</v>
      </c>
      <c r="W71" s="356">
        <v>0</v>
      </c>
      <c r="X71" s="365">
        <v>0</v>
      </c>
      <c r="Y71" s="356">
        <v>0</v>
      </c>
      <c r="Z71" s="365">
        <f>(Y71/$Y72)*100</f>
        <v>0</v>
      </c>
      <c r="AA71" s="356">
        <v>0</v>
      </c>
      <c r="AB71" s="365">
        <v>0</v>
      </c>
    </row>
    <row r="72" spans="1:28" ht="15.75" thickBot="1">
      <c r="A72" s="354" t="s">
        <v>156</v>
      </c>
      <c r="B72" s="356">
        <f>SUM(B70:B71)</f>
        <v>18274.412655309996</v>
      </c>
      <c r="C72" s="358">
        <v>177.6</v>
      </c>
      <c r="D72" s="1186">
        <f>SUM(D70:D71)</f>
        <v>100</v>
      </c>
      <c r="E72" s="1330">
        <v>665.53028500000005</v>
      </c>
      <c r="F72" s="537">
        <f>SUM(F70:F71)</f>
        <v>100</v>
      </c>
      <c r="G72" s="358">
        <v>3686.6</v>
      </c>
      <c r="H72" s="365">
        <f>SUM(H70:H71)</f>
        <v>100</v>
      </c>
      <c r="I72" s="358">
        <v>352.13573300000002</v>
      </c>
      <c r="J72" s="365">
        <f>SUM(J70:J71)</f>
        <v>99.989852492476246</v>
      </c>
      <c r="K72" s="358">
        <v>525.625</v>
      </c>
      <c r="L72" s="365">
        <f>SUM(L70:L71)</f>
        <v>100</v>
      </c>
      <c r="M72" s="358">
        <v>142.6</v>
      </c>
      <c r="N72" s="365">
        <f>SUM(N70:N71)</f>
        <v>100</v>
      </c>
      <c r="O72" s="358">
        <v>40.5</v>
      </c>
      <c r="P72" s="365">
        <f>SUM(P70:P71)</f>
        <v>100</v>
      </c>
      <c r="Q72" s="358">
        <v>416.66432286999998</v>
      </c>
      <c r="R72" s="365">
        <f>SUM(R70:R71)</f>
        <v>100</v>
      </c>
      <c r="S72" s="358">
        <v>16.899999999999999</v>
      </c>
      <c r="T72" s="365">
        <f>SUM(T70:T71)</f>
        <v>100</v>
      </c>
      <c r="U72" s="358">
        <f>U70+U71</f>
        <v>4452.8999999999996</v>
      </c>
      <c r="V72" s="365">
        <f>SUM(V70:V71)</f>
        <v>100</v>
      </c>
      <c r="W72" s="356">
        <f>SUM(W70:W71)</f>
        <v>0</v>
      </c>
      <c r="X72" s="365">
        <v>0</v>
      </c>
      <c r="Y72" s="358">
        <v>686.9</v>
      </c>
      <c r="Z72" s="365">
        <f>SUM(Z70:Z71)</f>
        <v>100</v>
      </c>
      <c r="AA72" s="356">
        <f>SUM(AA70:AA71)</f>
        <v>0</v>
      </c>
      <c r="AB72" s="365">
        <v>0</v>
      </c>
    </row>
    <row r="73" spans="1:28">
      <c r="A73" s="339" t="s">
        <v>437</v>
      </c>
      <c r="B73" s="337">
        <f>+C73+G73+I73+Q73+K73+M73+O73+S73+U73+W73+Y73+AA73+E73</f>
        <v>162.4</v>
      </c>
      <c r="C73" s="337">
        <v>0</v>
      </c>
      <c r="D73" s="338">
        <v>0</v>
      </c>
      <c r="E73" s="349"/>
      <c r="F73" s="1420">
        <f>E73/$E$76*100</f>
        <v>0</v>
      </c>
      <c r="G73" s="337">
        <v>162.4</v>
      </c>
      <c r="H73" s="1420">
        <f>G73/$G$76*100</f>
        <v>99.986455036879235</v>
      </c>
      <c r="I73" s="337"/>
      <c r="J73" s="339">
        <v>0</v>
      </c>
      <c r="K73" s="337"/>
      <c r="L73" s="339">
        <v>0</v>
      </c>
      <c r="M73" s="337"/>
      <c r="N73" s="339">
        <v>0</v>
      </c>
      <c r="O73" s="337"/>
      <c r="P73" s="339">
        <v>0</v>
      </c>
      <c r="Q73" s="337">
        <v>0</v>
      </c>
      <c r="R73" s="339">
        <v>0</v>
      </c>
      <c r="S73" s="337"/>
      <c r="T73" s="339">
        <v>0</v>
      </c>
      <c r="U73" s="337"/>
      <c r="V73" s="339">
        <v>0</v>
      </c>
      <c r="W73" s="339">
        <v>0</v>
      </c>
      <c r="X73" s="339">
        <v>0</v>
      </c>
      <c r="Y73" s="337">
        <v>0</v>
      </c>
      <c r="Z73" s="339">
        <v>0</v>
      </c>
      <c r="AA73" s="339">
        <v>0</v>
      </c>
      <c r="AB73" s="339">
        <v>0</v>
      </c>
    </row>
    <row r="74" spans="1:28">
      <c r="A74" s="339" t="s">
        <v>438</v>
      </c>
      <c r="B74" s="337">
        <f>+C74+G74+I74+Q74+K74+M74+O74+S74+U74+W74+Y74+AA74+E74</f>
        <v>73</v>
      </c>
      <c r="C74" s="337">
        <v>0</v>
      </c>
      <c r="D74" s="338">
        <v>0</v>
      </c>
      <c r="E74" s="349">
        <v>73</v>
      </c>
      <c r="F74" s="1420">
        <f>E74/$E$76*100</f>
        <v>99.863201094391258</v>
      </c>
      <c r="G74" s="337"/>
      <c r="H74" s="1420">
        <f>G74/$G$76*100</f>
        <v>0</v>
      </c>
      <c r="I74" s="337"/>
      <c r="J74" s="339">
        <v>0</v>
      </c>
      <c r="K74" s="337"/>
      <c r="L74" s="339">
        <v>0</v>
      </c>
      <c r="M74" s="337"/>
      <c r="N74" s="339">
        <v>0</v>
      </c>
      <c r="O74" s="337"/>
      <c r="P74" s="339">
        <v>0</v>
      </c>
      <c r="Q74" s="337">
        <v>0</v>
      </c>
      <c r="R74" s="339">
        <v>0</v>
      </c>
      <c r="S74" s="337"/>
      <c r="T74" s="339">
        <v>0</v>
      </c>
      <c r="U74" s="337"/>
      <c r="V74" s="339">
        <v>0</v>
      </c>
      <c r="W74" s="339">
        <v>0</v>
      </c>
      <c r="X74" s="339">
        <v>0</v>
      </c>
      <c r="Y74" s="337">
        <v>0</v>
      </c>
      <c r="Z74" s="339">
        <v>0</v>
      </c>
      <c r="AA74" s="339">
        <v>0</v>
      </c>
      <c r="AB74" s="339">
        <v>0</v>
      </c>
    </row>
    <row r="75" spans="1:28" ht="13.5" thickBot="1">
      <c r="A75" s="339" t="s">
        <v>439</v>
      </c>
      <c r="B75" s="337">
        <f>+C75+G75+I75+Q75+K75+M75+O75+S75+U75+W75+Y75+AA75+E75</f>
        <v>0.1</v>
      </c>
      <c r="C75" s="337">
        <v>0</v>
      </c>
      <c r="D75" s="338">
        <v>0</v>
      </c>
      <c r="E75" s="349">
        <v>0.1</v>
      </c>
      <c r="F75" s="1420">
        <f>E75/$E$76*100</f>
        <v>0.13679890560875516</v>
      </c>
      <c r="G75" s="337"/>
      <c r="H75" s="1420">
        <f>G75/$G$76*100</f>
        <v>0</v>
      </c>
      <c r="I75" s="337"/>
      <c r="J75" s="339">
        <v>0</v>
      </c>
      <c r="K75" s="337"/>
      <c r="L75" s="339">
        <v>0</v>
      </c>
      <c r="M75" s="337"/>
      <c r="N75" s="339">
        <v>0</v>
      </c>
      <c r="O75" s="337"/>
      <c r="P75" s="339">
        <v>0</v>
      </c>
      <c r="Q75" s="337">
        <v>0</v>
      </c>
      <c r="R75" s="339">
        <v>0</v>
      </c>
      <c r="S75" s="337"/>
      <c r="T75" s="339">
        <v>0</v>
      </c>
      <c r="U75" s="337"/>
      <c r="V75" s="339">
        <v>0</v>
      </c>
      <c r="W75" s="339">
        <v>0</v>
      </c>
      <c r="X75" s="339">
        <v>0</v>
      </c>
      <c r="Y75" s="337">
        <v>0</v>
      </c>
      <c r="Z75" s="339">
        <v>0</v>
      </c>
      <c r="AA75" s="339">
        <v>0</v>
      </c>
      <c r="AB75" s="339">
        <v>0</v>
      </c>
    </row>
    <row r="76" spans="1:28" ht="13.5" thickBot="1">
      <c r="A76" s="362" t="s">
        <v>440</v>
      </c>
      <c r="B76" s="356">
        <f>SUM(B73:B75)</f>
        <v>235.5</v>
      </c>
      <c r="C76" s="356">
        <v>0</v>
      </c>
      <c r="D76" s="459">
        <v>0</v>
      </c>
      <c r="E76" s="1330">
        <v>73.099999999999994</v>
      </c>
      <c r="F76" s="1526">
        <f>SUM(F73:F75)</f>
        <v>100.00000000000001</v>
      </c>
      <c r="G76" s="356">
        <v>162.422</v>
      </c>
      <c r="H76" s="1475">
        <f>SUM(H73:H75)</f>
        <v>99.986455036879235</v>
      </c>
      <c r="I76" s="356"/>
      <c r="J76" s="357">
        <v>0</v>
      </c>
      <c r="K76" s="356"/>
      <c r="L76" s="357">
        <v>0</v>
      </c>
      <c r="M76" s="356"/>
      <c r="N76" s="357">
        <v>0</v>
      </c>
      <c r="O76" s="356"/>
      <c r="P76" s="357">
        <v>0</v>
      </c>
      <c r="Q76" s="356">
        <f>SUM(Q73:Q75)</f>
        <v>0</v>
      </c>
      <c r="R76" s="357">
        <v>0</v>
      </c>
      <c r="S76" s="356"/>
      <c r="T76" s="357">
        <v>0</v>
      </c>
      <c r="U76" s="356"/>
      <c r="V76" s="357">
        <v>0</v>
      </c>
      <c r="W76" s="357">
        <v>0</v>
      </c>
      <c r="X76" s="357">
        <v>0</v>
      </c>
      <c r="Y76" s="356">
        <f>SUM(Y73:Y75)</f>
        <v>0</v>
      </c>
      <c r="Z76" s="357">
        <v>0</v>
      </c>
      <c r="AA76" s="357">
        <v>0</v>
      </c>
      <c r="AB76" s="357">
        <v>0</v>
      </c>
    </row>
    <row r="77" spans="1:28" ht="13.5" thickBot="1">
      <c r="A77" s="337"/>
      <c r="B77" s="337"/>
      <c r="C77" s="337"/>
      <c r="D77" s="1047"/>
      <c r="E77" s="337"/>
      <c r="F77" s="367"/>
      <c r="G77" s="337"/>
      <c r="H77" s="367"/>
      <c r="I77" s="337"/>
      <c r="J77" s="367"/>
      <c r="K77" s="337"/>
      <c r="L77" s="367"/>
      <c r="M77" s="337"/>
      <c r="N77" s="367"/>
      <c r="O77" s="337"/>
      <c r="P77" s="367"/>
      <c r="Q77" s="337"/>
      <c r="R77" s="367"/>
      <c r="S77" s="337"/>
      <c r="T77" s="367"/>
      <c r="U77" s="337"/>
      <c r="V77" s="367"/>
      <c r="W77" s="337"/>
      <c r="X77" s="367"/>
      <c r="Y77" s="337"/>
      <c r="Z77" s="367"/>
      <c r="AA77" s="337"/>
      <c r="AB77" s="367"/>
    </row>
    <row r="78" spans="1:28">
      <c r="A78" s="1399" t="s">
        <v>181</v>
      </c>
      <c r="B78" s="337">
        <f>+C78+G78+I78+Q78+K78+M78+O78+S78+U78+W78+Y78+AA78+E78</f>
        <v>269717</v>
      </c>
      <c r="C78" s="412">
        <v>401</v>
      </c>
      <c r="D78" s="1064"/>
      <c r="E78" s="412">
        <v>10081</v>
      </c>
      <c r="F78" s="386"/>
      <c r="G78" s="412">
        <v>172402</v>
      </c>
      <c r="H78" s="386"/>
      <c r="I78" s="412">
        <v>22284</v>
      </c>
      <c r="J78" s="386"/>
      <c r="K78" s="412">
        <v>47748</v>
      </c>
      <c r="L78" s="386"/>
      <c r="M78" s="412">
        <v>5</v>
      </c>
      <c r="N78" s="386"/>
      <c r="O78" s="412">
        <v>7</v>
      </c>
      <c r="P78" s="386"/>
      <c r="Q78" s="412">
        <v>1</v>
      </c>
      <c r="R78" s="386"/>
      <c r="S78" s="412">
        <v>87</v>
      </c>
      <c r="T78" s="386"/>
      <c r="U78" s="412">
        <v>4</v>
      </c>
      <c r="V78" s="386"/>
      <c r="W78" s="412">
        <v>0</v>
      </c>
      <c r="X78" s="386"/>
      <c r="Y78" s="412">
        <v>16697</v>
      </c>
      <c r="Z78" s="386"/>
      <c r="AA78" s="412">
        <v>0</v>
      </c>
      <c r="AB78" s="386"/>
    </row>
    <row r="79" spans="1:28" ht="13.5" thickBot="1">
      <c r="A79" s="1400" t="s">
        <v>182</v>
      </c>
      <c r="B79" s="513">
        <f>B12/B78*1000000</f>
        <v>43517.029182210579</v>
      </c>
      <c r="C79" s="413">
        <f>(C12/C78)*1000000</f>
        <v>450698.25436408975</v>
      </c>
      <c r="D79" s="1065"/>
      <c r="E79" s="414">
        <f>(E12/E78)*1000000</f>
        <v>67222.205535165165</v>
      </c>
      <c r="F79" s="387"/>
      <c r="G79" s="414">
        <f>(G12/G78)*1000000</f>
        <v>22941.61900674006</v>
      </c>
      <c r="H79" s="387"/>
      <c r="I79" s="414">
        <f>(I12/I78)*1000000</f>
        <v>17223.152530963922</v>
      </c>
      <c r="J79" s="387"/>
      <c r="K79" s="414">
        <f>(K12/K78)*1000000</f>
        <v>11377.021027058727</v>
      </c>
      <c r="L79" s="387"/>
      <c r="M79" s="414">
        <f>(M12/M78)*1000000</f>
        <v>29740000</v>
      </c>
      <c r="N79" s="387"/>
      <c r="O79" s="414">
        <f>(O12/O78)*1000000</f>
        <v>5899999.9999999991</v>
      </c>
      <c r="P79" s="387"/>
      <c r="Q79" s="414">
        <f>(Q12/Q78)*1000000</f>
        <v>516873774.93828934</v>
      </c>
      <c r="R79" s="387"/>
      <c r="S79" s="414">
        <f>(S12/S78)*1000000</f>
        <v>204597.70114942529</v>
      </c>
      <c r="T79" s="387"/>
      <c r="U79" s="414">
        <f>(U12/U78)*1000000</f>
        <v>1126925000</v>
      </c>
      <c r="V79" s="387"/>
      <c r="W79" s="414" t="e">
        <f>(W12/W78)*1000000</f>
        <v>#DIV/0!</v>
      </c>
      <c r="X79" s="387"/>
      <c r="Y79" s="414">
        <f>(Y12/Y78)*1000000</f>
        <v>45481.224172006943</v>
      </c>
      <c r="Z79" s="387"/>
      <c r="AA79" s="414" t="e">
        <f>(AA12/AA78)*1000000</f>
        <v>#DIV/0!</v>
      </c>
      <c r="AB79" s="387"/>
    </row>
    <row r="80" spans="1:28" s="145" customFormat="1">
      <c r="A80" s="144"/>
      <c r="B80" s="338"/>
      <c r="C80" s="338"/>
      <c r="D80" s="588"/>
      <c r="E80" s="338"/>
      <c r="F80" s="588"/>
      <c r="G80" s="338"/>
      <c r="H80" s="588"/>
      <c r="I80" s="338"/>
      <c r="J80" s="588"/>
      <c r="K80" s="338"/>
      <c r="L80" s="588"/>
      <c r="M80" s="588"/>
      <c r="N80" s="588"/>
      <c r="O80" s="588"/>
      <c r="P80" s="588"/>
      <c r="Q80" s="588"/>
      <c r="R80" s="588"/>
      <c r="S80" s="338"/>
      <c r="T80" s="588"/>
      <c r="U80" s="338"/>
      <c r="V80" s="588"/>
      <c r="W80" s="588"/>
      <c r="X80" s="588"/>
      <c r="Y80" s="338"/>
      <c r="Z80" s="588"/>
      <c r="AA80" s="338"/>
      <c r="AB80" s="588"/>
    </row>
    <row r="81" spans="1:28" s="145" customFormat="1">
      <c r="B81" s="338"/>
      <c r="C81" s="338"/>
      <c r="D81" s="588"/>
      <c r="E81" s="338"/>
      <c r="F81" s="588"/>
      <c r="G81" s="338"/>
      <c r="H81" s="588"/>
      <c r="I81" s="338"/>
      <c r="J81" s="588"/>
      <c r="K81" s="338"/>
      <c r="L81" s="588"/>
      <c r="M81" s="588"/>
      <c r="N81" s="588"/>
      <c r="O81" s="588"/>
      <c r="P81" s="588"/>
      <c r="Q81" s="588"/>
      <c r="R81" s="588"/>
      <c r="S81" s="338"/>
      <c r="T81" s="588"/>
      <c r="U81" s="338"/>
      <c r="V81" s="588"/>
      <c r="W81" s="588"/>
      <c r="X81" s="588"/>
      <c r="Y81" s="338"/>
      <c r="Z81" s="588"/>
      <c r="AA81" s="338"/>
      <c r="AB81" s="588"/>
    </row>
    <row r="82" spans="1:28" s="145" customFormat="1">
      <c r="B82" s="338"/>
      <c r="C82" s="338"/>
      <c r="D82" s="588"/>
      <c r="E82" s="338"/>
      <c r="F82" s="588"/>
      <c r="G82" s="338"/>
      <c r="H82" s="588"/>
      <c r="I82" s="338"/>
      <c r="J82" s="588"/>
      <c r="K82" s="338"/>
      <c r="L82" s="588"/>
      <c r="M82" s="588"/>
      <c r="N82" s="588"/>
      <c r="O82" s="588"/>
      <c r="P82" s="588"/>
      <c r="Q82" s="588"/>
      <c r="R82" s="588"/>
      <c r="S82" s="338"/>
      <c r="T82" s="588"/>
      <c r="U82" s="338"/>
      <c r="V82" s="588"/>
      <c r="W82" s="588"/>
      <c r="X82" s="588"/>
      <c r="Y82" s="338"/>
      <c r="Z82" s="588"/>
      <c r="AA82" s="338"/>
      <c r="AB82" s="588"/>
    </row>
    <row r="83" spans="1:28" s="145" customFormat="1">
      <c r="B83" s="338"/>
      <c r="C83" s="338"/>
      <c r="D83" s="588"/>
      <c r="E83" s="338"/>
      <c r="F83" s="588"/>
      <c r="G83" s="338"/>
      <c r="H83" s="588"/>
      <c r="I83" s="338"/>
      <c r="J83" s="588"/>
      <c r="K83" s="338"/>
      <c r="L83" s="588"/>
      <c r="M83" s="588"/>
      <c r="N83" s="588"/>
      <c r="O83" s="588"/>
      <c r="P83" s="588"/>
      <c r="Q83" s="588"/>
      <c r="R83" s="588"/>
      <c r="S83" s="338"/>
      <c r="T83" s="588"/>
      <c r="U83" s="338"/>
      <c r="V83" s="588"/>
      <c r="W83" s="588"/>
      <c r="X83" s="588"/>
      <c r="Y83" s="338"/>
      <c r="Z83" s="588"/>
      <c r="AA83" s="338"/>
      <c r="AB83" s="588"/>
    </row>
    <row r="84" spans="1:28" s="145" customFormat="1">
      <c r="B84" s="338"/>
      <c r="C84" s="338"/>
      <c r="D84" s="588"/>
      <c r="E84" s="338"/>
      <c r="F84" s="588"/>
      <c r="G84" s="338"/>
      <c r="H84" s="588"/>
      <c r="I84" s="338"/>
      <c r="J84" s="588"/>
      <c r="K84" s="338"/>
      <c r="L84" s="588"/>
      <c r="M84" s="588"/>
      <c r="N84" s="588"/>
      <c r="O84" s="588"/>
      <c r="P84" s="588"/>
      <c r="Q84" s="588"/>
      <c r="R84" s="588"/>
      <c r="S84" s="338"/>
      <c r="T84" s="588"/>
      <c r="U84" s="338"/>
      <c r="V84" s="588"/>
      <c r="W84" s="588"/>
      <c r="X84" s="588"/>
      <c r="Y84" s="338"/>
      <c r="Z84" s="588"/>
      <c r="AA84" s="338"/>
      <c r="AB84" s="588"/>
    </row>
    <row r="85" spans="1:28" s="145" customFormat="1">
      <c r="B85" s="338"/>
      <c r="C85" s="338"/>
      <c r="D85" s="588"/>
      <c r="E85" s="338"/>
      <c r="F85" s="588"/>
      <c r="G85" s="338"/>
      <c r="H85" s="588"/>
      <c r="I85" s="338"/>
      <c r="J85" s="588"/>
      <c r="K85" s="338"/>
      <c r="L85" s="588"/>
      <c r="M85" s="588"/>
      <c r="N85" s="588"/>
      <c r="O85" s="588"/>
      <c r="P85" s="588"/>
      <c r="Q85" s="588"/>
      <c r="R85" s="588"/>
      <c r="S85" s="338"/>
      <c r="T85" s="588"/>
      <c r="U85" s="338"/>
      <c r="V85" s="588"/>
      <c r="W85" s="588"/>
      <c r="X85" s="588"/>
      <c r="Y85" s="338"/>
      <c r="Z85" s="588"/>
      <c r="AA85" s="338"/>
      <c r="AB85" s="588"/>
    </row>
    <row r="86" spans="1:28" s="145" customFormat="1">
      <c r="B86" s="338"/>
      <c r="C86" s="338"/>
      <c r="D86" s="588"/>
      <c r="E86" s="338"/>
      <c r="F86" s="588"/>
      <c r="G86" s="338"/>
      <c r="H86" s="588"/>
      <c r="I86" s="338"/>
      <c r="J86" s="588"/>
      <c r="K86" s="338"/>
      <c r="L86" s="588"/>
      <c r="M86" s="588"/>
      <c r="N86" s="588"/>
      <c r="O86" s="588"/>
      <c r="P86" s="588"/>
      <c r="Q86" s="588"/>
      <c r="R86" s="588"/>
      <c r="S86" s="338"/>
      <c r="T86" s="588"/>
      <c r="U86" s="338"/>
      <c r="V86" s="588"/>
      <c r="W86" s="588"/>
      <c r="X86" s="588"/>
      <c r="Y86" s="338"/>
      <c r="Z86" s="588"/>
      <c r="AA86" s="338"/>
      <c r="AB86" s="588"/>
    </row>
    <row r="87" spans="1:28" s="145" customFormat="1">
      <c r="B87" s="338"/>
      <c r="C87" s="338"/>
      <c r="D87" s="588"/>
      <c r="E87" s="338"/>
      <c r="F87" s="588"/>
      <c r="G87" s="338"/>
      <c r="H87" s="588"/>
      <c r="I87" s="338"/>
      <c r="J87" s="588"/>
      <c r="K87" s="338"/>
      <c r="L87" s="588"/>
      <c r="M87" s="588"/>
      <c r="N87" s="588"/>
      <c r="O87" s="588"/>
      <c r="P87" s="588"/>
      <c r="Q87" s="588"/>
      <c r="R87" s="588"/>
      <c r="S87" s="338"/>
      <c r="T87" s="588"/>
      <c r="U87" s="338"/>
      <c r="V87" s="588"/>
      <c r="W87" s="588"/>
      <c r="X87" s="588"/>
      <c r="Y87" s="338"/>
      <c r="Z87" s="588"/>
      <c r="AA87" s="338"/>
      <c r="AB87" s="588"/>
    </row>
    <row r="88" spans="1:28" s="145" customFormat="1">
      <c r="B88" s="338"/>
      <c r="C88" s="338"/>
      <c r="D88" s="588"/>
      <c r="E88" s="338"/>
      <c r="F88" s="588"/>
      <c r="G88" s="338"/>
      <c r="H88" s="588"/>
      <c r="I88" s="338"/>
      <c r="J88" s="588"/>
      <c r="K88" s="338"/>
      <c r="L88" s="588"/>
      <c r="M88" s="588"/>
      <c r="N88" s="588"/>
      <c r="O88" s="588"/>
      <c r="P88" s="588"/>
      <c r="Q88" s="588"/>
      <c r="R88" s="588"/>
      <c r="S88" s="338"/>
      <c r="T88" s="588"/>
      <c r="U88" s="338"/>
      <c r="V88" s="588"/>
      <c r="W88" s="588"/>
      <c r="X88" s="588"/>
      <c r="Y88" s="338"/>
      <c r="Z88" s="588"/>
      <c r="AA88" s="338"/>
      <c r="AB88" s="588"/>
    </row>
    <row r="89" spans="1:28" s="145" customFormat="1">
      <c r="A89" s="780"/>
      <c r="B89" s="338"/>
      <c r="C89" s="338"/>
      <c r="D89" s="588"/>
      <c r="E89" s="338"/>
      <c r="F89" s="588"/>
      <c r="G89" s="338"/>
      <c r="H89" s="588"/>
      <c r="I89" s="338"/>
      <c r="J89" s="588"/>
      <c r="K89" s="338"/>
      <c r="L89" s="588"/>
      <c r="M89" s="588"/>
      <c r="N89" s="588"/>
      <c r="O89" s="588"/>
      <c r="P89" s="588"/>
      <c r="Q89" s="588"/>
      <c r="R89" s="588"/>
      <c r="S89" s="338"/>
      <c r="T89" s="588"/>
      <c r="U89" s="338"/>
      <c r="V89" s="588"/>
      <c r="W89" s="588"/>
      <c r="X89" s="588"/>
      <c r="Y89" s="338"/>
      <c r="Z89" s="588"/>
      <c r="AA89" s="338"/>
      <c r="AB89" s="588"/>
    </row>
    <row r="90" spans="1:28" s="145" customFormat="1">
      <c r="B90" s="338"/>
      <c r="C90" s="338"/>
      <c r="D90" s="588"/>
      <c r="E90" s="338"/>
      <c r="F90" s="588"/>
      <c r="G90" s="338"/>
      <c r="H90" s="588"/>
      <c r="I90" s="338"/>
      <c r="J90" s="588"/>
      <c r="K90" s="338"/>
      <c r="L90" s="588"/>
      <c r="M90" s="588"/>
      <c r="N90" s="588"/>
      <c r="O90" s="588"/>
      <c r="P90" s="588"/>
      <c r="Q90" s="588"/>
      <c r="R90" s="588"/>
      <c r="S90" s="338"/>
      <c r="T90" s="588"/>
      <c r="U90" s="338"/>
      <c r="V90" s="588"/>
      <c r="W90" s="588"/>
      <c r="X90" s="588"/>
      <c r="Y90" s="338"/>
      <c r="Z90" s="588"/>
      <c r="AA90" s="338"/>
      <c r="AB90" s="588"/>
    </row>
    <row r="91" spans="1:28" s="145" customFormat="1">
      <c r="B91" s="338"/>
      <c r="C91" s="338"/>
      <c r="D91" s="588"/>
      <c r="E91" s="338"/>
      <c r="F91" s="588"/>
      <c r="G91" s="338"/>
      <c r="H91" s="588"/>
      <c r="I91" s="338"/>
      <c r="J91" s="588"/>
      <c r="K91" s="338"/>
      <c r="L91" s="588"/>
      <c r="M91" s="588"/>
      <c r="N91" s="588"/>
      <c r="O91" s="588"/>
      <c r="P91" s="588"/>
      <c r="Q91" s="588"/>
      <c r="R91" s="588"/>
      <c r="S91" s="338"/>
      <c r="T91" s="588"/>
      <c r="U91" s="338"/>
      <c r="V91" s="588"/>
      <c r="W91" s="588"/>
      <c r="X91" s="588"/>
      <c r="Y91" s="338"/>
      <c r="Z91" s="588"/>
      <c r="AA91" s="338"/>
      <c r="AB91" s="588"/>
    </row>
    <row r="92" spans="1:28" s="145" customFormat="1">
      <c r="B92" s="338"/>
      <c r="C92" s="338"/>
      <c r="D92" s="588"/>
      <c r="E92" s="338"/>
      <c r="F92" s="588"/>
      <c r="G92" s="338"/>
      <c r="H92" s="588"/>
      <c r="I92" s="338"/>
      <c r="J92" s="588"/>
      <c r="K92" s="338"/>
      <c r="L92" s="588"/>
      <c r="M92" s="588"/>
      <c r="N92" s="588"/>
      <c r="O92" s="588"/>
      <c r="P92" s="588"/>
      <c r="Q92" s="588"/>
      <c r="R92" s="588"/>
      <c r="S92" s="338"/>
      <c r="T92" s="588"/>
      <c r="U92" s="338"/>
      <c r="V92" s="588"/>
      <c r="W92" s="588"/>
      <c r="X92" s="588"/>
      <c r="Y92" s="338"/>
      <c r="Z92" s="588"/>
      <c r="AA92" s="338"/>
      <c r="AB92" s="588"/>
    </row>
    <row r="93" spans="1:28" s="145" customFormat="1">
      <c r="A93" s="780"/>
      <c r="B93" s="338"/>
      <c r="C93" s="338"/>
      <c r="D93" s="588"/>
      <c r="E93" s="338"/>
      <c r="F93" s="588"/>
      <c r="G93" s="338"/>
      <c r="H93" s="588"/>
      <c r="I93" s="338"/>
      <c r="J93" s="588"/>
      <c r="K93" s="338"/>
      <c r="L93" s="588"/>
      <c r="M93" s="588"/>
      <c r="N93" s="588"/>
      <c r="O93" s="588"/>
      <c r="P93" s="588"/>
      <c r="Q93" s="588"/>
      <c r="R93" s="588"/>
      <c r="S93" s="338"/>
      <c r="T93" s="588"/>
      <c r="U93" s="338"/>
      <c r="V93" s="588"/>
      <c r="W93" s="588"/>
      <c r="X93" s="588"/>
      <c r="Y93" s="338"/>
      <c r="Z93" s="588"/>
      <c r="AA93" s="338"/>
      <c r="AB93" s="588"/>
    </row>
    <row r="94" spans="1:28" s="145" customFormat="1">
      <c r="B94" s="338"/>
      <c r="C94" s="338"/>
      <c r="D94" s="588"/>
      <c r="E94" s="338"/>
      <c r="F94" s="588"/>
      <c r="G94" s="338"/>
      <c r="H94" s="588"/>
      <c r="I94" s="338"/>
      <c r="J94" s="588"/>
      <c r="K94" s="338"/>
      <c r="L94" s="588"/>
      <c r="M94" s="588"/>
      <c r="N94" s="588"/>
      <c r="O94" s="588"/>
      <c r="P94" s="588"/>
      <c r="Q94" s="588"/>
      <c r="R94" s="588"/>
      <c r="S94" s="338"/>
      <c r="T94" s="588"/>
      <c r="U94" s="338"/>
      <c r="V94" s="588"/>
      <c r="W94" s="588"/>
      <c r="X94" s="588"/>
      <c r="Y94" s="338"/>
      <c r="Z94" s="588"/>
      <c r="AA94" s="338"/>
      <c r="AB94" s="588"/>
    </row>
    <row r="95" spans="1:28" s="145" customFormat="1">
      <c r="B95" s="338"/>
      <c r="C95" s="338"/>
      <c r="D95" s="588"/>
      <c r="E95" s="338"/>
      <c r="F95" s="588"/>
      <c r="G95" s="338"/>
      <c r="H95" s="588"/>
      <c r="I95" s="338"/>
      <c r="J95" s="588"/>
      <c r="K95" s="338"/>
      <c r="L95" s="588"/>
      <c r="M95" s="588"/>
      <c r="N95" s="588"/>
      <c r="O95" s="588"/>
      <c r="P95" s="588"/>
      <c r="Q95" s="588"/>
      <c r="R95" s="588"/>
      <c r="S95" s="338"/>
      <c r="T95" s="588"/>
      <c r="U95" s="338"/>
      <c r="V95" s="588"/>
      <c r="W95" s="588"/>
      <c r="X95" s="588"/>
      <c r="Y95" s="338"/>
      <c r="Z95" s="588"/>
      <c r="AA95" s="338"/>
      <c r="AB95" s="588"/>
    </row>
    <row r="96" spans="1:28" s="145" customFormat="1">
      <c r="B96" s="338"/>
      <c r="C96" s="338"/>
      <c r="D96" s="588"/>
      <c r="E96" s="338"/>
      <c r="F96" s="588"/>
      <c r="G96" s="338"/>
      <c r="H96" s="588"/>
      <c r="I96" s="338"/>
      <c r="J96" s="588"/>
      <c r="K96" s="338"/>
      <c r="L96" s="588"/>
      <c r="M96" s="588"/>
      <c r="N96" s="588"/>
      <c r="O96" s="588"/>
      <c r="P96" s="588"/>
      <c r="Q96" s="588"/>
      <c r="R96" s="588"/>
      <c r="S96" s="338"/>
      <c r="T96" s="588"/>
      <c r="U96" s="338"/>
      <c r="V96" s="588"/>
      <c r="W96" s="588"/>
      <c r="X96" s="588"/>
      <c r="Y96" s="338"/>
      <c r="Z96" s="588"/>
      <c r="AA96" s="338"/>
      <c r="AB96" s="588"/>
    </row>
    <row r="97" spans="1:28" s="145" customFormat="1">
      <c r="B97" s="338"/>
      <c r="C97" s="338"/>
      <c r="D97" s="588"/>
      <c r="E97" s="338"/>
      <c r="F97" s="588"/>
      <c r="G97" s="338"/>
      <c r="H97" s="588"/>
      <c r="I97" s="338"/>
      <c r="J97" s="588"/>
      <c r="K97" s="338"/>
      <c r="L97" s="588"/>
      <c r="M97" s="588"/>
      <c r="N97" s="588"/>
      <c r="O97" s="588"/>
      <c r="P97" s="588"/>
      <c r="Q97" s="588"/>
      <c r="R97" s="588"/>
      <c r="S97" s="338"/>
      <c r="T97" s="588"/>
      <c r="U97" s="338"/>
      <c r="V97" s="588"/>
      <c r="W97" s="588"/>
      <c r="X97" s="588"/>
      <c r="Y97" s="338"/>
      <c r="Z97" s="588"/>
      <c r="AA97" s="338"/>
      <c r="AB97" s="588"/>
    </row>
    <row r="98" spans="1:28" s="145" customFormat="1">
      <c r="B98" s="338"/>
      <c r="C98" s="338"/>
      <c r="D98" s="588"/>
      <c r="E98" s="338"/>
      <c r="F98" s="588"/>
      <c r="G98" s="338"/>
      <c r="H98" s="588"/>
      <c r="I98" s="338"/>
      <c r="J98" s="588"/>
      <c r="K98" s="338"/>
      <c r="L98" s="588"/>
      <c r="M98" s="588"/>
      <c r="N98" s="588"/>
      <c r="O98" s="588"/>
      <c r="P98" s="588"/>
      <c r="Q98" s="588"/>
      <c r="R98" s="588"/>
      <c r="S98" s="338"/>
      <c r="T98" s="588"/>
      <c r="U98" s="338"/>
      <c r="V98" s="588"/>
      <c r="W98" s="588"/>
      <c r="X98" s="588"/>
      <c r="Y98" s="338"/>
      <c r="Z98" s="588"/>
      <c r="AA98" s="338"/>
      <c r="AB98" s="588"/>
    </row>
    <row r="99" spans="1:28" s="145" customFormat="1">
      <c r="B99" s="338"/>
      <c r="C99" s="338"/>
      <c r="D99" s="588"/>
      <c r="E99" s="338"/>
      <c r="F99" s="588"/>
      <c r="G99" s="338"/>
      <c r="H99" s="588"/>
      <c r="I99" s="338"/>
      <c r="J99" s="588"/>
      <c r="K99" s="338"/>
      <c r="L99" s="588"/>
      <c r="M99" s="588"/>
      <c r="N99" s="588"/>
      <c r="O99" s="588"/>
      <c r="P99" s="588"/>
      <c r="Q99" s="588"/>
      <c r="R99" s="588"/>
      <c r="S99" s="338"/>
      <c r="T99" s="588"/>
      <c r="U99" s="338"/>
      <c r="V99" s="588"/>
      <c r="W99" s="588"/>
      <c r="X99" s="588"/>
      <c r="Y99" s="338"/>
      <c r="Z99" s="588"/>
      <c r="AA99" s="338"/>
      <c r="AB99" s="588"/>
    </row>
    <row r="100" spans="1:28" s="145" customFormat="1">
      <c r="A100" s="780"/>
      <c r="B100" s="338"/>
      <c r="C100" s="338"/>
      <c r="D100" s="588"/>
      <c r="E100" s="338"/>
      <c r="F100" s="588"/>
      <c r="G100" s="338"/>
      <c r="H100" s="588"/>
      <c r="I100" s="338"/>
      <c r="J100" s="588"/>
      <c r="K100" s="338"/>
      <c r="L100" s="588"/>
      <c r="M100" s="588"/>
      <c r="N100" s="588"/>
      <c r="O100" s="588"/>
      <c r="P100" s="588"/>
      <c r="Q100" s="588"/>
      <c r="R100" s="588"/>
      <c r="S100" s="338"/>
      <c r="T100" s="588"/>
      <c r="U100" s="338"/>
      <c r="V100" s="588"/>
      <c r="W100" s="588"/>
      <c r="X100" s="588"/>
      <c r="Y100" s="338"/>
      <c r="Z100" s="588"/>
      <c r="AA100" s="338"/>
      <c r="AB100" s="588"/>
    </row>
    <row r="101" spans="1:28" s="145" customFormat="1">
      <c r="B101" s="338"/>
      <c r="C101" s="338"/>
      <c r="D101" s="588"/>
      <c r="E101" s="338"/>
      <c r="F101" s="588"/>
      <c r="G101" s="338"/>
      <c r="H101" s="588"/>
      <c r="I101" s="338"/>
      <c r="J101" s="588"/>
      <c r="K101" s="338"/>
      <c r="L101" s="588"/>
      <c r="M101" s="588"/>
      <c r="N101" s="588"/>
      <c r="O101" s="588"/>
      <c r="P101" s="588"/>
      <c r="Q101" s="588"/>
      <c r="R101" s="588"/>
      <c r="S101" s="338"/>
      <c r="T101" s="588"/>
      <c r="U101" s="338"/>
      <c r="V101" s="588"/>
      <c r="W101" s="588"/>
      <c r="X101" s="588"/>
      <c r="Y101" s="338"/>
      <c r="Z101" s="588"/>
      <c r="AA101" s="338"/>
      <c r="AB101" s="588"/>
    </row>
    <row r="102" spans="1:28" s="145" customFormat="1">
      <c r="B102" s="338"/>
      <c r="C102" s="338"/>
      <c r="D102" s="588"/>
      <c r="E102" s="338"/>
      <c r="F102" s="588"/>
      <c r="G102" s="338"/>
      <c r="H102" s="588"/>
      <c r="I102" s="338"/>
      <c r="J102" s="588"/>
      <c r="K102" s="338"/>
      <c r="L102" s="588"/>
      <c r="M102" s="588"/>
      <c r="N102" s="588"/>
      <c r="O102" s="588"/>
      <c r="P102" s="588"/>
      <c r="Q102" s="588"/>
      <c r="R102" s="588"/>
      <c r="S102" s="338"/>
      <c r="T102" s="588"/>
      <c r="U102" s="338"/>
      <c r="V102" s="588"/>
      <c r="W102" s="588"/>
      <c r="X102" s="588"/>
      <c r="Y102" s="338"/>
      <c r="Z102" s="588"/>
      <c r="AA102" s="338"/>
      <c r="AB102" s="588"/>
    </row>
    <row r="103" spans="1:28" s="145" customFormat="1">
      <c r="B103" s="338"/>
      <c r="C103" s="338"/>
      <c r="D103" s="588"/>
      <c r="E103" s="338"/>
      <c r="F103" s="588"/>
      <c r="G103" s="338"/>
      <c r="H103" s="588"/>
      <c r="I103" s="338"/>
      <c r="J103" s="588"/>
      <c r="K103" s="338"/>
      <c r="L103" s="588"/>
      <c r="M103" s="588"/>
      <c r="N103" s="588"/>
      <c r="O103" s="588"/>
      <c r="P103" s="588"/>
      <c r="Q103" s="588"/>
      <c r="R103" s="588"/>
      <c r="S103" s="338"/>
      <c r="T103" s="588"/>
      <c r="U103" s="338"/>
      <c r="V103" s="588"/>
      <c r="W103" s="588"/>
      <c r="X103" s="588"/>
      <c r="Y103" s="338"/>
      <c r="Z103" s="588"/>
      <c r="AA103" s="338"/>
      <c r="AB103" s="588"/>
    </row>
    <row r="104" spans="1:28" s="145" customFormat="1">
      <c r="B104" s="338"/>
      <c r="C104" s="338"/>
      <c r="D104" s="588"/>
      <c r="E104" s="338"/>
      <c r="F104" s="588"/>
      <c r="G104" s="338"/>
      <c r="H104" s="588"/>
      <c r="I104" s="338"/>
      <c r="J104" s="588"/>
      <c r="K104" s="338"/>
      <c r="L104" s="588"/>
      <c r="M104" s="588"/>
      <c r="N104" s="588"/>
      <c r="O104" s="588"/>
      <c r="P104" s="588"/>
      <c r="Q104" s="588"/>
      <c r="R104" s="588"/>
      <c r="S104" s="338"/>
      <c r="T104" s="588"/>
      <c r="U104" s="338"/>
      <c r="V104" s="588"/>
      <c r="W104" s="588"/>
      <c r="X104" s="588"/>
      <c r="Y104" s="338"/>
      <c r="Z104" s="588"/>
      <c r="AA104" s="338"/>
      <c r="AB104" s="588"/>
    </row>
    <row r="105" spans="1:28" s="145" customFormat="1">
      <c r="B105" s="338"/>
      <c r="C105" s="338"/>
      <c r="D105" s="588"/>
      <c r="E105" s="338"/>
      <c r="F105" s="588"/>
      <c r="G105" s="338"/>
      <c r="H105" s="588"/>
      <c r="I105" s="338"/>
      <c r="J105" s="588"/>
      <c r="K105" s="338"/>
      <c r="L105" s="588"/>
      <c r="M105" s="588"/>
      <c r="N105" s="588"/>
      <c r="O105" s="588"/>
      <c r="P105" s="588"/>
      <c r="Q105" s="588"/>
      <c r="R105" s="588"/>
      <c r="S105" s="338"/>
      <c r="T105" s="588"/>
      <c r="U105" s="338"/>
      <c r="V105" s="588"/>
      <c r="W105" s="588"/>
      <c r="X105" s="588"/>
      <c r="Y105" s="338"/>
      <c r="Z105" s="588"/>
      <c r="AA105" s="338"/>
      <c r="AB105" s="588"/>
    </row>
    <row r="106" spans="1:28" s="145" customFormat="1">
      <c r="B106" s="338"/>
      <c r="C106" s="338"/>
      <c r="D106" s="588"/>
      <c r="E106" s="338"/>
      <c r="F106" s="588"/>
      <c r="G106" s="338"/>
      <c r="H106" s="588"/>
      <c r="I106" s="338"/>
      <c r="J106" s="588"/>
      <c r="K106" s="338"/>
      <c r="L106" s="588"/>
      <c r="M106" s="588"/>
      <c r="N106" s="588"/>
      <c r="O106" s="588"/>
      <c r="P106" s="588"/>
      <c r="Q106" s="588"/>
      <c r="R106" s="588"/>
      <c r="S106" s="338"/>
      <c r="T106" s="588"/>
      <c r="U106" s="338"/>
      <c r="V106" s="588"/>
      <c r="W106" s="588"/>
      <c r="X106" s="588"/>
      <c r="Y106" s="338"/>
      <c r="Z106" s="588"/>
      <c r="AA106" s="338"/>
      <c r="AB106" s="588"/>
    </row>
    <row r="107" spans="1:28" s="145" customFormat="1">
      <c r="B107" s="338"/>
      <c r="C107" s="338"/>
      <c r="D107" s="588"/>
      <c r="E107" s="338"/>
      <c r="F107" s="588"/>
      <c r="G107" s="338"/>
      <c r="H107" s="588"/>
      <c r="I107" s="338"/>
      <c r="J107" s="588"/>
      <c r="K107" s="338"/>
      <c r="L107" s="588"/>
      <c r="M107" s="588"/>
      <c r="N107" s="588"/>
      <c r="O107" s="588"/>
      <c r="P107" s="588"/>
      <c r="Q107" s="588"/>
      <c r="R107" s="588"/>
      <c r="S107" s="338"/>
      <c r="T107" s="588"/>
      <c r="U107" s="338"/>
      <c r="V107" s="588"/>
      <c r="W107" s="588"/>
      <c r="X107" s="588"/>
      <c r="Y107" s="338"/>
      <c r="Z107" s="588"/>
      <c r="AA107" s="338"/>
      <c r="AB107" s="588"/>
    </row>
    <row r="108" spans="1:28" s="145" customFormat="1">
      <c r="B108" s="338"/>
      <c r="C108" s="338"/>
      <c r="D108" s="588"/>
      <c r="E108" s="338"/>
      <c r="F108" s="588"/>
      <c r="G108" s="338"/>
      <c r="H108" s="588"/>
      <c r="I108" s="338"/>
      <c r="J108" s="588"/>
      <c r="K108" s="338"/>
      <c r="L108" s="588"/>
      <c r="M108" s="588"/>
      <c r="N108" s="588"/>
      <c r="O108" s="588"/>
      <c r="P108" s="588"/>
      <c r="Q108" s="588"/>
      <c r="R108" s="588"/>
      <c r="S108" s="338"/>
      <c r="T108" s="588"/>
      <c r="U108" s="338"/>
      <c r="V108" s="588"/>
      <c r="W108" s="588"/>
      <c r="X108" s="588"/>
      <c r="Y108" s="338"/>
      <c r="Z108" s="588"/>
      <c r="AA108" s="338"/>
      <c r="AB108" s="588"/>
    </row>
    <row r="109" spans="1:28" s="145" customFormat="1">
      <c r="B109" s="338"/>
      <c r="C109" s="338"/>
      <c r="D109" s="588"/>
      <c r="E109" s="338"/>
      <c r="F109" s="588"/>
      <c r="G109" s="338"/>
      <c r="H109" s="588"/>
      <c r="I109" s="338"/>
      <c r="J109" s="588"/>
      <c r="K109" s="338"/>
      <c r="L109" s="588"/>
      <c r="M109" s="588"/>
      <c r="N109" s="588"/>
      <c r="O109" s="588"/>
      <c r="P109" s="588"/>
      <c r="Q109" s="588"/>
      <c r="R109" s="588"/>
      <c r="S109" s="338"/>
      <c r="T109" s="588"/>
      <c r="U109" s="338"/>
      <c r="V109" s="588"/>
      <c r="W109" s="588"/>
      <c r="X109" s="588"/>
      <c r="Y109" s="338"/>
      <c r="Z109" s="588"/>
      <c r="AA109" s="338"/>
      <c r="AB109" s="588"/>
    </row>
    <row r="110" spans="1:28" s="145" customFormat="1">
      <c r="B110" s="338"/>
      <c r="C110" s="338"/>
      <c r="D110" s="588"/>
      <c r="E110" s="338"/>
      <c r="F110" s="588"/>
      <c r="G110" s="338"/>
      <c r="H110" s="588"/>
      <c r="I110" s="338"/>
      <c r="J110" s="588"/>
      <c r="K110" s="338"/>
      <c r="L110" s="588"/>
      <c r="M110" s="588"/>
      <c r="N110" s="588"/>
      <c r="O110" s="588"/>
      <c r="P110" s="588"/>
      <c r="Q110" s="588"/>
      <c r="R110" s="588"/>
      <c r="S110" s="338"/>
      <c r="T110" s="588"/>
      <c r="U110" s="338"/>
      <c r="V110" s="588"/>
      <c r="W110" s="588"/>
      <c r="X110" s="588"/>
      <c r="Y110" s="338"/>
      <c r="Z110" s="588"/>
      <c r="AA110" s="338"/>
      <c r="AB110" s="588"/>
    </row>
    <row r="111" spans="1:28" s="145" customFormat="1">
      <c r="B111" s="338"/>
      <c r="C111" s="338"/>
      <c r="D111" s="588"/>
      <c r="E111" s="338"/>
      <c r="F111" s="588"/>
      <c r="G111" s="338"/>
      <c r="H111" s="588"/>
      <c r="I111" s="338"/>
      <c r="J111" s="588"/>
      <c r="K111" s="338"/>
      <c r="L111" s="588"/>
      <c r="M111" s="588"/>
      <c r="N111" s="588"/>
      <c r="O111" s="588"/>
      <c r="P111" s="588"/>
      <c r="Q111" s="588"/>
      <c r="R111" s="588"/>
      <c r="S111" s="338"/>
      <c r="T111" s="588"/>
      <c r="U111" s="338"/>
      <c r="V111" s="588"/>
      <c r="W111" s="588"/>
      <c r="X111" s="588"/>
      <c r="Y111" s="338"/>
      <c r="Z111" s="588"/>
      <c r="AA111" s="338"/>
      <c r="AB111" s="588"/>
    </row>
    <row r="112" spans="1:28" s="145" customFormat="1">
      <c r="B112" s="338"/>
      <c r="C112" s="338"/>
      <c r="D112" s="588"/>
      <c r="E112" s="338"/>
      <c r="F112" s="588"/>
      <c r="G112" s="338"/>
      <c r="H112" s="588"/>
      <c r="I112" s="338"/>
      <c r="J112" s="588"/>
      <c r="K112" s="338"/>
      <c r="L112" s="588"/>
      <c r="M112" s="588"/>
      <c r="N112" s="588"/>
      <c r="O112" s="588"/>
      <c r="P112" s="588"/>
      <c r="Q112" s="588"/>
      <c r="R112" s="588"/>
      <c r="S112" s="338"/>
      <c r="T112" s="588"/>
      <c r="U112" s="338"/>
      <c r="V112" s="588"/>
      <c r="W112" s="588"/>
      <c r="X112" s="588"/>
      <c r="Y112" s="338"/>
      <c r="Z112" s="588"/>
      <c r="AA112" s="338"/>
      <c r="AB112" s="588"/>
    </row>
    <row r="113" spans="1:28" s="145" customFormat="1">
      <c r="B113" s="338"/>
      <c r="C113" s="338"/>
      <c r="D113" s="588"/>
      <c r="E113" s="338"/>
      <c r="F113" s="588"/>
      <c r="G113" s="338"/>
      <c r="H113" s="588"/>
      <c r="I113" s="338"/>
      <c r="J113" s="588"/>
      <c r="K113" s="338"/>
      <c r="L113" s="588"/>
      <c r="M113" s="588"/>
      <c r="N113" s="588"/>
      <c r="O113" s="588"/>
      <c r="P113" s="588"/>
      <c r="Q113" s="588"/>
      <c r="R113" s="588"/>
      <c r="S113" s="338"/>
      <c r="T113" s="588"/>
      <c r="U113" s="338"/>
      <c r="V113" s="588"/>
      <c r="W113" s="588"/>
      <c r="X113" s="588"/>
      <c r="Y113" s="338"/>
      <c r="Z113" s="588"/>
      <c r="AA113" s="338"/>
      <c r="AB113" s="588"/>
    </row>
    <row r="114" spans="1:28" s="145" customFormat="1">
      <c r="B114" s="338"/>
      <c r="C114" s="338"/>
      <c r="D114" s="588"/>
      <c r="E114" s="338"/>
      <c r="F114" s="588"/>
      <c r="G114" s="338"/>
      <c r="H114" s="588"/>
      <c r="I114" s="338"/>
      <c r="J114" s="588"/>
      <c r="K114" s="338"/>
      <c r="L114" s="588"/>
      <c r="M114" s="588"/>
      <c r="N114" s="588"/>
      <c r="O114" s="588"/>
      <c r="P114" s="588"/>
      <c r="Q114" s="588"/>
      <c r="R114" s="588"/>
      <c r="S114" s="338"/>
      <c r="T114" s="588"/>
      <c r="U114" s="338"/>
      <c r="V114" s="588"/>
      <c r="W114" s="588"/>
      <c r="X114" s="588"/>
      <c r="Y114" s="338"/>
      <c r="Z114" s="588"/>
      <c r="AA114" s="338"/>
      <c r="AB114" s="588"/>
    </row>
    <row r="115" spans="1:28" s="145" customFormat="1">
      <c r="B115" s="338"/>
      <c r="C115" s="338"/>
      <c r="D115" s="588"/>
      <c r="E115" s="338"/>
      <c r="F115" s="588"/>
      <c r="G115" s="338"/>
      <c r="H115" s="588"/>
      <c r="I115" s="338"/>
      <c r="J115" s="588"/>
      <c r="K115" s="338"/>
      <c r="L115" s="588"/>
      <c r="M115" s="588"/>
      <c r="N115" s="588"/>
      <c r="O115" s="588"/>
      <c r="P115" s="588"/>
      <c r="Q115" s="588"/>
      <c r="R115" s="588"/>
      <c r="S115" s="338"/>
      <c r="T115" s="588"/>
      <c r="U115" s="338"/>
      <c r="V115" s="588"/>
      <c r="W115" s="588"/>
      <c r="X115" s="588"/>
      <c r="Y115" s="338"/>
      <c r="Z115" s="588"/>
      <c r="AA115" s="338"/>
      <c r="AB115" s="588"/>
    </row>
    <row r="116" spans="1:28" s="145" customFormat="1">
      <c r="B116" s="338"/>
      <c r="C116" s="338"/>
      <c r="D116" s="588"/>
      <c r="E116" s="338"/>
      <c r="F116" s="588"/>
      <c r="G116" s="338"/>
      <c r="H116" s="588"/>
      <c r="I116" s="338"/>
      <c r="J116" s="588"/>
      <c r="K116" s="338"/>
      <c r="L116" s="588"/>
      <c r="M116" s="588"/>
      <c r="N116" s="588"/>
      <c r="O116" s="588"/>
      <c r="P116" s="588"/>
      <c r="Q116" s="588"/>
      <c r="R116" s="588"/>
      <c r="S116" s="338"/>
      <c r="T116" s="588"/>
      <c r="U116" s="338"/>
      <c r="V116" s="588"/>
      <c r="W116" s="588"/>
      <c r="X116" s="588"/>
      <c r="Y116" s="338"/>
      <c r="Z116" s="588"/>
      <c r="AA116" s="338"/>
      <c r="AB116" s="588"/>
    </row>
    <row r="117" spans="1:28" s="145" customFormat="1">
      <c r="B117" s="338"/>
      <c r="C117" s="338"/>
      <c r="D117" s="588"/>
      <c r="E117" s="338"/>
      <c r="F117" s="588"/>
      <c r="G117" s="338"/>
      <c r="H117" s="588"/>
      <c r="I117" s="338"/>
      <c r="J117" s="588"/>
      <c r="K117" s="338"/>
      <c r="L117" s="588"/>
      <c r="M117" s="588"/>
      <c r="N117" s="588"/>
      <c r="O117" s="588"/>
      <c r="P117" s="588"/>
      <c r="Q117" s="588"/>
      <c r="R117" s="588"/>
      <c r="S117" s="338"/>
      <c r="T117" s="588"/>
      <c r="U117" s="338"/>
      <c r="V117" s="588"/>
      <c r="W117" s="588"/>
      <c r="X117" s="588"/>
      <c r="Y117" s="338"/>
      <c r="Z117" s="588"/>
      <c r="AA117" s="338"/>
      <c r="AB117" s="588"/>
    </row>
    <row r="118" spans="1:28" s="145" customFormat="1">
      <c r="B118" s="338"/>
      <c r="C118" s="338"/>
      <c r="D118" s="588"/>
      <c r="E118" s="338"/>
      <c r="F118" s="588"/>
      <c r="G118" s="338"/>
      <c r="H118" s="588"/>
      <c r="I118" s="338"/>
      <c r="J118" s="588"/>
      <c r="K118" s="338"/>
      <c r="L118" s="588"/>
      <c r="M118" s="588"/>
      <c r="N118" s="588"/>
      <c r="O118" s="588"/>
      <c r="P118" s="588"/>
      <c r="Q118" s="588"/>
      <c r="R118" s="588"/>
      <c r="S118" s="338"/>
      <c r="T118" s="588"/>
      <c r="U118" s="338"/>
      <c r="V118" s="588"/>
      <c r="W118" s="588"/>
      <c r="X118" s="588"/>
      <c r="Y118" s="338"/>
      <c r="Z118" s="588"/>
      <c r="AA118" s="338"/>
      <c r="AB118" s="588"/>
    </row>
    <row r="119" spans="1:28" s="145" customFormat="1">
      <c r="B119" s="338"/>
      <c r="C119" s="338"/>
      <c r="D119" s="588"/>
      <c r="E119" s="338"/>
      <c r="F119" s="588"/>
      <c r="G119" s="338"/>
      <c r="H119" s="588"/>
      <c r="I119" s="338"/>
      <c r="J119" s="588"/>
      <c r="K119" s="338"/>
      <c r="L119" s="588"/>
      <c r="M119" s="588"/>
      <c r="N119" s="588"/>
      <c r="O119" s="588"/>
      <c r="P119" s="588"/>
      <c r="Q119" s="588"/>
      <c r="R119" s="588"/>
      <c r="S119" s="338"/>
      <c r="T119" s="588"/>
      <c r="U119" s="338"/>
      <c r="V119" s="588"/>
      <c r="W119" s="588"/>
      <c r="X119" s="588"/>
      <c r="Y119" s="338"/>
      <c r="Z119" s="588"/>
      <c r="AA119" s="338"/>
      <c r="AB119" s="588"/>
    </row>
    <row r="120" spans="1:28" s="145" customFormat="1">
      <c r="A120" s="780"/>
      <c r="B120" s="338"/>
      <c r="C120" s="338"/>
      <c r="D120" s="588"/>
      <c r="E120" s="338"/>
      <c r="F120" s="588"/>
      <c r="G120" s="338"/>
      <c r="H120" s="588"/>
      <c r="I120" s="338"/>
      <c r="J120" s="588"/>
      <c r="K120" s="338"/>
      <c r="L120" s="588"/>
      <c r="M120" s="588"/>
      <c r="N120" s="588"/>
      <c r="O120" s="588"/>
      <c r="P120" s="588"/>
      <c r="Q120" s="588"/>
      <c r="R120" s="588"/>
      <c r="S120" s="338"/>
      <c r="T120" s="588"/>
      <c r="U120" s="338"/>
      <c r="V120" s="588"/>
      <c r="W120" s="588"/>
      <c r="X120" s="588"/>
      <c r="Y120" s="338"/>
      <c r="Z120" s="588"/>
      <c r="AA120" s="338"/>
      <c r="AB120" s="588"/>
    </row>
    <row r="121" spans="1:28" s="145" customFormat="1">
      <c r="A121" s="780"/>
      <c r="B121" s="338"/>
      <c r="C121" s="338"/>
      <c r="D121" s="588"/>
      <c r="E121" s="338"/>
      <c r="F121" s="588"/>
      <c r="G121" s="338"/>
      <c r="H121" s="588"/>
      <c r="I121" s="338"/>
      <c r="J121" s="588"/>
      <c r="K121" s="338"/>
      <c r="L121" s="588"/>
      <c r="M121" s="588"/>
      <c r="N121" s="588"/>
      <c r="O121" s="588"/>
      <c r="P121" s="588"/>
      <c r="Q121" s="588"/>
      <c r="R121" s="588"/>
      <c r="S121" s="338"/>
      <c r="T121" s="588"/>
      <c r="U121" s="338"/>
      <c r="V121" s="588"/>
      <c r="W121" s="588"/>
      <c r="X121" s="588"/>
      <c r="Y121" s="338"/>
      <c r="Z121" s="588"/>
      <c r="AA121" s="338"/>
      <c r="AB121" s="588"/>
    </row>
    <row r="122" spans="1:28" s="145" customFormat="1">
      <c r="B122" s="338"/>
      <c r="C122" s="338"/>
      <c r="D122" s="588"/>
      <c r="E122" s="338"/>
      <c r="F122" s="588"/>
      <c r="G122" s="338"/>
      <c r="H122" s="588"/>
      <c r="I122" s="338"/>
      <c r="J122" s="588"/>
      <c r="K122" s="338"/>
      <c r="L122" s="588"/>
      <c r="M122" s="588"/>
      <c r="N122" s="588"/>
      <c r="O122" s="588"/>
      <c r="P122" s="588"/>
      <c r="Q122" s="588"/>
      <c r="R122" s="588"/>
      <c r="S122" s="338"/>
      <c r="T122" s="588"/>
      <c r="U122" s="338"/>
      <c r="V122" s="588"/>
      <c r="W122" s="588"/>
      <c r="X122" s="588"/>
      <c r="Y122" s="338"/>
      <c r="Z122" s="588"/>
      <c r="AA122" s="338"/>
      <c r="AB122" s="588"/>
    </row>
    <row r="123" spans="1:28" s="145" customFormat="1">
      <c r="A123" s="144"/>
      <c r="B123" s="338"/>
      <c r="C123" s="338"/>
      <c r="D123" s="588"/>
      <c r="E123" s="338"/>
      <c r="F123" s="588"/>
      <c r="G123" s="338"/>
      <c r="H123" s="588"/>
      <c r="I123" s="338"/>
      <c r="J123" s="588"/>
      <c r="K123" s="338"/>
      <c r="L123" s="588"/>
      <c r="M123" s="588"/>
      <c r="N123" s="588"/>
      <c r="O123" s="588"/>
      <c r="P123" s="588"/>
      <c r="Q123" s="588"/>
      <c r="R123" s="588"/>
      <c r="S123" s="338"/>
      <c r="T123" s="588"/>
      <c r="U123" s="338"/>
      <c r="V123" s="588"/>
      <c r="W123" s="588"/>
      <c r="X123" s="588"/>
      <c r="Y123" s="338"/>
      <c r="Z123" s="588"/>
      <c r="AA123" s="338"/>
      <c r="AB123" s="588"/>
    </row>
    <row r="124" spans="1:28" s="145" customFormat="1">
      <c r="A124" s="144"/>
      <c r="B124" s="338"/>
      <c r="C124" s="338"/>
      <c r="D124" s="588"/>
      <c r="E124" s="338"/>
      <c r="F124" s="588"/>
      <c r="G124" s="338"/>
      <c r="H124" s="588"/>
      <c r="I124" s="338"/>
      <c r="J124" s="588"/>
      <c r="K124" s="338"/>
      <c r="L124" s="588"/>
      <c r="M124" s="588"/>
      <c r="N124" s="588"/>
      <c r="O124" s="588"/>
      <c r="P124" s="588"/>
      <c r="Q124" s="588"/>
      <c r="R124" s="588"/>
      <c r="S124" s="338"/>
      <c r="T124" s="588"/>
      <c r="U124" s="338"/>
      <c r="V124" s="588"/>
      <c r="W124" s="588"/>
      <c r="X124" s="588"/>
      <c r="Y124" s="338"/>
      <c r="Z124" s="588"/>
      <c r="AA124" s="338"/>
      <c r="AB124" s="588"/>
    </row>
    <row r="125" spans="1:28" s="145" customFormat="1" ht="15">
      <c r="A125" s="1297"/>
      <c r="B125" s="338"/>
      <c r="C125" s="338"/>
      <c r="D125" s="588"/>
      <c r="E125" s="338"/>
      <c r="F125" s="588"/>
      <c r="G125" s="338"/>
      <c r="H125" s="588"/>
      <c r="I125" s="338"/>
      <c r="J125" s="588"/>
      <c r="K125" s="338"/>
      <c r="L125" s="588"/>
      <c r="M125" s="588"/>
      <c r="N125" s="588"/>
      <c r="O125" s="588"/>
      <c r="P125" s="588"/>
      <c r="Q125" s="588"/>
      <c r="R125" s="588"/>
      <c r="S125" s="338"/>
      <c r="T125" s="588"/>
      <c r="U125" s="338"/>
      <c r="V125" s="588"/>
      <c r="W125" s="588"/>
      <c r="X125" s="588"/>
      <c r="Y125" s="338"/>
      <c r="Z125" s="588"/>
      <c r="AA125" s="338"/>
      <c r="AB125" s="588"/>
    </row>
    <row r="126" spans="1:28" s="145" customFormat="1">
      <c r="B126" s="338"/>
      <c r="C126" s="338"/>
      <c r="D126" s="588"/>
      <c r="E126" s="338"/>
      <c r="F126" s="588"/>
      <c r="G126" s="338"/>
      <c r="H126" s="588"/>
      <c r="I126" s="338"/>
      <c r="J126" s="588"/>
      <c r="K126" s="338"/>
      <c r="L126" s="588"/>
      <c r="M126" s="588"/>
      <c r="N126" s="588"/>
      <c r="O126" s="588"/>
      <c r="P126" s="588"/>
      <c r="Q126" s="588"/>
      <c r="R126" s="588"/>
      <c r="S126" s="338"/>
      <c r="T126" s="588"/>
      <c r="U126" s="338"/>
      <c r="V126" s="588"/>
      <c r="W126" s="588"/>
      <c r="X126" s="588"/>
      <c r="Y126" s="338"/>
      <c r="Z126" s="588"/>
      <c r="AA126" s="338"/>
      <c r="AB126" s="588"/>
    </row>
    <row r="127" spans="1:28" s="145" customFormat="1">
      <c r="A127" s="513"/>
      <c r="B127" s="338"/>
      <c r="C127" s="513"/>
      <c r="D127" s="513"/>
      <c r="E127" s="513"/>
      <c r="F127" s="513"/>
      <c r="G127" s="513"/>
      <c r="H127" s="513"/>
      <c r="I127" s="513"/>
      <c r="J127" s="513"/>
      <c r="K127" s="513"/>
      <c r="L127" s="513"/>
      <c r="M127" s="513"/>
      <c r="N127" s="513"/>
      <c r="O127" s="513"/>
      <c r="P127" s="513"/>
      <c r="Q127" s="513"/>
      <c r="R127" s="513"/>
      <c r="S127" s="513"/>
      <c r="T127" s="513"/>
      <c r="U127" s="513"/>
      <c r="V127" s="513"/>
      <c r="W127" s="513"/>
      <c r="X127" s="513"/>
      <c r="Y127" s="513"/>
      <c r="Z127" s="513"/>
      <c r="AA127" s="513"/>
      <c r="AB127" s="513"/>
    </row>
    <row r="128" spans="1:28" s="145" customFormat="1">
      <c r="A128" s="513"/>
      <c r="B128" s="513"/>
      <c r="C128" s="513"/>
      <c r="D128" s="513"/>
      <c r="E128" s="513"/>
      <c r="F128" s="513"/>
      <c r="G128" s="513"/>
      <c r="H128" s="513"/>
      <c r="I128" s="513"/>
      <c r="J128" s="513"/>
      <c r="K128" s="513"/>
      <c r="L128" s="513"/>
      <c r="M128" s="513"/>
      <c r="N128" s="513"/>
      <c r="O128" s="513"/>
      <c r="P128" s="513"/>
      <c r="Q128" s="513"/>
      <c r="R128" s="513"/>
      <c r="S128" s="513"/>
      <c r="T128" s="513"/>
      <c r="U128" s="513"/>
      <c r="V128" s="513"/>
      <c r="W128" s="513"/>
      <c r="X128" s="513"/>
      <c r="Y128" s="513"/>
      <c r="Z128" s="513"/>
      <c r="AA128" s="513"/>
      <c r="AB128" s="513"/>
    </row>
    <row r="129" spans="5:6">
      <c r="E129" s="145"/>
      <c r="F129" s="145"/>
    </row>
    <row r="130" spans="5:6">
      <c r="E130" s="145"/>
      <c r="F130" s="145"/>
    </row>
  </sheetData>
  <sheetProtection password="DF8A" sheet="1" objects="1" scenarios="1"/>
  <phoneticPr fontId="0" type="noConversion"/>
  <pageMargins left="0.75" right="0.75" top="1" bottom="1" header="0.5" footer="0.5"/>
  <pageSetup paperSize="9" scale="44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16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L130"/>
  <sheetViews>
    <sheetView workbookViewId="0" xr3:uid="{0801C90D-E949-51CC-9495-7D82D7DEDABF}"/>
  </sheetViews>
  <sheetFormatPr defaultRowHeight="12.75"/>
  <cols>
    <col min="1" max="1" width="30.7109375" customWidth="1"/>
    <col min="2" max="2" width="12.7109375" hidden="1" customWidth="1"/>
    <col min="3" max="3" width="11.7109375" customWidth="1"/>
    <col min="4" max="4" width="4.7109375" customWidth="1"/>
    <col min="5" max="5" width="11.7109375" customWidth="1"/>
    <col min="6" max="6" width="4.85546875" customWidth="1"/>
    <col min="7" max="7" width="12.7109375" customWidth="1"/>
    <col min="8" max="8" width="4.28515625" customWidth="1"/>
    <col min="9" max="9" width="11.85546875" customWidth="1"/>
    <col min="10" max="10" width="6.28515625" customWidth="1"/>
    <col min="11" max="11" width="12.7109375" customWidth="1"/>
    <col min="12" max="12" width="4.7109375" customWidth="1"/>
    <col min="13" max="13" width="12.7109375" customWidth="1"/>
    <col min="14" max="14" width="4.7109375" customWidth="1"/>
    <col min="15" max="15" width="10.7109375" customWidth="1"/>
    <col min="16" max="16" width="4.7109375" customWidth="1"/>
    <col min="17" max="17" width="11.7109375" customWidth="1"/>
    <col min="18" max="18" width="4.7109375" customWidth="1"/>
    <col min="19" max="19" width="12.5703125" customWidth="1"/>
    <col min="20" max="20" width="4.7109375" customWidth="1"/>
    <col min="21" max="21" width="13.28515625" customWidth="1"/>
    <col min="22" max="22" width="4.7109375" customWidth="1"/>
    <col min="23" max="23" width="12.7109375" customWidth="1"/>
    <col min="24" max="24" width="4.7109375" customWidth="1"/>
    <col min="25" max="25" width="12.7109375" customWidth="1"/>
    <col min="26" max="26" width="4.7109375" customWidth="1"/>
    <col min="27" max="27" width="11.28515625" customWidth="1"/>
    <col min="28" max="28" width="4.7109375" customWidth="1"/>
    <col min="29" max="29" width="12.7109375" customWidth="1"/>
    <col min="30" max="30" width="4.7109375" customWidth="1"/>
    <col min="31" max="31" width="12.140625" customWidth="1"/>
    <col min="32" max="32" width="4.7109375" customWidth="1"/>
    <col min="33" max="33" width="12.7109375" customWidth="1"/>
    <col min="34" max="34" width="4.7109375" customWidth="1"/>
    <col min="35" max="35" width="12.7109375" customWidth="1"/>
    <col min="36" max="36" width="4.7109375" customWidth="1"/>
    <col min="37" max="37" width="12.7109375" customWidth="1"/>
    <col min="38" max="38" width="4.7109375" customWidth="1"/>
  </cols>
  <sheetData>
    <row r="1" spans="1:38">
      <c r="A1" s="144" t="s">
        <v>483</v>
      </c>
      <c r="AI1" t="str">
        <f>Summary!V1</f>
        <v>QUARTER ENDED 30 JUNE 2004</v>
      </c>
    </row>
    <row r="2" spans="1:38">
      <c r="A2" s="145"/>
    </row>
    <row r="3" spans="1:38">
      <c r="A3" s="506" t="s">
        <v>332</v>
      </c>
      <c r="B3" s="325" t="s">
        <v>500</v>
      </c>
      <c r="C3" s="1259" t="s">
        <v>489</v>
      </c>
      <c r="D3" s="1260"/>
      <c r="E3" s="1259" t="s">
        <v>489</v>
      </c>
      <c r="F3" s="507"/>
      <c r="G3" s="325" t="s">
        <v>501</v>
      </c>
      <c r="H3" s="507"/>
      <c r="I3" s="1259" t="s">
        <v>502</v>
      </c>
      <c r="J3" s="507"/>
      <c r="K3" s="325" t="s">
        <v>503</v>
      </c>
      <c r="L3" s="507"/>
      <c r="M3" s="325" t="s">
        <v>504</v>
      </c>
      <c r="N3" s="507"/>
      <c r="O3" s="325" t="s">
        <v>505</v>
      </c>
      <c r="P3" s="507"/>
      <c r="Q3" s="1259" t="s">
        <v>506</v>
      </c>
      <c r="R3" s="507"/>
      <c r="S3" s="1259" t="s">
        <v>506</v>
      </c>
      <c r="T3" s="507"/>
      <c r="U3" s="1259" t="s">
        <v>506</v>
      </c>
      <c r="V3" s="507"/>
      <c r="W3" s="325" t="s">
        <v>507</v>
      </c>
      <c r="X3" s="507"/>
      <c r="Y3" s="325" t="s">
        <v>508</v>
      </c>
      <c r="Z3" s="507"/>
      <c r="AA3" s="325" t="s">
        <v>508</v>
      </c>
      <c r="AB3" s="507"/>
      <c r="AC3" s="430" t="s">
        <v>507</v>
      </c>
      <c r="AD3" s="507"/>
      <c r="AE3" s="1259" t="s">
        <v>509</v>
      </c>
      <c r="AF3" s="325"/>
      <c r="AG3" s="1255" t="s">
        <v>510</v>
      </c>
      <c r="AH3" s="507"/>
      <c r="AI3" s="1267" t="s">
        <v>511</v>
      </c>
      <c r="AJ3" s="507"/>
      <c r="AK3" s="1259" t="s">
        <v>512</v>
      </c>
      <c r="AL3" s="507"/>
    </row>
    <row r="4" spans="1:38">
      <c r="A4" s="506"/>
      <c r="B4" s="169"/>
      <c r="C4" s="1261" t="s">
        <v>427</v>
      </c>
      <c r="D4" s="1262"/>
      <c r="E4" s="1261" t="s">
        <v>513</v>
      </c>
      <c r="F4" s="509"/>
      <c r="G4" s="169"/>
      <c r="H4" s="509"/>
      <c r="I4" s="1261" t="s">
        <v>514</v>
      </c>
      <c r="J4" s="509"/>
      <c r="K4" s="169" t="s">
        <v>515</v>
      </c>
      <c r="L4" s="509"/>
      <c r="M4" s="169" t="s">
        <v>457</v>
      </c>
      <c r="N4" s="509"/>
      <c r="O4" s="169" t="s">
        <v>475</v>
      </c>
      <c r="P4" s="509"/>
      <c r="Q4" s="1259" t="s">
        <v>516</v>
      </c>
      <c r="R4" s="509"/>
      <c r="S4" s="1259" t="s">
        <v>517</v>
      </c>
      <c r="T4" s="509"/>
      <c r="U4" s="1259" t="s">
        <v>518</v>
      </c>
      <c r="V4" s="509"/>
      <c r="W4" s="169" t="s">
        <v>459</v>
      </c>
      <c r="X4" s="509"/>
      <c r="Y4" s="169" t="s">
        <v>519</v>
      </c>
      <c r="Z4" s="509"/>
      <c r="AA4" s="169" t="s">
        <v>520</v>
      </c>
      <c r="AB4" s="509"/>
      <c r="AC4" s="319" t="s">
        <v>521</v>
      </c>
      <c r="AD4" s="509"/>
      <c r="AE4" s="1261" t="s">
        <v>522</v>
      </c>
      <c r="AF4" s="169"/>
      <c r="AG4" s="1256" t="s">
        <v>523</v>
      </c>
      <c r="AH4" s="509"/>
      <c r="AI4" s="1268" t="s">
        <v>475</v>
      </c>
      <c r="AJ4" s="509"/>
      <c r="AK4" s="1261" t="s">
        <v>524</v>
      </c>
      <c r="AL4" s="509"/>
    </row>
    <row r="5" spans="1:38">
      <c r="A5" s="142"/>
      <c r="B5" s="156" t="s">
        <v>116</v>
      </c>
      <c r="C5" s="156" t="s">
        <v>116</v>
      </c>
      <c r="D5" s="157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6" t="s">
        <v>116</v>
      </c>
      <c r="N5" s="157" t="s">
        <v>22</v>
      </c>
      <c r="O5" s="156" t="s">
        <v>116</v>
      </c>
      <c r="P5" s="157" t="s">
        <v>22</v>
      </c>
      <c r="Q5" s="156" t="s">
        <v>116</v>
      </c>
      <c r="R5" s="157" t="s">
        <v>22</v>
      </c>
      <c r="S5" s="156" t="s">
        <v>116</v>
      </c>
      <c r="T5" s="157" t="s">
        <v>22</v>
      </c>
      <c r="U5" s="156" t="s">
        <v>116</v>
      </c>
      <c r="V5" s="157" t="s">
        <v>22</v>
      </c>
      <c r="W5" s="156" t="s">
        <v>116</v>
      </c>
      <c r="X5" s="157" t="s">
        <v>22</v>
      </c>
      <c r="Y5" s="156" t="s">
        <v>116</v>
      </c>
      <c r="Z5" s="157" t="s">
        <v>22</v>
      </c>
      <c r="AA5" s="156" t="s">
        <v>116</v>
      </c>
      <c r="AB5" s="157" t="s">
        <v>22</v>
      </c>
      <c r="AC5" s="156" t="s">
        <v>116</v>
      </c>
      <c r="AD5" s="157" t="s">
        <v>22</v>
      </c>
      <c r="AE5" s="156" t="s">
        <v>116</v>
      </c>
      <c r="AF5" s="157" t="s">
        <v>22</v>
      </c>
      <c r="AG5" s="156" t="s">
        <v>116</v>
      </c>
      <c r="AH5" s="157" t="s">
        <v>22</v>
      </c>
      <c r="AI5" s="156" t="s">
        <v>116</v>
      </c>
      <c r="AJ5" s="157" t="s">
        <v>22</v>
      </c>
      <c r="AK5" s="156" t="s">
        <v>116</v>
      </c>
      <c r="AL5" s="157" t="s">
        <v>22</v>
      </c>
    </row>
    <row r="6" spans="1:38">
      <c r="A6" s="141" t="s">
        <v>117</v>
      </c>
      <c r="D6" s="158"/>
      <c r="F6" s="158"/>
      <c r="H6" s="158"/>
      <c r="J6" s="158"/>
      <c r="L6" s="158"/>
      <c r="N6" s="158"/>
      <c r="P6" s="158"/>
      <c r="R6" s="158"/>
      <c r="T6" s="158"/>
      <c r="V6" s="158"/>
      <c r="X6" s="158"/>
      <c r="Z6" s="159"/>
      <c r="AB6" s="159"/>
      <c r="AD6" s="159"/>
      <c r="AF6" s="158"/>
      <c r="AH6" s="158"/>
      <c r="AJ6" s="158"/>
      <c r="AL6" s="158"/>
    </row>
    <row r="7" spans="1:38">
      <c r="A7" s="141" t="s">
        <v>204</v>
      </c>
      <c r="B7" s="337">
        <f>M7+O7+Q7+S7+U7+AA7+W7+Y7+AE7+AG7+AI7+C7+G7+I7+K7+AC7+E7+AK7</f>
        <v>5756.3181000000004</v>
      </c>
      <c r="C7" s="337">
        <v>11.5</v>
      </c>
      <c r="D7" s="366">
        <f>(C7/$C$12)*100</f>
        <v>14.81958762886598</v>
      </c>
      <c r="E7" s="337">
        <v>18.8</v>
      </c>
      <c r="F7" s="366">
        <f>(E7/$E$12)*100</f>
        <v>96.410256410256409</v>
      </c>
      <c r="G7" s="337">
        <v>1132.2</v>
      </c>
      <c r="H7" s="366">
        <f>(G7/$G$12)*100</f>
        <v>91.683537128512427</v>
      </c>
      <c r="I7" s="337">
        <v>345.8</v>
      </c>
      <c r="J7" s="366">
        <f>(I7/$I$12)*100</f>
        <v>96.484375000000014</v>
      </c>
      <c r="K7" s="337">
        <v>0</v>
      </c>
      <c r="L7" s="366">
        <f>(K7/$K$12)*100</f>
        <v>0</v>
      </c>
      <c r="M7" s="337">
        <v>450.9</v>
      </c>
      <c r="N7" s="366">
        <f>(M7/$M$12)*100</f>
        <v>96.905222437137326</v>
      </c>
      <c r="O7" s="337">
        <v>0</v>
      </c>
      <c r="P7" s="366">
        <f>(O7/$M$12)*100</f>
        <v>0</v>
      </c>
      <c r="Q7" s="337">
        <v>223</v>
      </c>
      <c r="R7" s="366">
        <f>(Q7/$M$12)*100</f>
        <v>47.926069202664948</v>
      </c>
      <c r="S7" s="337">
        <v>256</v>
      </c>
      <c r="T7" s="366">
        <f>(S7/$M$12)*100</f>
        <v>55.01826778422523</v>
      </c>
      <c r="U7" s="337">
        <v>74.400000000000006</v>
      </c>
      <c r="V7" s="366">
        <f>(U7/$U$12)*100</f>
        <v>98.15303430079156</v>
      </c>
      <c r="W7" s="337">
        <v>16.3</v>
      </c>
      <c r="X7" s="366">
        <f>(W7/$W$12)*100</f>
        <v>98.787878787878796</v>
      </c>
      <c r="Y7" s="337">
        <v>1055.7</v>
      </c>
      <c r="Z7" s="366">
        <f>(Y7/$Y$12)*100</f>
        <v>96.879875195007799</v>
      </c>
      <c r="AA7" s="337">
        <v>1082.3779999999999</v>
      </c>
      <c r="AB7" s="366">
        <f>(AA7/$Y$12)*100</f>
        <v>99.328071946407263</v>
      </c>
      <c r="AC7" s="337">
        <v>963.1</v>
      </c>
      <c r="AD7" s="366">
        <f>(AC7/$AC$12)*100</f>
        <v>94.310614962788875</v>
      </c>
      <c r="AE7" s="337">
        <v>1E-4</v>
      </c>
      <c r="AF7" s="366">
        <f>(AE7/$AE$12)*100</f>
        <v>100</v>
      </c>
      <c r="AG7" s="337">
        <v>35.04</v>
      </c>
      <c r="AH7" s="366">
        <f>(AG7/$AG$12)*100</f>
        <v>94.218876041946771</v>
      </c>
      <c r="AI7" s="337">
        <v>0</v>
      </c>
      <c r="AJ7" s="366">
        <f>(AI7/$AI$12)*100</f>
        <v>0</v>
      </c>
      <c r="AK7" s="337">
        <v>91.2</v>
      </c>
      <c r="AL7" s="366">
        <f>(AK7/$AK$12)*100</f>
        <v>94.802494802494806</v>
      </c>
    </row>
    <row r="8" spans="1:38">
      <c r="A8" s="317" t="s">
        <v>205</v>
      </c>
      <c r="B8" s="337">
        <f>M8+O8+Q8+S8+U8+AA8+W8+Y8+AE8+AG8+AI8+C8+G8+I8+K8+AC8+E8+AK8</f>
        <v>467.29700000000003</v>
      </c>
      <c r="C8" s="337">
        <v>66.099999999999994</v>
      </c>
      <c r="D8" s="366">
        <f>(C8/$C$12)*100</f>
        <v>85.180412371134011</v>
      </c>
      <c r="E8" s="337">
        <v>0.7</v>
      </c>
      <c r="F8" s="366">
        <f>(E8/$E$12)*100</f>
        <v>3.5897435897435894</v>
      </c>
      <c r="G8" s="337">
        <v>102.6</v>
      </c>
      <c r="H8" s="366">
        <f>(G8/$G$12)*100</f>
        <v>8.3083650498016031</v>
      </c>
      <c r="I8" s="337">
        <v>12.6</v>
      </c>
      <c r="J8" s="366">
        <f>(I8/$I$12)*100</f>
        <v>3.515625</v>
      </c>
      <c r="K8" s="337">
        <f>'FOF6'!L8</f>
        <v>11.7</v>
      </c>
      <c r="L8" s="366">
        <f>(K8/$K$12)*100</f>
        <v>100</v>
      </c>
      <c r="M8" s="337">
        <v>7.1000000000000343</v>
      </c>
      <c r="N8" s="366">
        <f>(M8/$M$12)*100</f>
        <v>1.5258972705781291</v>
      </c>
      <c r="O8" s="337">
        <f>'FOF6'!O8</f>
        <v>0.39500000000000002</v>
      </c>
      <c r="P8" s="366">
        <f>(O8/$M$12)*100</f>
        <v>8.4891467870191278E-2</v>
      </c>
      <c r="Q8" s="337">
        <v>6.9</v>
      </c>
      <c r="R8" s="366">
        <f>(Q8/$M$12)*100</f>
        <v>1.4829142488716958</v>
      </c>
      <c r="S8" s="337">
        <v>5.9</v>
      </c>
      <c r="T8" s="366">
        <f>(S8/$M$12)*100</f>
        <v>1.2679991403395658</v>
      </c>
      <c r="U8" s="337">
        <v>1.4</v>
      </c>
      <c r="V8" s="366">
        <f>(U8/$U$12)*100</f>
        <v>1.8469656992084433</v>
      </c>
      <c r="W8" s="337">
        <v>0.2</v>
      </c>
      <c r="X8" s="366">
        <f>(W8/$W$12)*100</f>
        <v>1.2121212121212122</v>
      </c>
      <c r="Y8" s="337">
        <v>34</v>
      </c>
      <c r="Z8" s="366">
        <f>(Y8/$Y$12)*100</f>
        <v>3.1201248049921992</v>
      </c>
      <c r="AA8" s="337">
        <v>140.4</v>
      </c>
      <c r="AB8" s="366">
        <f>(AA8/$Y$12)*100</f>
        <v>12.884280077085435</v>
      </c>
      <c r="AC8" s="337">
        <v>58.1</v>
      </c>
      <c r="AD8" s="366">
        <f>(AC8/$AC$12)*100</f>
        <v>5.6893850372111237</v>
      </c>
      <c r="AE8" s="337">
        <f>'FOF7'!AA47</f>
        <v>0</v>
      </c>
      <c r="AF8" s="366">
        <f>(AE8/$AE$12)*100</f>
        <v>0</v>
      </c>
      <c r="AG8" s="337">
        <v>1.9019999999999999</v>
      </c>
      <c r="AH8" s="366">
        <f>(AG8/$AG$12)*100</f>
        <v>5.1142780317289596</v>
      </c>
      <c r="AI8" s="337">
        <f>'FOF6'!C8</f>
        <v>12.3</v>
      </c>
      <c r="AJ8" s="366">
        <f>(AI8/$AI$12)*100</f>
        <v>100</v>
      </c>
      <c r="AK8" s="337">
        <v>5</v>
      </c>
      <c r="AL8" s="366">
        <f>(AK8/$AK$12)*100</f>
        <v>5.1975051975051967</v>
      </c>
    </row>
    <row r="9" spans="1:38">
      <c r="A9" s="171" t="s">
        <v>206</v>
      </c>
      <c r="B9" s="337">
        <f>M9+O9+Q9+S9+U9+AA9+W9+Y9+AE9+AG9+AI9+C9+G9+I9+K9+AC9+E9+AK9</f>
        <v>0</v>
      </c>
      <c r="C9" s="337">
        <v>0</v>
      </c>
      <c r="D9" s="366">
        <f>(C9/$C$12)*100</f>
        <v>0</v>
      </c>
      <c r="E9" s="337">
        <v>0</v>
      </c>
      <c r="F9" s="366">
        <f>(E9/$E$12)*100</f>
        <v>0</v>
      </c>
      <c r="G9" s="337">
        <v>0</v>
      </c>
      <c r="H9" s="366">
        <f>(G9/$G$12)*100</f>
        <v>0</v>
      </c>
      <c r="I9" s="337">
        <v>0</v>
      </c>
      <c r="J9" s="366">
        <f>(I9/$I$12)*100</f>
        <v>0</v>
      </c>
      <c r="K9" s="337">
        <f>'FOF6'!L9</f>
        <v>0</v>
      </c>
      <c r="L9" s="366">
        <f>(K9/$K$12)*100</f>
        <v>0</v>
      </c>
      <c r="M9" s="337">
        <v>0</v>
      </c>
      <c r="N9" s="366">
        <f>(M9/$M$12)*100</f>
        <v>0</v>
      </c>
      <c r="O9" s="337">
        <f>'FOF6'!O9</f>
        <v>0</v>
      </c>
      <c r="P9" s="366">
        <f>(O9/$M$12)*100</f>
        <v>0</v>
      </c>
      <c r="Q9" s="337">
        <v>0</v>
      </c>
      <c r="R9" s="366">
        <f>(Q9/$M$12)*100</f>
        <v>0</v>
      </c>
      <c r="S9" s="337">
        <v>0</v>
      </c>
      <c r="T9" s="366">
        <f>(S9/$M$12)*100</f>
        <v>0</v>
      </c>
      <c r="U9" s="337">
        <v>0</v>
      </c>
      <c r="V9" s="366">
        <f>(U9/$U$12)*100</f>
        <v>0</v>
      </c>
      <c r="W9" s="337">
        <v>0</v>
      </c>
      <c r="X9" s="366">
        <f>(W9/$W$12)*100</f>
        <v>0</v>
      </c>
      <c r="Y9" s="337">
        <v>0</v>
      </c>
      <c r="Z9" s="366">
        <f>(Y9/$Y$12)*100</f>
        <v>0</v>
      </c>
      <c r="AA9" s="337">
        <v>0</v>
      </c>
      <c r="AB9" s="366">
        <f>(AA9/$Y$12)*100</f>
        <v>0</v>
      </c>
      <c r="AC9" s="337">
        <v>0</v>
      </c>
      <c r="AD9" s="366">
        <f>(AC9/$AC$12)*100</f>
        <v>0</v>
      </c>
      <c r="AE9" s="337">
        <f>'FOF7'!AA48</f>
        <v>0</v>
      </c>
      <c r="AF9" s="366">
        <f>(AE9/$AE$12)*100</f>
        <v>0</v>
      </c>
      <c r="AG9" s="337">
        <v>0</v>
      </c>
      <c r="AH9" s="366">
        <f>(AG9/$AG$12)*100</f>
        <v>0</v>
      </c>
      <c r="AI9" s="337">
        <f>'FOF6'!C9</f>
        <v>0</v>
      </c>
      <c r="AJ9" s="366">
        <f>(AI9/$AI$12)*100</f>
        <v>0</v>
      </c>
      <c r="AK9" s="337">
        <v>0</v>
      </c>
      <c r="AL9" s="366">
        <f>(AK9/$AK$12)*100</f>
        <v>0</v>
      </c>
    </row>
    <row r="10" spans="1:38">
      <c r="A10" s="143" t="s">
        <v>207</v>
      </c>
      <c r="B10" s="337">
        <f>M10+O10+Q10+S10+U10+AA10+W10+Y10+AE10+AG10+AI10+C10+G10+I10+K10+AC10+E10+AK10</f>
        <v>0</v>
      </c>
      <c r="C10" s="337">
        <v>0</v>
      </c>
      <c r="D10" s="366">
        <f>(C10/$C$12)*100</f>
        <v>0</v>
      </c>
      <c r="E10" s="337">
        <v>0</v>
      </c>
      <c r="F10" s="366">
        <f>(E10/$E$12)*100</f>
        <v>0</v>
      </c>
      <c r="G10" s="337">
        <v>0</v>
      </c>
      <c r="H10" s="366">
        <f>(G10/$G$12)*100</f>
        <v>0</v>
      </c>
      <c r="I10" s="337">
        <v>0</v>
      </c>
      <c r="J10" s="366">
        <f>(I10/$I$12)*100</f>
        <v>0</v>
      </c>
      <c r="K10" s="337">
        <f>'FOF6'!L10</f>
        <v>0</v>
      </c>
      <c r="L10" s="366">
        <f>(K10/$K$12)*100</f>
        <v>0</v>
      </c>
      <c r="M10" s="337">
        <v>0</v>
      </c>
      <c r="N10" s="366">
        <f>(M10/$M$12)*100</f>
        <v>0</v>
      </c>
      <c r="O10" s="337">
        <f>'FOF6'!O10</f>
        <v>0</v>
      </c>
      <c r="P10" s="366">
        <f>(O10/$M$12)*100</f>
        <v>0</v>
      </c>
      <c r="Q10" s="337">
        <v>0</v>
      </c>
      <c r="R10" s="366">
        <f>(Q10/$M$12)*100</f>
        <v>0</v>
      </c>
      <c r="S10" s="337">
        <v>0</v>
      </c>
      <c r="T10" s="366">
        <f>(S10/$M$12)*100</f>
        <v>0</v>
      </c>
      <c r="U10" s="337">
        <v>0</v>
      </c>
      <c r="V10" s="366">
        <f>(U10/$U$12)*100</f>
        <v>0</v>
      </c>
      <c r="W10" s="337">
        <v>0</v>
      </c>
      <c r="X10" s="366">
        <f>(W10/$W$12)*100</f>
        <v>0</v>
      </c>
      <c r="Y10" s="337">
        <v>0</v>
      </c>
      <c r="Z10" s="366">
        <f>(Y10/$Y$12)*100</f>
        <v>0</v>
      </c>
      <c r="AA10" s="337">
        <v>0</v>
      </c>
      <c r="AB10" s="366">
        <f>(AA10/$Y$12)*100</f>
        <v>0</v>
      </c>
      <c r="AC10" s="337">
        <v>0</v>
      </c>
      <c r="AD10" s="366">
        <f>(AC10/$AC$12)*100</f>
        <v>0</v>
      </c>
      <c r="AE10" s="337">
        <f>'FOF7'!AA49</f>
        <v>0</v>
      </c>
      <c r="AF10" s="366">
        <f>(AE10/$AE$12)*100</f>
        <v>0</v>
      </c>
      <c r="AG10" s="337">
        <v>0</v>
      </c>
      <c r="AH10" s="366">
        <f>(AG10/$AG$12)*100</f>
        <v>0</v>
      </c>
      <c r="AI10" s="337">
        <f>'FOF6'!C10</f>
        <v>0</v>
      </c>
      <c r="AJ10" s="366">
        <f>(AI10/$AI$12)*100</f>
        <v>0</v>
      </c>
      <c r="AK10" s="337">
        <v>0</v>
      </c>
      <c r="AL10" s="366">
        <f>(AK10/$AK$12)*100</f>
        <v>0</v>
      </c>
    </row>
    <row r="11" spans="1:38" ht="13.5" thickBot="1">
      <c r="A11" s="318" t="s">
        <v>208</v>
      </c>
      <c r="B11" s="337">
        <f>M11+O11+Q11+S11+U11+AA11+W11+Y11+AE11+AG11+AI11+C11+G11+I11+K11+AC11+E11+AK11</f>
        <v>131.142</v>
      </c>
      <c r="C11" s="337">
        <v>0</v>
      </c>
      <c r="D11" s="366">
        <f>(C11/$C$12)*100</f>
        <v>0</v>
      </c>
      <c r="E11" s="337">
        <v>0</v>
      </c>
      <c r="F11" s="366">
        <f>(E11/$E$12)*100</f>
        <v>0</v>
      </c>
      <c r="G11" s="337">
        <v>0.1</v>
      </c>
      <c r="H11" s="366">
        <f>(G11/$G$12)*100</f>
        <v>8.0978216859664744E-3</v>
      </c>
      <c r="I11" s="337">
        <v>0</v>
      </c>
      <c r="J11" s="366">
        <f>(I11/$I$12)*100</f>
        <v>0</v>
      </c>
      <c r="K11" s="337">
        <f>'FOF6'!L11+'FOF6'!L12</f>
        <v>0</v>
      </c>
      <c r="L11" s="366">
        <f>(K11/$K$12)*100</f>
        <v>0</v>
      </c>
      <c r="M11" s="337">
        <v>7.3</v>
      </c>
      <c r="N11" s="366">
        <f>(M11/$M$12)*100</f>
        <v>1.5688802922845475</v>
      </c>
      <c r="O11" s="337">
        <f>'FOF6'!O11+'FOF6'!O12</f>
        <v>1.494</v>
      </c>
      <c r="P11" s="366">
        <f>(O11/$M$12)*100</f>
        <v>0.32108317214700188</v>
      </c>
      <c r="Q11" s="337">
        <v>0</v>
      </c>
      <c r="R11" s="366">
        <f>(Q11/$M$12)*100</f>
        <v>0</v>
      </c>
      <c r="S11" s="337">
        <v>0</v>
      </c>
      <c r="T11" s="366">
        <f>(S11/$M$12)*100</f>
        <v>0</v>
      </c>
      <c r="U11" s="337">
        <v>0</v>
      </c>
      <c r="V11" s="366">
        <f>(U11/$U$12)*100</f>
        <v>0</v>
      </c>
      <c r="W11" s="337">
        <v>0</v>
      </c>
      <c r="X11" s="366">
        <f>(W11/$W$12)*100</f>
        <v>0</v>
      </c>
      <c r="Y11" s="337">
        <v>0</v>
      </c>
      <c r="Z11" s="366">
        <f>(Y11/$Y$12)*100</f>
        <v>0</v>
      </c>
      <c r="AA11" s="337">
        <v>122</v>
      </c>
      <c r="AB11" s="366">
        <f>(AA11/$Y$12)*100</f>
        <v>11.195741947324951</v>
      </c>
      <c r="AC11" s="337">
        <v>0</v>
      </c>
      <c r="AD11" s="366">
        <f>(AC11/$AC$12)*100</f>
        <v>0</v>
      </c>
      <c r="AE11" s="337">
        <f>'FOF7'!AA50+'FOF7'!AA51</f>
        <v>0</v>
      </c>
      <c r="AF11" s="366">
        <f>(AE11/$AE$12)*100</f>
        <v>0</v>
      </c>
      <c r="AG11" s="337">
        <v>0.248</v>
      </c>
      <c r="AH11" s="366">
        <f>(AG11/$AG$12)*100</f>
        <v>0.66684592632428075</v>
      </c>
      <c r="AI11" s="337">
        <f>'FOF6'!C11+'FOF6'!C12</f>
        <v>0</v>
      </c>
      <c r="AJ11" s="366">
        <f>(AI11/$AI$12)*100</f>
        <v>0</v>
      </c>
      <c r="AK11" s="337">
        <v>0</v>
      </c>
      <c r="AL11" s="366">
        <f>(AK11/$AK$12)*100</f>
        <v>0</v>
      </c>
    </row>
    <row r="12" spans="1:38" ht="15.75" thickBot="1">
      <c r="A12" s="322" t="s">
        <v>123</v>
      </c>
      <c r="B12" s="356">
        <f t="shared" ref="B12:H12" si="0">SUM(B7:B11)</f>
        <v>6354.7571000000007</v>
      </c>
      <c r="C12" s="356">
        <v>77.599999999999994</v>
      </c>
      <c r="D12" s="365">
        <f t="shared" si="0"/>
        <v>99.999999999999986</v>
      </c>
      <c r="E12" s="356">
        <v>19.5</v>
      </c>
      <c r="F12" s="365">
        <f t="shared" si="0"/>
        <v>100</v>
      </c>
      <c r="G12" s="356">
        <v>1234.9000000000001</v>
      </c>
      <c r="H12" s="365">
        <f t="shared" si="0"/>
        <v>100</v>
      </c>
      <c r="I12" s="356">
        <v>358.4</v>
      </c>
      <c r="J12" s="365">
        <f>SUM(J7:J11)</f>
        <v>100.00000000000001</v>
      </c>
      <c r="K12" s="356">
        <f>SUM(K8:K11)</f>
        <v>11.7</v>
      </c>
      <c r="L12" s="365">
        <f t="shared" ref="L12:T12" si="1">SUM(L7:L11)</f>
        <v>100</v>
      </c>
      <c r="M12" s="356">
        <v>465.3</v>
      </c>
      <c r="N12" s="365">
        <f t="shared" si="1"/>
        <v>100</v>
      </c>
      <c r="O12" s="356">
        <f>SUM(O7:O11)</f>
        <v>1.889</v>
      </c>
      <c r="P12" s="365">
        <f>SUM(P7:P11)</f>
        <v>0.40597464001719319</v>
      </c>
      <c r="Q12" s="356">
        <v>229.9</v>
      </c>
      <c r="R12" s="365">
        <f t="shared" si="1"/>
        <v>49.408983451536642</v>
      </c>
      <c r="S12" s="356">
        <v>261.89999999999998</v>
      </c>
      <c r="T12" s="365">
        <f t="shared" si="1"/>
        <v>56.286266924564799</v>
      </c>
      <c r="U12" s="356">
        <v>75.8</v>
      </c>
      <c r="V12" s="365">
        <f>SUM(V7:V11)</f>
        <v>100</v>
      </c>
      <c r="W12" s="356">
        <v>16.5</v>
      </c>
      <c r="X12" s="365">
        <f t="shared" ref="X12:AJ12" si="2">SUM(X7:X11)</f>
        <v>100.00000000000001</v>
      </c>
      <c r="Y12" s="356">
        <v>1089.7</v>
      </c>
      <c r="Z12" s="365">
        <f t="shared" si="2"/>
        <v>100</v>
      </c>
      <c r="AA12" s="356">
        <v>1344.778</v>
      </c>
      <c r="AB12" s="365">
        <f>SUM(AB7:AB11)</f>
        <v>123.40809397081765</v>
      </c>
      <c r="AC12" s="356">
        <v>1021.2</v>
      </c>
      <c r="AD12" s="365">
        <f t="shared" si="2"/>
        <v>100</v>
      </c>
      <c r="AE12" s="356">
        <f>SUM(AE7:AE11)</f>
        <v>1E-4</v>
      </c>
      <c r="AF12" s="365">
        <f>SUM(AF7:AF11)</f>
        <v>100</v>
      </c>
      <c r="AG12" s="356">
        <v>37.19</v>
      </c>
      <c r="AH12" s="365">
        <f t="shared" si="2"/>
        <v>100.00000000000001</v>
      </c>
      <c r="AI12" s="356">
        <f t="shared" si="2"/>
        <v>12.3</v>
      </c>
      <c r="AJ12" s="365">
        <f t="shared" si="2"/>
        <v>100</v>
      </c>
      <c r="AK12" s="356">
        <v>96.2</v>
      </c>
      <c r="AL12" s="365">
        <f>SUM(AL7:AL11)</f>
        <v>100</v>
      </c>
    </row>
    <row r="13" spans="1:38">
      <c r="A13" s="348" t="s">
        <v>209</v>
      </c>
      <c r="B13" s="337"/>
      <c r="C13" s="337"/>
      <c r="D13" s="366"/>
      <c r="E13" s="337"/>
      <c r="F13" s="366"/>
      <c r="G13" s="337"/>
      <c r="H13" s="366"/>
      <c r="I13" s="337"/>
      <c r="J13" s="366"/>
      <c r="K13" s="337"/>
      <c r="L13" s="366"/>
      <c r="M13" s="337"/>
      <c r="N13" s="366"/>
      <c r="O13" s="337"/>
      <c r="P13" s="366"/>
      <c r="Q13" s="337"/>
      <c r="R13" s="366"/>
      <c r="S13" s="337"/>
      <c r="T13" s="366"/>
      <c r="U13" s="337"/>
      <c r="V13" s="366"/>
      <c r="W13" s="337"/>
      <c r="X13" s="366"/>
      <c r="Y13" s="337"/>
      <c r="Z13" s="366"/>
      <c r="AA13" s="337"/>
      <c r="AB13" s="366"/>
      <c r="AC13" s="337"/>
      <c r="AD13" s="366"/>
      <c r="AE13" s="337"/>
      <c r="AF13" s="366"/>
      <c r="AG13" s="337"/>
      <c r="AH13" s="366"/>
      <c r="AI13" s="337"/>
      <c r="AJ13" s="366"/>
      <c r="AK13" s="337"/>
      <c r="AL13" s="366"/>
    </row>
    <row r="14" spans="1:38">
      <c r="A14" s="339" t="s">
        <v>137</v>
      </c>
      <c r="B14" s="337">
        <f t="shared" ref="B14:B20" si="3">M14+O14+Q14+S14+U14+AA14+W14+Y14+AE14+AG14+AI14+C14+G14+I14+K14+AC14+E14+AK14</f>
        <v>0</v>
      </c>
      <c r="C14" s="337">
        <v>0</v>
      </c>
      <c r="D14" s="366">
        <f t="shared" ref="D14:D45" si="4">(C14/$C$72)*100</f>
        <v>0</v>
      </c>
      <c r="E14" s="337">
        <v>0</v>
      </c>
      <c r="F14" s="366">
        <f>(E14/$C$72)*100</f>
        <v>0</v>
      </c>
      <c r="G14" s="337">
        <v>0</v>
      </c>
      <c r="H14" s="366">
        <f t="shared" ref="H14:H45" si="5">(G14/$G$72)*100</f>
        <v>0</v>
      </c>
      <c r="I14" s="337">
        <v>0</v>
      </c>
      <c r="J14" s="366">
        <f>(I14/$I$72)*100</f>
        <v>0</v>
      </c>
      <c r="K14" s="337"/>
      <c r="L14" s="366"/>
      <c r="M14" s="337">
        <v>0</v>
      </c>
      <c r="N14" s="366">
        <f t="shared" ref="N14:N20" si="6">(M14/$M$72)*100</f>
        <v>0</v>
      </c>
      <c r="O14" s="337"/>
      <c r="P14" s="366"/>
      <c r="Q14" s="337">
        <v>0</v>
      </c>
      <c r="R14" s="366">
        <f t="shared" ref="R14:R20" si="7">(Q14/$M$72)*100</f>
        <v>0</v>
      </c>
      <c r="S14" s="337">
        <v>0</v>
      </c>
      <c r="T14" s="366">
        <f t="shared" ref="T14:T20" si="8">(S14/$M$72)*100</f>
        <v>0</v>
      </c>
      <c r="U14" s="337">
        <v>0</v>
      </c>
      <c r="V14" s="366">
        <f t="shared" ref="V14:V20" si="9">(U14/$U$72)*100</f>
        <v>0</v>
      </c>
      <c r="W14" s="337">
        <v>0</v>
      </c>
      <c r="X14" s="366">
        <f t="shared" ref="X14:X20" si="10">(W14/$W$72)*100</f>
        <v>0</v>
      </c>
      <c r="Y14" s="337">
        <v>0</v>
      </c>
      <c r="Z14" s="366">
        <f t="shared" ref="Z14:AB20" si="11">(Y14/$Y$72)*100</f>
        <v>0</v>
      </c>
      <c r="AA14" s="337">
        <v>0</v>
      </c>
      <c r="AB14" s="366">
        <f t="shared" si="11"/>
        <v>0</v>
      </c>
      <c r="AC14" s="337">
        <v>0</v>
      </c>
      <c r="AD14" s="366">
        <f t="shared" ref="AD14:AD20" si="12">(AC14/$AC$72)*100</f>
        <v>0</v>
      </c>
      <c r="AE14" s="337"/>
      <c r="AF14" s="366"/>
      <c r="AG14" s="337">
        <v>0</v>
      </c>
      <c r="AH14" s="366">
        <f t="shared" ref="AH14:AH20" si="13">(AG14/$AG$72)*100</f>
        <v>0</v>
      </c>
      <c r="AI14" s="337"/>
      <c r="AJ14" s="366"/>
      <c r="AK14" s="337">
        <v>0</v>
      </c>
      <c r="AL14" s="366">
        <f>(AK14/$AK$72)*100</f>
        <v>0</v>
      </c>
    </row>
    <row r="15" spans="1:38">
      <c r="A15" s="339" t="s">
        <v>139</v>
      </c>
      <c r="B15" s="337">
        <f t="shared" si="3"/>
        <v>86.990999999999985</v>
      </c>
      <c r="C15" s="337">
        <v>0.2</v>
      </c>
      <c r="D15" s="366">
        <f t="shared" si="4"/>
        <v>1.7391304347826086</v>
      </c>
      <c r="E15" s="337">
        <v>1.3</v>
      </c>
      <c r="F15" s="366">
        <f t="shared" ref="F15:F20" si="14">(E15/$E$72)*100</f>
        <v>6.9148936170212769</v>
      </c>
      <c r="G15" s="337">
        <v>22.2</v>
      </c>
      <c r="H15" s="366">
        <f t="shared" si="5"/>
        <v>1.9607843137254901</v>
      </c>
      <c r="I15" s="337">
        <v>10.199999999999999</v>
      </c>
      <c r="J15" s="366">
        <f t="shared" ref="J15:J20" si="15">(I15/$I$72)*100</f>
        <v>2.949681897050318</v>
      </c>
      <c r="K15" s="337"/>
      <c r="L15" s="366"/>
      <c r="M15" s="337">
        <v>7.1</v>
      </c>
      <c r="N15" s="366">
        <f t="shared" si="6"/>
        <v>1.5746285207363053</v>
      </c>
      <c r="O15" s="337"/>
      <c r="P15" s="366"/>
      <c r="Q15" s="337">
        <v>3.8</v>
      </c>
      <c r="R15" s="366">
        <f t="shared" si="7"/>
        <v>0.84275892659126195</v>
      </c>
      <c r="S15" s="337">
        <v>2.2999999999999998</v>
      </c>
      <c r="T15" s="366">
        <f t="shared" si="8"/>
        <v>0.51009092925260591</v>
      </c>
      <c r="U15" s="337">
        <v>0</v>
      </c>
      <c r="V15" s="366">
        <f t="shared" si="9"/>
        <v>0</v>
      </c>
      <c r="W15" s="337">
        <v>0.9</v>
      </c>
      <c r="X15" s="366">
        <f t="shared" si="10"/>
        <v>5.5214723926380369</v>
      </c>
      <c r="Y15" s="337">
        <v>2.7</v>
      </c>
      <c r="Z15" s="366">
        <f t="shared" si="11"/>
        <v>0.25575447570332482</v>
      </c>
      <c r="AA15" s="337">
        <v>0</v>
      </c>
      <c r="AB15" s="366">
        <f t="shared" si="11"/>
        <v>0</v>
      </c>
      <c r="AC15" s="337">
        <v>32.4</v>
      </c>
      <c r="AD15" s="366">
        <f t="shared" si="12"/>
        <v>3.3641366420932406</v>
      </c>
      <c r="AE15" s="337"/>
      <c r="AF15" s="366"/>
      <c r="AG15" s="337">
        <v>1.091</v>
      </c>
      <c r="AH15" s="366">
        <f t="shared" si="13"/>
        <v>3.1137622010388717</v>
      </c>
      <c r="AI15" s="337"/>
      <c r="AJ15" s="366"/>
      <c r="AK15" s="337">
        <v>2.8</v>
      </c>
      <c r="AL15" s="366">
        <f t="shared" ref="AL15:AL20" si="16">(AK15/$AK$72)*100</f>
        <v>3.070175438596491</v>
      </c>
    </row>
    <row r="16" spans="1:38">
      <c r="A16" s="339" t="s">
        <v>141</v>
      </c>
      <c r="B16" s="337">
        <f t="shared" si="3"/>
        <v>142.01500000000001</v>
      </c>
      <c r="C16" s="337">
        <v>0.2</v>
      </c>
      <c r="D16" s="366">
        <f t="shared" si="4"/>
        <v>1.7391304347826086</v>
      </c>
      <c r="E16" s="337">
        <v>0.2</v>
      </c>
      <c r="F16" s="366">
        <f t="shared" si="14"/>
        <v>1.0638297872340425</v>
      </c>
      <c r="G16" s="337">
        <v>23.4</v>
      </c>
      <c r="H16" s="366">
        <f t="shared" si="5"/>
        <v>2.066772655007949</v>
      </c>
      <c r="I16" s="337">
        <v>14.2</v>
      </c>
      <c r="J16" s="366">
        <f t="shared" si="15"/>
        <v>4.1064198958935796</v>
      </c>
      <c r="K16" s="337"/>
      <c r="L16" s="366"/>
      <c r="M16" s="337">
        <v>11.6</v>
      </c>
      <c r="N16" s="366">
        <f t="shared" si="6"/>
        <v>2.5726325127522731</v>
      </c>
      <c r="O16" s="337"/>
      <c r="P16" s="366"/>
      <c r="Q16" s="337">
        <v>3.1</v>
      </c>
      <c r="R16" s="366">
        <f t="shared" si="7"/>
        <v>0.68751386116655588</v>
      </c>
      <c r="S16" s="337">
        <v>13.8</v>
      </c>
      <c r="T16" s="366">
        <f t="shared" si="8"/>
        <v>3.0605455755156359</v>
      </c>
      <c r="U16" s="337">
        <v>2.2000000000000002</v>
      </c>
      <c r="V16" s="366">
        <f t="shared" si="9"/>
        <v>2.956989247311828</v>
      </c>
      <c r="W16" s="337">
        <v>0.6</v>
      </c>
      <c r="X16" s="366">
        <f t="shared" si="10"/>
        <v>3.6809815950920242</v>
      </c>
      <c r="Y16" s="337">
        <v>0</v>
      </c>
      <c r="Z16" s="366">
        <f t="shared" si="11"/>
        <v>0</v>
      </c>
      <c r="AA16" s="337">
        <v>30.6</v>
      </c>
      <c r="AB16" s="366">
        <f t="shared" si="11"/>
        <v>2.8985507246376812</v>
      </c>
      <c r="AC16" s="337">
        <v>37</v>
      </c>
      <c r="AD16" s="366">
        <f t="shared" si="12"/>
        <v>3.8417609801682064</v>
      </c>
      <c r="AE16" s="337"/>
      <c r="AF16" s="366"/>
      <c r="AG16" s="337">
        <v>0.71499999999999997</v>
      </c>
      <c r="AH16" s="366">
        <f t="shared" si="13"/>
        <v>2.0406415891317997</v>
      </c>
      <c r="AI16" s="337"/>
      <c r="AJ16" s="366"/>
      <c r="AK16" s="337">
        <v>4.4000000000000004</v>
      </c>
      <c r="AL16" s="366">
        <f t="shared" si="16"/>
        <v>4.8245614035087723</v>
      </c>
    </row>
    <row r="17" spans="1:38">
      <c r="A17" s="339" t="s">
        <v>143</v>
      </c>
      <c r="B17" s="337">
        <f t="shared" si="3"/>
        <v>91.9</v>
      </c>
      <c r="C17" s="337">
        <v>0</v>
      </c>
      <c r="D17" s="366">
        <f t="shared" si="4"/>
        <v>0</v>
      </c>
      <c r="E17" s="337">
        <v>0</v>
      </c>
      <c r="F17" s="366">
        <f t="shared" si="14"/>
        <v>0</v>
      </c>
      <c r="G17" s="337">
        <v>15.7</v>
      </c>
      <c r="H17" s="366">
        <f t="shared" si="5"/>
        <v>1.3866807984455043</v>
      </c>
      <c r="I17" s="337">
        <v>35</v>
      </c>
      <c r="J17" s="366">
        <f t="shared" si="15"/>
        <v>10.121457489878543</v>
      </c>
      <c r="K17" s="337"/>
      <c r="L17" s="366"/>
      <c r="M17" s="337">
        <v>0</v>
      </c>
      <c r="N17" s="366">
        <f t="shared" si="6"/>
        <v>0</v>
      </c>
      <c r="O17" s="337"/>
      <c r="P17" s="366"/>
      <c r="Q17" s="337">
        <v>0</v>
      </c>
      <c r="R17" s="366">
        <f t="shared" si="7"/>
        <v>0</v>
      </c>
      <c r="S17" s="337">
        <v>40</v>
      </c>
      <c r="T17" s="366">
        <f t="shared" si="8"/>
        <v>8.8711465956974944</v>
      </c>
      <c r="U17" s="337">
        <v>0</v>
      </c>
      <c r="V17" s="366">
        <f t="shared" si="9"/>
        <v>0</v>
      </c>
      <c r="W17" s="337">
        <v>0</v>
      </c>
      <c r="X17" s="366">
        <f t="shared" si="10"/>
        <v>0</v>
      </c>
      <c r="Y17" s="337">
        <v>0</v>
      </c>
      <c r="Z17" s="366">
        <f t="shared" si="11"/>
        <v>0</v>
      </c>
      <c r="AA17" s="337">
        <v>0</v>
      </c>
      <c r="AB17" s="366">
        <f t="shared" si="11"/>
        <v>0</v>
      </c>
      <c r="AC17" s="337">
        <v>1.2</v>
      </c>
      <c r="AD17" s="366">
        <f t="shared" si="12"/>
        <v>0.12459765341086076</v>
      </c>
      <c r="AE17" s="337"/>
      <c r="AF17" s="366"/>
      <c r="AG17" s="337">
        <v>0</v>
      </c>
      <c r="AH17" s="366">
        <f t="shared" si="13"/>
        <v>0</v>
      </c>
      <c r="AI17" s="337"/>
      <c r="AJ17" s="366"/>
      <c r="AK17" s="337">
        <v>0</v>
      </c>
      <c r="AL17" s="366">
        <f t="shared" si="16"/>
        <v>0</v>
      </c>
    </row>
    <row r="18" spans="1:38">
      <c r="A18" s="339" t="s">
        <v>145</v>
      </c>
      <c r="B18" s="337">
        <f t="shared" si="3"/>
        <v>20.942</v>
      </c>
      <c r="C18" s="337">
        <v>0</v>
      </c>
      <c r="D18" s="366">
        <f t="shared" si="4"/>
        <v>0</v>
      </c>
      <c r="E18" s="337">
        <v>0</v>
      </c>
      <c r="F18" s="366">
        <f t="shared" si="14"/>
        <v>0</v>
      </c>
      <c r="G18" s="337">
        <v>0</v>
      </c>
      <c r="H18" s="366">
        <f t="shared" si="5"/>
        <v>0</v>
      </c>
      <c r="I18" s="337">
        <v>0</v>
      </c>
      <c r="J18" s="366">
        <f t="shared" si="15"/>
        <v>0</v>
      </c>
      <c r="K18" s="337"/>
      <c r="L18" s="366"/>
      <c r="M18" s="337">
        <v>0</v>
      </c>
      <c r="N18" s="366">
        <f t="shared" si="6"/>
        <v>0</v>
      </c>
      <c r="O18" s="337"/>
      <c r="P18" s="366"/>
      <c r="Q18" s="337">
        <v>1.1000000000000001</v>
      </c>
      <c r="R18" s="366">
        <f t="shared" si="7"/>
        <v>0.24395653138168111</v>
      </c>
      <c r="S18" s="337">
        <v>0</v>
      </c>
      <c r="T18" s="366">
        <f t="shared" si="8"/>
        <v>0</v>
      </c>
      <c r="U18" s="337">
        <v>0</v>
      </c>
      <c r="V18" s="366">
        <f t="shared" si="9"/>
        <v>0</v>
      </c>
      <c r="W18" s="337">
        <v>3.8</v>
      </c>
      <c r="X18" s="366">
        <f t="shared" si="10"/>
        <v>23.312883435582819</v>
      </c>
      <c r="Y18" s="337">
        <v>8.8000000000000007</v>
      </c>
      <c r="Z18" s="366">
        <f t="shared" si="11"/>
        <v>0.83357014303305865</v>
      </c>
      <c r="AA18" s="337">
        <v>6</v>
      </c>
      <c r="AB18" s="366">
        <f t="shared" si="11"/>
        <v>0.56834327934072182</v>
      </c>
      <c r="AC18" s="337">
        <v>1.2</v>
      </c>
      <c r="AD18" s="366">
        <f t="shared" si="12"/>
        <v>0.12459765341086076</v>
      </c>
      <c r="AE18" s="337"/>
      <c r="AF18" s="366"/>
      <c r="AG18" s="337">
        <v>4.2000000000000003E-2</v>
      </c>
      <c r="AH18" s="366">
        <f t="shared" si="13"/>
        <v>0.11986985558536446</v>
      </c>
      <c r="AI18" s="337"/>
      <c r="AJ18" s="366"/>
      <c r="AK18" s="337">
        <v>0</v>
      </c>
      <c r="AL18" s="366">
        <f t="shared" si="16"/>
        <v>0</v>
      </c>
    </row>
    <row r="19" spans="1:38">
      <c r="A19" s="339" t="s">
        <v>431</v>
      </c>
      <c r="B19" s="337">
        <f t="shared" si="3"/>
        <v>615.4290000000002</v>
      </c>
      <c r="C19" s="337">
        <v>1</v>
      </c>
      <c r="D19" s="366">
        <f t="shared" si="4"/>
        <v>8.695652173913043</v>
      </c>
      <c r="E19" s="337">
        <v>4.7</v>
      </c>
      <c r="F19" s="366">
        <f t="shared" si="14"/>
        <v>25</v>
      </c>
      <c r="G19" s="337">
        <v>0</v>
      </c>
      <c r="H19" s="366">
        <f t="shared" si="5"/>
        <v>0</v>
      </c>
      <c r="I19" s="337">
        <v>37.299999999999997</v>
      </c>
      <c r="J19" s="366">
        <f t="shared" si="15"/>
        <v>10.786581839213417</v>
      </c>
      <c r="K19" s="337"/>
      <c r="L19" s="366"/>
      <c r="M19" s="337">
        <v>29.6</v>
      </c>
      <c r="N19" s="366">
        <f t="shared" si="6"/>
        <v>6.564648480816146</v>
      </c>
      <c r="O19" s="337"/>
      <c r="P19" s="366"/>
      <c r="Q19" s="337">
        <v>21.9</v>
      </c>
      <c r="R19" s="366">
        <f t="shared" si="7"/>
        <v>4.8569527611443775</v>
      </c>
      <c r="S19" s="337">
        <v>0</v>
      </c>
      <c r="T19" s="366">
        <f t="shared" si="8"/>
        <v>0</v>
      </c>
      <c r="U19" s="337">
        <v>3.6</v>
      </c>
      <c r="V19" s="366">
        <f t="shared" si="9"/>
        <v>4.838709677419355</v>
      </c>
      <c r="W19" s="337">
        <v>0.8</v>
      </c>
      <c r="X19" s="366">
        <f t="shared" si="10"/>
        <v>4.9079754601226995</v>
      </c>
      <c r="Y19" s="337">
        <v>184.8</v>
      </c>
      <c r="Z19" s="366">
        <f t="shared" si="11"/>
        <v>17.504973003694232</v>
      </c>
      <c r="AA19" s="337">
        <v>237.7</v>
      </c>
      <c r="AB19" s="366">
        <f t="shared" si="11"/>
        <v>22.515866249881594</v>
      </c>
      <c r="AC19" s="337">
        <v>85.2</v>
      </c>
      <c r="AD19" s="366">
        <f t="shared" si="12"/>
        <v>8.8464333921711145</v>
      </c>
      <c r="AE19" s="337"/>
      <c r="AF19" s="366"/>
      <c r="AG19" s="337">
        <v>2.629</v>
      </c>
      <c r="AH19" s="366">
        <f t="shared" si="13"/>
        <v>7.5032821508076939</v>
      </c>
      <c r="AI19" s="337"/>
      <c r="AJ19" s="366"/>
      <c r="AK19" s="337">
        <v>6.2</v>
      </c>
      <c r="AL19" s="366">
        <f t="shared" si="16"/>
        <v>6.7982456140350882</v>
      </c>
    </row>
    <row r="20" spans="1:38" ht="13.5" thickBot="1">
      <c r="A20" s="339" t="s">
        <v>432</v>
      </c>
      <c r="B20" s="337">
        <f t="shared" si="3"/>
        <v>144.47400000000002</v>
      </c>
      <c r="C20" s="337">
        <v>0.2</v>
      </c>
      <c r="D20" s="366">
        <f t="shared" si="4"/>
        <v>1.7391304347826086</v>
      </c>
      <c r="E20" s="337">
        <v>0.8</v>
      </c>
      <c r="F20" s="366">
        <f t="shared" si="14"/>
        <v>4.2553191489361701</v>
      </c>
      <c r="G20" s="337">
        <v>0</v>
      </c>
      <c r="H20" s="366">
        <f t="shared" si="5"/>
        <v>0</v>
      </c>
      <c r="I20" s="337">
        <v>21.6</v>
      </c>
      <c r="J20" s="366">
        <f t="shared" si="15"/>
        <v>6.246385193753615</v>
      </c>
      <c r="K20" s="337"/>
      <c r="L20" s="366"/>
      <c r="M20" s="337">
        <v>9.6999999999999993</v>
      </c>
      <c r="N20" s="366">
        <f t="shared" si="6"/>
        <v>2.151253049456642</v>
      </c>
      <c r="O20" s="337"/>
      <c r="P20" s="366"/>
      <c r="Q20" s="337">
        <v>1.9</v>
      </c>
      <c r="R20" s="366">
        <f t="shared" si="7"/>
        <v>0.42137946329563097</v>
      </c>
      <c r="S20" s="337">
        <v>15.2</v>
      </c>
      <c r="T20" s="366">
        <f t="shared" si="8"/>
        <v>3.3710357063650478</v>
      </c>
      <c r="U20" s="337">
        <v>0</v>
      </c>
      <c r="V20" s="366">
        <f t="shared" si="9"/>
        <v>0</v>
      </c>
      <c r="W20" s="337">
        <v>0</v>
      </c>
      <c r="X20" s="366">
        <f t="shared" si="10"/>
        <v>0</v>
      </c>
      <c r="Y20" s="337">
        <v>46.3</v>
      </c>
      <c r="Z20" s="366">
        <f t="shared" si="11"/>
        <v>4.3857156389125693</v>
      </c>
      <c r="AA20" s="337">
        <v>0</v>
      </c>
      <c r="AB20" s="366">
        <f t="shared" si="11"/>
        <v>0</v>
      </c>
      <c r="AC20" s="337">
        <v>42.9</v>
      </c>
      <c r="AD20" s="366">
        <f t="shared" si="12"/>
        <v>4.454366109438272</v>
      </c>
      <c r="AE20" s="337"/>
      <c r="AF20" s="366"/>
      <c r="AG20" s="337">
        <v>1.0740000000000001</v>
      </c>
      <c r="AH20" s="366">
        <f t="shared" si="13"/>
        <v>3.0652434499686052</v>
      </c>
      <c r="AI20" s="337"/>
      <c r="AJ20" s="366"/>
      <c r="AK20" s="337">
        <v>4.8</v>
      </c>
      <c r="AL20" s="366">
        <f t="shared" si="16"/>
        <v>5.2631578947368416</v>
      </c>
    </row>
    <row r="21" spans="1:38" ht="13.5" thickBot="1">
      <c r="A21" s="357" t="s">
        <v>211</v>
      </c>
      <c r="B21" s="355">
        <f>SUM(B14:B20)</f>
        <v>1101.7510000000002</v>
      </c>
      <c r="C21" s="355">
        <v>1.6</v>
      </c>
      <c r="D21" s="365">
        <f t="shared" si="4"/>
        <v>13.913043478260869</v>
      </c>
      <c r="E21" s="355">
        <v>7</v>
      </c>
      <c r="F21" s="365">
        <f>SUM(F14:F20)</f>
        <v>37.234042553191486</v>
      </c>
      <c r="G21" s="355">
        <v>61.3</v>
      </c>
      <c r="H21" s="365">
        <f t="shared" si="5"/>
        <v>5.4142377671789435</v>
      </c>
      <c r="I21" s="355">
        <v>118.3</v>
      </c>
      <c r="J21" s="365">
        <f>(I21/$G$72)*100</f>
        <v>10.448683978095742</v>
      </c>
      <c r="K21" s="356">
        <f>SUM(K14:K20)</f>
        <v>0</v>
      </c>
      <c r="L21" s="365">
        <v>0</v>
      </c>
      <c r="M21" s="355">
        <v>58</v>
      </c>
      <c r="N21" s="365">
        <f>SUM(N14:N20)</f>
        <v>12.863162563761367</v>
      </c>
      <c r="O21" s="355"/>
      <c r="P21" s="365"/>
      <c r="Q21" s="355">
        <v>31.8</v>
      </c>
      <c r="R21" s="365">
        <f>SUM(R14:R20)</f>
        <v>7.0525615435795075</v>
      </c>
      <c r="S21" s="355">
        <v>71.3</v>
      </c>
      <c r="T21" s="365">
        <f>SUM(T14:T20)</f>
        <v>15.812818806830784</v>
      </c>
      <c r="U21" s="355">
        <v>5.8</v>
      </c>
      <c r="V21" s="365">
        <f>SUM(V14:V20)</f>
        <v>7.795698924731183</v>
      </c>
      <c r="W21" s="355">
        <v>6.1</v>
      </c>
      <c r="X21" s="365">
        <f t="shared" ref="X21:AE21" si="17">SUM(X14:X20)</f>
        <v>37.423312883435578</v>
      </c>
      <c r="Y21" s="355">
        <v>242.6</v>
      </c>
      <c r="Z21" s="365">
        <f t="shared" si="17"/>
        <v>22.980013261343185</v>
      </c>
      <c r="AA21" s="355">
        <v>274.3</v>
      </c>
      <c r="AB21" s="365">
        <f t="shared" si="17"/>
        <v>25.982760253859997</v>
      </c>
      <c r="AC21" s="355">
        <v>199.9</v>
      </c>
      <c r="AD21" s="365">
        <f t="shared" si="17"/>
        <v>20.755892430692555</v>
      </c>
      <c r="AE21" s="356">
        <f t="shared" si="17"/>
        <v>0</v>
      </c>
      <c r="AF21" s="365">
        <v>0</v>
      </c>
      <c r="AG21" s="355">
        <v>5.5510000000000002</v>
      </c>
      <c r="AH21" s="365">
        <f>SUM(AH14:AH20)</f>
        <v>15.842799246532335</v>
      </c>
      <c r="AI21" s="356">
        <f>SUM(AI14:AI20)</f>
        <v>0</v>
      </c>
      <c r="AJ21" s="365">
        <v>0</v>
      </c>
      <c r="AK21" s="355">
        <v>18.2</v>
      </c>
      <c r="AL21" s="365">
        <f>SUM(AL14:AL20)</f>
        <v>19.956140350877195</v>
      </c>
    </row>
    <row r="22" spans="1:38">
      <c r="A22" s="339" t="s">
        <v>212</v>
      </c>
      <c r="B22" s="337">
        <f>M22+O22+Q22+S22+U22+AA22+W22+Y22+AE22+AG22+AI22+C22+G22+I22+K22+AC22+E22+AK22</f>
        <v>103.02100000000002</v>
      </c>
      <c r="C22" s="337">
        <v>0.1</v>
      </c>
      <c r="D22" s="366">
        <f t="shared" si="4"/>
        <v>0.86956521739130432</v>
      </c>
      <c r="E22" s="337">
        <v>0</v>
      </c>
      <c r="F22" s="366">
        <f>(E22/$E$72)*100</f>
        <v>0</v>
      </c>
      <c r="G22" s="337">
        <v>18.600000000000001</v>
      </c>
      <c r="H22" s="366">
        <f t="shared" si="5"/>
        <v>1.6428192898781133</v>
      </c>
      <c r="I22" s="337">
        <v>2.7</v>
      </c>
      <c r="J22" s="366">
        <f>(I22/$I$72)*100</f>
        <v>0.78079814921920188</v>
      </c>
      <c r="K22" s="337"/>
      <c r="L22" s="366"/>
      <c r="M22" s="337">
        <v>8.1999999999999993</v>
      </c>
      <c r="N22" s="366">
        <f>(M22/$M$72)*100</f>
        <v>1.8185850521179863</v>
      </c>
      <c r="O22" s="337"/>
      <c r="P22" s="366"/>
      <c r="Q22" s="337">
        <v>2.5</v>
      </c>
      <c r="R22" s="366">
        <f>(Q22/$M$72)*100</f>
        <v>0.5544466622310934</v>
      </c>
      <c r="S22" s="337">
        <v>0</v>
      </c>
      <c r="T22" s="366">
        <f>(S22/$M$72)*100</f>
        <v>0</v>
      </c>
      <c r="U22" s="337">
        <v>4.5999999999999996</v>
      </c>
      <c r="V22" s="366">
        <f>(U22/$U$72)*100</f>
        <v>6.1827956989247301</v>
      </c>
      <c r="W22" s="337">
        <v>0.1</v>
      </c>
      <c r="X22" s="366">
        <f>(W22/$W$72)*100</f>
        <v>0.61349693251533743</v>
      </c>
      <c r="Y22" s="337">
        <v>23.2</v>
      </c>
      <c r="Z22" s="366">
        <f>(Y22/$Y$72)*100</f>
        <v>2.1975940134507908</v>
      </c>
      <c r="AA22" s="337">
        <v>24.3</v>
      </c>
      <c r="AB22" s="366">
        <f>(AA22/$Y$72)*100</f>
        <v>2.3017902813299234</v>
      </c>
      <c r="AC22" s="337">
        <v>18.100000000000001</v>
      </c>
      <c r="AD22" s="366">
        <f>(AC22/$AC$72)*100</f>
        <v>1.8793479389471499</v>
      </c>
      <c r="AE22" s="337"/>
      <c r="AF22" s="366"/>
      <c r="AG22" s="337">
        <v>0.621</v>
      </c>
      <c r="AH22" s="366">
        <f>(AG22/$AG$72)*100</f>
        <v>1.7723614361550317</v>
      </c>
      <c r="AI22" s="337"/>
      <c r="AJ22" s="366"/>
      <c r="AK22" s="337">
        <v>0</v>
      </c>
      <c r="AL22" s="366">
        <f>(AK22/$AK$72)*100</f>
        <v>0</v>
      </c>
    </row>
    <row r="23" spans="1:38">
      <c r="A23" s="339" t="s">
        <v>213</v>
      </c>
      <c r="B23" s="337">
        <f>M23+O23+Q23+S23+U23+AA23+W23+Y23+AE23+AG23+AI23+C23+G23+I23+K23+AC23+E23+AK23</f>
        <v>143.18100000000001</v>
      </c>
      <c r="C23" s="337">
        <v>0.1</v>
      </c>
      <c r="D23" s="366">
        <f t="shared" si="4"/>
        <v>0.86956521739130432</v>
      </c>
      <c r="E23" s="337">
        <v>0.5</v>
      </c>
      <c r="F23" s="366">
        <f>(E23/$E$72)*100</f>
        <v>2.6595744680851063</v>
      </c>
      <c r="G23" s="337">
        <v>39.9</v>
      </c>
      <c r="H23" s="366">
        <f t="shared" si="5"/>
        <v>3.5241123476417591</v>
      </c>
      <c r="I23" s="337">
        <v>2.2000000000000002</v>
      </c>
      <c r="J23" s="366">
        <f>(I23/$I$72)*100</f>
        <v>0.63620589936379413</v>
      </c>
      <c r="K23" s="337"/>
      <c r="L23" s="366"/>
      <c r="M23" s="337">
        <v>15.2</v>
      </c>
      <c r="N23" s="366">
        <f>(M23/$M$72)*100</f>
        <v>3.3710357063650478</v>
      </c>
      <c r="O23" s="337"/>
      <c r="P23" s="366"/>
      <c r="Q23" s="337">
        <v>7.6</v>
      </c>
      <c r="R23" s="366">
        <f>(Q23/$M$72)*100</f>
        <v>1.6855178531825239</v>
      </c>
      <c r="S23" s="337">
        <v>3.5</v>
      </c>
      <c r="T23" s="366">
        <f>(S23/$M$72)*100</f>
        <v>0.77622532712353076</v>
      </c>
      <c r="U23" s="337">
        <v>10.4</v>
      </c>
      <c r="V23" s="366">
        <f>(U23/$U$72)*100</f>
        <v>13.978494623655912</v>
      </c>
      <c r="W23" s="337">
        <v>0.1</v>
      </c>
      <c r="X23" s="366">
        <f>(W23/$W$72)*100</f>
        <v>0.61349693251533743</v>
      </c>
      <c r="Y23" s="337">
        <v>36.700000000000003</v>
      </c>
      <c r="Z23" s="366">
        <f>(Y23/$Y$72)*100</f>
        <v>3.476366391967415</v>
      </c>
      <c r="AA23" s="337">
        <v>7.6</v>
      </c>
      <c r="AB23" s="366">
        <f>(AA23/$Y$72)*100</f>
        <v>0.7199014871649142</v>
      </c>
      <c r="AC23" s="337">
        <v>16.5</v>
      </c>
      <c r="AD23" s="366">
        <f>(AC23/$AC$72)*100</f>
        <v>1.7132177343993353</v>
      </c>
      <c r="AE23" s="337"/>
      <c r="AF23" s="366"/>
      <c r="AG23" s="337">
        <v>1.2809999999999999</v>
      </c>
      <c r="AH23" s="366">
        <f>(AG23/$AG$72)*100</f>
        <v>3.6560305953536156</v>
      </c>
      <c r="AI23" s="337"/>
      <c r="AJ23" s="366"/>
      <c r="AK23" s="337">
        <v>1.6</v>
      </c>
      <c r="AL23" s="366">
        <f>(AK23/$AK$72)*100</f>
        <v>1.7543859649122806</v>
      </c>
    </row>
    <row r="24" spans="1:38">
      <c r="A24" s="339" t="s">
        <v>433</v>
      </c>
      <c r="B24" s="337">
        <f>M24+O24+Q24+S24+U24+AA24+W24+Y24+AE24+AG24+AI24+C24+G24+I24+K24+AC24+E24+AK24</f>
        <v>100.108</v>
      </c>
      <c r="C24" s="337">
        <v>0.2</v>
      </c>
      <c r="D24" s="366">
        <f t="shared" si="4"/>
        <v>1.7391304347826086</v>
      </c>
      <c r="E24" s="337">
        <v>1</v>
      </c>
      <c r="F24" s="366">
        <f>(E24/$E$72)*100</f>
        <v>5.3191489361702127</v>
      </c>
      <c r="G24" s="337">
        <v>0</v>
      </c>
      <c r="H24" s="366">
        <f t="shared" si="5"/>
        <v>0</v>
      </c>
      <c r="I24" s="337">
        <v>6.1</v>
      </c>
      <c r="J24" s="366">
        <f>(I24/$I$72)*100</f>
        <v>1.7640254482359743</v>
      </c>
      <c r="K24" s="337"/>
      <c r="L24" s="366"/>
      <c r="M24" s="337">
        <v>10.4</v>
      </c>
      <c r="N24" s="366">
        <f>(M24/$M$72)*100</f>
        <v>2.3064981148813488</v>
      </c>
      <c r="O24" s="337"/>
      <c r="P24" s="366"/>
      <c r="Q24" s="337">
        <v>7.7</v>
      </c>
      <c r="R24" s="366">
        <f>(Q24/$M$72)*100</f>
        <v>1.7076957196717677</v>
      </c>
      <c r="S24" s="337">
        <v>0</v>
      </c>
      <c r="T24" s="366">
        <f>(S24/$M$72)*100</f>
        <v>0</v>
      </c>
      <c r="U24" s="337">
        <v>0</v>
      </c>
      <c r="V24" s="366">
        <f>(U24/$U$72)*100</f>
        <v>0</v>
      </c>
      <c r="W24" s="337">
        <v>0.3</v>
      </c>
      <c r="X24" s="366">
        <f>(W24/$W$72)*100</f>
        <v>1.8404907975460121</v>
      </c>
      <c r="Y24" s="337">
        <v>28.6</v>
      </c>
      <c r="Z24" s="366">
        <f>(Y24/$Y$72)*100</f>
        <v>2.7091029648574407</v>
      </c>
      <c r="AA24" s="337">
        <v>30</v>
      </c>
      <c r="AB24" s="366">
        <f>(AA24/$Y$72)*100</f>
        <v>2.841716396703609</v>
      </c>
      <c r="AC24" s="337">
        <v>14</v>
      </c>
      <c r="AD24" s="366">
        <f>(AC24/$AC$72)*100</f>
        <v>1.4536392897933756</v>
      </c>
      <c r="AE24" s="337"/>
      <c r="AF24" s="366"/>
      <c r="AG24" s="337">
        <v>0.308</v>
      </c>
      <c r="AH24" s="366">
        <f>(AG24/$AG$72)*100</f>
        <v>0.87904560762600592</v>
      </c>
      <c r="AI24" s="337"/>
      <c r="AJ24" s="366"/>
      <c r="AK24" s="337">
        <v>1.5</v>
      </c>
      <c r="AL24" s="366">
        <f>(AK24/$AK$72)*100</f>
        <v>1.6447368421052631</v>
      </c>
    </row>
    <row r="25" spans="1:38" ht="13.5" thickBot="1">
      <c r="A25" s="339" t="s">
        <v>434</v>
      </c>
      <c r="B25" s="337">
        <f>M25+O25+Q25+S25+U25+AA25+W25+Y25+AE25+AG25+AI25+C25+G25+I25+K25+AC25+E25+AK25</f>
        <v>57.278000000000006</v>
      </c>
      <c r="C25" s="337">
        <v>0.2</v>
      </c>
      <c r="D25" s="366">
        <f t="shared" si="4"/>
        <v>1.7391304347826086</v>
      </c>
      <c r="E25" s="337">
        <v>0</v>
      </c>
      <c r="F25" s="366">
        <f>(E25/$E$72)*100</f>
        <v>0</v>
      </c>
      <c r="G25" s="337">
        <v>13.7</v>
      </c>
      <c r="H25" s="366">
        <f t="shared" si="5"/>
        <v>1.2100335629747394</v>
      </c>
      <c r="I25" s="337">
        <v>5.7</v>
      </c>
      <c r="J25" s="366">
        <f>(I25/$I$72)*100</f>
        <v>1.6483516483516485</v>
      </c>
      <c r="K25" s="337"/>
      <c r="L25" s="366"/>
      <c r="M25" s="337">
        <v>0</v>
      </c>
      <c r="N25" s="366">
        <f>(M25/$M$72)*100</f>
        <v>0</v>
      </c>
      <c r="O25" s="337"/>
      <c r="P25" s="366"/>
      <c r="Q25" s="337">
        <v>1.3</v>
      </c>
      <c r="R25" s="366">
        <f>(Q25/$M$72)*100</f>
        <v>0.2883122643601686</v>
      </c>
      <c r="S25" s="337">
        <v>8.1</v>
      </c>
      <c r="T25" s="366">
        <f>(S25/$M$72)*100</f>
        <v>1.7964071856287425</v>
      </c>
      <c r="U25" s="337">
        <v>0</v>
      </c>
      <c r="V25" s="366">
        <f>(U25/$U$72)*100</f>
        <v>0</v>
      </c>
      <c r="W25" s="337">
        <v>0.1</v>
      </c>
      <c r="X25" s="366">
        <f>(W25/$W$72)*100</f>
        <v>0.61349693251533743</v>
      </c>
      <c r="Y25" s="337">
        <v>11.6</v>
      </c>
      <c r="Z25" s="366">
        <f>(Y25/$Y$72)*100</f>
        <v>1.0987970067253954</v>
      </c>
      <c r="AA25" s="337">
        <v>4.5999999999999996</v>
      </c>
      <c r="AB25" s="366">
        <f>(AA25/$Y$72)*100</f>
        <v>0.43572984749455335</v>
      </c>
      <c r="AC25" s="337">
        <v>10</v>
      </c>
      <c r="AD25" s="366">
        <f>(AC25/$AC$72)*100</f>
        <v>1.0383137784238397</v>
      </c>
      <c r="AE25" s="337"/>
      <c r="AF25" s="366"/>
      <c r="AG25" s="337">
        <v>0.27800000000000002</v>
      </c>
      <c r="AH25" s="366">
        <f>(AG25/$AG$72)*100</f>
        <v>0.79342428220788852</v>
      </c>
      <c r="AI25" s="337"/>
      <c r="AJ25" s="366"/>
      <c r="AK25" s="337">
        <v>1.7</v>
      </c>
      <c r="AL25" s="366">
        <f>(AK25/$AK$72)*100</f>
        <v>1.8640350877192982</v>
      </c>
    </row>
    <row r="26" spans="1:38" ht="13.5" thickBot="1">
      <c r="A26" s="357" t="s">
        <v>216</v>
      </c>
      <c r="B26" s="355">
        <f>SUM(B22:B25)</f>
        <v>403.58800000000008</v>
      </c>
      <c r="C26" s="355">
        <v>0.6</v>
      </c>
      <c r="D26" s="365">
        <f t="shared" si="4"/>
        <v>5.2173913043478262</v>
      </c>
      <c r="E26" s="355">
        <v>1.5</v>
      </c>
      <c r="F26" s="365">
        <f>SUM(F22:F25)</f>
        <v>7.9787234042553195</v>
      </c>
      <c r="G26" s="355">
        <v>72.2</v>
      </c>
      <c r="H26" s="365">
        <f t="shared" si="5"/>
        <v>6.3769652004946122</v>
      </c>
      <c r="I26" s="355">
        <v>16.7</v>
      </c>
      <c r="J26" s="365">
        <f>(I26/$G$72)*100</f>
        <v>1.4750044161808866</v>
      </c>
      <c r="K26" s="356">
        <f>SUM(K22:K25)</f>
        <v>0</v>
      </c>
      <c r="L26" s="365">
        <v>0</v>
      </c>
      <c r="M26" s="355">
        <v>33.799999999999997</v>
      </c>
      <c r="N26" s="365">
        <f>SUM(N22:N25)</f>
        <v>7.4961188733643827</v>
      </c>
      <c r="O26" s="355"/>
      <c r="P26" s="365"/>
      <c r="Q26" s="355">
        <v>19.100000000000001</v>
      </c>
      <c r="R26" s="365">
        <f>SUM(R22:R25)</f>
        <v>4.2359724994455537</v>
      </c>
      <c r="S26" s="355">
        <v>11.6</v>
      </c>
      <c r="T26" s="365">
        <f>SUM(T22:T25)</f>
        <v>2.5726325127522731</v>
      </c>
      <c r="U26" s="355">
        <v>15</v>
      </c>
      <c r="V26" s="365">
        <f>SUM(V22:V25)</f>
        <v>20.161290322580641</v>
      </c>
      <c r="W26" s="355">
        <v>0.6</v>
      </c>
      <c r="X26" s="365">
        <f>SUM(X22:X24)</f>
        <v>3.0674846625766872</v>
      </c>
      <c r="Y26" s="355">
        <v>100.1</v>
      </c>
      <c r="Z26" s="365">
        <f>SUM(Z22:Z24)</f>
        <v>8.3830633702756465</v>
      </c>
      <c r="AA26" s="355">
        <v>66.5</v>
      </c>
      <c r="AB26" s="365">
        <f>SUM(AB22:AB24)</f>
        <v>5.8634081651984467</v>
      </c>
      <c r="AC26" s="355">
        <v>58.6</v>
      </c>
      <c r="AD26" s="365">
        <f>SUM(AD22:AD24)</f>
        <v>5.0462049631398607</v>
      </c>
      <c r="AE26" s="356">
        <f>SUM(AE22:AE25)</f>
        <v>0</v>
      </c>
      <c r="AF26" s="365">
        <v>0</v>
      </c>
      <c r="AG26" s="355">
        <v>2.488</v>
      </c>
      <c r="AH26" s="365">
        <f>SUM(AH22:AH24)</f>
        <v>6.3074376391346529</v>
      </c>
      <c r="AI26" s="356">
        <f>SUM(AI22:AI25)</f>
        <v>0</v>
      </c>
      <c r="AJ26" s="365">
        <v>0</v>
      </c>
      <c r="AK26" s="355">
        <v>4.8</v>
      </c>
      <c r="AL26" s="365">
        <f>SUM(AL22:AL24)</f>
        <v>3.3991228070175437</v>
      </c>
    </row>
    <row r="27" spans="1:38">
      <c r="A27" s="339" t="s">
        <v>217</v>
      </c>
      <c r="B27" s="337">
        <f>M27+O27+Q27+S27+U27+AA27+W27+Y27+AE27+AG27+AI27+C27+G27+I27+K27+AC27+E27+AK27</f>
        <v>0</v>
      </c>
      <c r="C27" s="337">
        <v>0</v>
      </c>
      <c r="D27" s="366">
        <f t="shared" si="4"/>
        <v>0</v>
      </c>
      <c r="E27" s="337">
        <v>0</v>
      </c>
      <c r="F27" s="366">
        <f>(E27/$E$72)*100</f>
        <v>0</v>
      </c>
      <c r="G27" s="337">
        <v>0</v>
      </c>
      <c r="H27" s="366">
        <v>0</v>
      </c>
      <c r="I27" s="337">
        <v>0</v>
      </c>
      <c r="J27" s="366">
        <f>(I27/$I$72)*100</f>
        <v>0</v>
      </c>
      <c r="K27" s="337"/>
      <c r="L27" s="366"/>
      <c r="M27" s="337">
        <v>0</v>
      </c>
      <c r="N27" s="366">
        <f>(M27/$M$72)*100</f>
        <v>0</v>
      </c>
      <c r="O27" s="337"/>
      <c r="P27" s="366"/>
      <c r="Q27" s="337">
        <v>0</v>
      </c>
      <c r="R27" s="366">
        <f>(Q27/$M$72)*100</f>
        <v>0</v>
      </c>
      <c r="S27" s="337">
        <v>0</v>
      </c>
      <c r="T27" s="366">
        <f>(S27/$M$72)*100</f>
        <v>0</v>
      </c>
      <c r="U27" s="337">
        <v>0</v>
      </c>
      <c r="V27" s="366">
        <f>(U27/$U$72)*100</f>
        <v>0</v>
      </c>
      <c r="W27" s="337">
        <v>0</v>
      </c>
      <c r="X27" s="366">
        <f>(W27/$W$72)*100</f>
        <v>0</v>
      </c>
      <c r="Y27" s="337">
        <v>0</v>
      </c>
      <c r="Z27" s="366">
        <f>(Y27/$Y$72)*100</f>
        <v>0</v>
      </c>
      <c r="AA27" s="337">
        <v>0</v>
      </c>
      <c r="AB27" s="366">
        <f>(AA27/$Y$72)*100</f>
        <v>0</v>
      </c>
      <c r="AC27" s="337">
        <v>0</v>
      </c>
      <c r="AD27" s="366">
        <f>(AC27/$AC$72)*100</f>
        <v>0</v>
      </c>
      <c r="AE27" s="337"/>
      <c r="AF27" s="366"/>
      <c r="AG27" s="337">
        <v>0</v>
      </c>
      <c r="AH27" s="366">
        <f>(AG27/$AG$72)*100</f>
        <v>0</v>
      </c>
      <c r="AI27" s="337"/>
      <c r="AJ27" s="366"/>
      <c r="AK27" s="337">
        <v>0</v>
      </c>
      <c r="AL27" s="366">
        <f>(AK27/$AK$72)*100</f>
        <v>0</v>
      </c>
    </row>
    <row r="28" spans="1:38">
      <c r="A28" s="339" t="s">
        <v>218</v>
      </c>
      <c r="B28" s="337">
        <f>M28+O28+Q28+S28+U28+AA28+W28+Y28+AE28+AG28+AI28+C28+G28+I28+K28+AC28+E28+AK28</f>
        <v>0.36299999999999999</v>
      </c>
      <c r="C28" s="337">
        <v>0</v>
      </c>
      <c r="D28" s="366">
        <f t="shared" si="4"/>
        <v>0</v>
      </c>
      <c r="E28" s="337">
        <v>0</v>
      </c>
      <c r="F28" s="366">
        <f>(E28/$E$72)*100</f>
        <v>0</v>
      </c>
      <c r="G28" s="337">
        <v>0</v>
      </c>
      <c r="H28" s="366">
        <v>0</v>
      </c>
      <c r="I28" s="337">
        <v>0</v>
      </c>
      <c r="J28" s="366">
        <f>(I28/$I$72)*100</f>
        <v>0</v>
      </c>
      <c r="K28" s="337"/>
      <c r="L28" s="366"/>
      <c r="M28" s="337">
        <v>0</v>
      </c>
      <c r="N28" s="366">
        <f>(M28/$M$72)*100</f>
        <v>0</v>
      </c>
      <c r="O28" s="337"/>
      <c r="P28" s="366"/>
      <c r="Q28" s="337">
        <v>0</v>
      </c>
      <c r="R28" s="366">
        <f>(Q28/$M$72)*100</f>
        <v>0</v>
      </c>
      <c r="S28" s="337">
        <v>0</v>
      </c>
      <c r="T28" s="366">
        <f>(S28/$M$72)*100</f>
        <v>0</v>
      </c>
      <c r="U28" s="337">
        <v>0</v>
      </c>
      <c r="V28" s="366">
        <f>(U28/$U$72)*100</f>
        <v>0</v>
      </c>
      <c r="W28" s="337">
        <v>0</v>
      </c>
      <c r="X28" s="366">
        <f>(W28/$W$72)*100</f>
        <v>0</v>
      </c>
      <c r="Y28" s="337">
        <v>0</v>
      </c>
      <c r="Z28" s="366">
        <f>(Y28/$Y$72)*100</f>
        <v>0</v>
      </c>
      <c r="AA28" s="337">
        <v>0</v>
      </c>
      <c r="AB28" s="366">
        <f>(AA28/$Y$72)*100</f>
        <v>0</v>
      </c>
      <c r="AC28" s="337">
        <v>0.3</v>
      </c>
      <c r="AD28" s="366">
        <f>(AC28/$AC$72)*100</f>
        <v>3.1149413352715191E-2</v>
      </c>
      <c r="AE28" s="337"/>
      <c r="AF28" s="366"/>
      <c r="AG28" s="337">
        <v>6.3E-2</v>
      </c>
      <c r="AH28" s="366">
        <f>(AG28/$AG$72)*100</f>
        <v>0.17980478337804667</v>
      </c>
      <c r="AI28" s="337"/>
      <c r="AJ28" s="366"/>
      <c r="AK28" s="337">
        <v>0</v>
      </c>
      <c r="AL28" s="366">
        <f>(AK28/$AK$72)*100</f>
        <v>0</v>
      </c>
    </row>
    <row r="29" spans="1:38">
      <c r="A29" s="339" t="s">
        <v>219</v>
      </c>
      <c r="B29" s="337">
        <f>M29+O29+Q29+S29+U29+AA29+W29+Y29+AE29+AG29+AI29+C29+G29+I29+K29+AC29+E29+AK29</f>
        <v>179.61600000000001</v>
      </c>
      <c r="C29" s="337">
        <v>0.7</v>
      </c>
      <c r="D29" s="366">
        <f t="shared" si="4"/>
        <v>6.0869565217391299</v>
      </c>
      <c r="E29" s="337">
        <v>0.8</v>
      </c>
      <c r="F29" s="366">
        <f>(E29/$E$72)*100</f>
        <v>4.2553191489361701</v>
      </c>
      <c r="G29" s="337">
        <v>0</v>
      </c>
      <c r="H29" s="366">
        <f t="shared" si="5"/>
        <v>0</v>
      </c>
      <c r="I29" s="337">
        <v>0</v>
      </c>
      <c r="J29" s="366">
        <f>(I29/$I$72)*100</f>
        <v>0</v>
      </c>
      <c r="K29" s="337"/>
      <c r="L29" s="366"/>
      <c r="M29" s="337">
        <v>23.5</v>
      </c>
      <c r="N29" s="366">
        <f>(M29/$M$72)*100</f>
        <v>5.2117986249722783</v>
      </c>
      <c r="O29" s="337"/>
      <c r="P29" s="366"/>
      <c r="Q29" s="337">
        <v>14.6</v>
      </c>
      <c r="R29" s="366">
        <f>(Q29/$M$72)*100</f>
        <v>3.2379685074295854</v>
      </c>
      <c r="S29" s="337">
        <v>11.5</v>
      </c>
      <c r="T29" s="366">
        <f>(S29/$M$72)*100</f>
        <v>2.5504546462630295</v>
      </c>
      <c r="U29" s="337">
        <v>1.1000000000000001</v>
      </c>
      <c r="V29" s="366">
        <f>(U29/$U$72)*100</f>
        <v>1.478494623655914</v>
      </c>
      <c r="W29" s="337">
        <v>0.4</v>
      </c>
      <c r="X29" s="366">
        <f>(W29/$W$72)*100</f>
        <v>2.4539877300613497</v>
      </c>
      <c r="Y29" s="337">
        <v>17.600000000000001</v>
      </c>
      <c r="Z29" s="366">
        <f>(Y29/$Y$72)*100</f>
        <v>1.6671402860661173</v>
      </c>
      <c r="AA29" s="337">
        <v>69.900000000000006</v>
      </c>
      <c r="AB29" s="366">
        <f>(AA29/$Y$72)*100</f>
        <v>6.6211992043194101</v>
      </c>
      <c r="AC29" s="337">
        <v>37.6</v>
      </c>
      <c r="AD29" s="366">
        <f>(AC29/$AC$72)*100</f>
        <v>3.9040598068736374</v>
      </c>
      <c r="AE29" s="337"/>
      <c r="AF29" s="366"/>
      <c r="AG29" s="337">
        <v>1.4159999999999999</v>
      </c>
      <c r="AH29" s="366">
        <f>(AG29/$AG$72)*100</f>
        <v>4.0413265597351442</v>
      </c>
      <c r="AI29" s="337"/>
      <c r="AJ29" s="366"/>
      <c r="AK29" s="337">
        <v>0.5</v>
      </c>
      <c r="AL29" s="366">
        <f>(AK29/$AK$72)*100</f>
        <v>0.54824561403508765</v>
      </c>
    </row>
    <row r="30" spans="1:38" ht="13.5" thickBot="1">
      <c r="A30" s="339" t="s">
        <v>220</v>
      </c>
      <c r="B30" s="337">
        <f>M30+O30+Q30+S30+U30+AA30+W30+Y30+AE30+AG30+AI30+C30+G30+I30+K30+AC30+E30+AK30</f>
        <v>120.90900000000001</v>
      </c>
      <c r="C30" s="337">
        <v>0.1</v>
      </c>
      <c r="D30" s="366">
        <f t="shared" si="4"/>
        <v>0.86956521739130432</v>
      </c>
      <c r="E30" s="337">
        <v>0</v>
      </c>
      <c r="F30" s="366">
        <f>(E30/$E$72)*100</f>
        <v>0</v>
      </c>
      <c r="G30" s="337">
        <v>91.2</v>
      </c>
      <c r="H30" s="366">
        <f t="shared" si="5"/>
        <v>8.0551139374668796</v>
      </c>
      <c r="I30" s="337">
        <v>1.7</v>
      </c>
      <c r="J30" s="366">
        <f>(I30/$I$72)*100</f>
        <v>0.49161364950838632</v>
      </c>
      <c r="K30" s="337"/>
      <c r="L30" s="366"/>
      <c r="M30" s="337">
        <v>4.4000000000000004</v>
      </c>
      <c r="N30" s="366">
        <f>(M30/$M$72)*100</f>
        <v>0.97582612552672443</v>
      </c>
      <c r="O30" s="337"/>
      <c r="P30" s="366"/>
      <c r="Q30" s="337">
        <v>0</v>
      </c>
      <c r="R30" s="366">
        <f>(Q30/$M$72)*100</f>
        <v>0</v>
      </c>
      <c r="S30" s="337">
        <v>4.3</v>
      </c>
      <c r="T30" s="366">
        <f>(S30/$M$72)*100</f>
        <v>0.95364825903748052</v>
      </c>
      <c r="U30" s="337">
        <v>1.8</v>
      </c>
      <c r="V30" s="366">
        <f>(U30/$U$72)*100</f>
        <v>2.4193548387096775</v>
      </c>
      <c r="W30" s="337">
        <v>0.1</v>
      </c>
      <c r="X30" s="366">
        <f>(W30/$W$72)*100</f>
        <v>0.61349693251533743</v>
      </c>
      <c r="Y30" s="337">
        <v>0</v>
      </c>
      <c r="Z30" s="366">
        <f>(Y30/$Y$72)*100</f>
        <v>0</v>
      </c>
      <c r="AA30" s="337">
        <v>0</v>
      </c>
      <c r="AB30" s="366">
        <f>(AA30/$Y$72)*100</f>
        <v>0</v>
      </c>
      <c r="AC30" s="337">
        <v>15.7</v>
      </c>
      <c r="AD30" s="366">
        <f>(AC30/$AC$72)*100</f>
        <v>1.630152632125428</v>
      </c>
      <c r="AE30" s="337"/>
      <c r="AF30" s="366"/>
      <c r="AG30" s="337">
        <v>1.109</v>
      </c>
      <c r="AH30" s="366">
        <f>(AG30/$AG$72)*100</f>
        <v>3.1651349962897424</v>
      </c>
      <c r="AI30" s="337"/>
      <c r="AJ30" s="366"/>
      <c r="AK30" s="337">
        <v>0.5</v>
      </c>
      <c r="AL30" s="366">
        <f>(AK30/$AK$72)*100</f>
        <v>0.54824561403508765</v>
      </c>
    </row>
    <row r="31" spans="1:38" ht="13.5" thickBot="1">
      <c r="A31" s="357" t="s">
        <v>221</v>
      </c>
      <c r="B31" s="355">
        <f>SUM(B27:B30)</f>
        <v>300.88800000000003</v>
      </c>
      <c r="C31" s="355">
        <v>0.8</v>
      </c>
      <c r="D31" s="365">
        <f t="shared" si="4"/>
        <v>6.9565217391304346</v>
      </c>
      <c r="E31" s="355">
        <v>0.8</v>
      </c>
      <c r="F31" s="365">
        <f>SUM(F27:F30)</f>
        <v>4.2553191489361701</v>
      </c>
      <c r="G31" s="355">
        <v>91.2</v>
      </c>
      <c r="H31" s="365">
        <f t="shared" si="5"/>
        <v>8.0551139374668796</v>
      </c>
      <c r="I31" s="355">
        <v>1.7</v>
      </c>
      <c r="J31" s="365">
        <f>(I31/$G$72)*100</f>
        <v>0.15015015015015015</v>
      </c>
      <c r="K31" s="356">
        <f>SUM(K27:K30)</f>
        <v>0</v>
      </c>
      <c r="L31" s="365">
        <v>0</v>
      </c>
      <c r="M31" s="355">
        <v>27.9</v>
      </c>
      <c r="N31" s="365">
        <f>SUM(N27:N30)</f>
        <v>6.187624750499003</v>
      </c>
      <c r="O31" s="355"/>
      <c r="P31" s="365"/>
      <c r="Q31" s="355">
        <v>14.6</v>
      </c>
      <c r="R31" s="365">
        <f>SUM(R27:R30)</f>
        <v>3.2379685074295854</v>
      </c>
      <c r="S31" s="355">
        <v>15.8</v>
      </c>
      <c r="T31" s="365">
        <f>SUM(T27:T30)</f>
        <v>3.5041029053005102</v>
      </c>
      <c r="U31" s="355">
        <v>2.9</v>
      </c>
      <c r="V31" s="365">
        <f>SUM(V27:V30)</f>
        <v>3.8978494623655915</v>
      </c>
      <c r="W31" s="355">
        <v>0.5</v>
      </c>
      <c r="X31" s="365">
        <f t="shared" ref="X31:AE31" si="18">SUM(X27:X30)</f>
        <v>3.0674846625766872</v>
      </c>
      <c r="Y31" s="355">
        <v>17.600000000000001</v>
      </c>
      <c r="Z31" s="365">
        <f t="shared" si="18"/>
        <v>1.6671402860661173</v>
      </c>
      <c r="AA31" s="355">
        <v>69.900000000000006</v>
      </c>
      <c r="AB31" s="365">
        <f t="shared" si="18"/>
        <v>6.6211992043194101</v>
      </c>
      <c r="AC31" s="355">
        <v>53.6</v>
      </c>
      <c r="AD31" s="365">
        <f t="shared" si="18"/>
        <v>5.5653618523517805</v>
      </c>
      <c r="AE31" s="356">
        <f t="shared" si="18"/>
        <v>0</v>
      </c>
      <c r="AF31" s="365">
        <v>0</v>
      </c>
      <c r="AG31" s="355">
        <v>2.5880000000000001</v>
      </c>
      <c r="AH31" s="365">
        <f>SUM(AH27:AH30)</f>
        <v>7.3862663394029333</v>
      </c>
      <c r="AI31" s="356">
        <f>SUM(AI27:AI30)</f>
        <v>0</v>
      </c>
      <c r="AJ31" s="365">
        <v>0</v>
      </c>
      <c r="AK31" s="355">
        <v>1</v>
      </c>
      <c r="AL31" s="365">
        <f>SUM(AL27:AL30)</f>
        <v>1.0964912280701753</v>
      </c>
    </row>
    <row r="32" spans="1:38">
      <c r="A32" s="339" t="s">
        <v>222</v>
      </c>
      <c r="B32" s="337">
        <f>M32+O32+Q32+S32+U32+AA32+W32+Y32+AE32+AG32+AI32+C32+G32+I32+K32+AC32+E32+AK32</f>
        <v>159.916</v>
      </c>
      <c r="C32" s="337">
        <v>0.3</v>
      </c>
      <c r="D32" s="366">
        <f t="shared" si="4"/>
        <v>2.6086956521739131</v>
      </c>
      <c r="E32" s="337">
        <v>0.8</v>
      </c>
      <c r="F32" s="366">
        <f>(E32/$E$72)*100</f>
        <v>4.2553191489361701</v>
      </c>
      <c r="G32" s="337">
        <v>0</v>
      </c>
      <c r="H32" s="366">
        <f t="shared" si="5"/>
        <v>0</v>
      </c>
      <c r="I32" s="337">
        <v>17.2</v>
      </c>
      <c r="J32" s="366">
        <f>(I32/$I$72)*100</f>
        <v>4.9739733950260261</v>
      </c>
      <c r="K32" s="337"/>
      <c r="L32" s="366"/>
      <c r="M32" s="337">
        <v>4.3</v>
      </c>
      <c r="N32" s="366">
        <f>(M32/$M$72)*100</f>
        <v>0.95364825903748052</v>
      </c>
      <c r="O32" s="337"/>
      <c r="P32" s="366"/>
      <c r="Q32" s="337">
        <v>4.4000000000000004</v>
      </c>
      <c r="R32" s="366">
        <f>(Q32/$M$72)*100</f>
        <v>0.97582612552672443</v>
      </c>
      <c r="S32" s="337">
        <v>12.6</v>
      </c>
      <c r="T32" s="366">
        <f>(S32/$M$72)*100</f>
        <v>2.7944111776447107</v>
      </c>
      <c r="U32" s="337">
        <v>0</v>
      </c>
      <c r="V32" s="366">
        <f>(U32/$U$72)*100</f>
        <v>0</v>
      </c>
      <c r="W32" s="337">
        <v>1.1000000000000001</v>
      </c>
      <c r="X32" s="366">
        <f>(W32/$W$72)*100</f>
        <v>6.7484662576687118</v>
      </c>
      <c r="Y32" s="337">
        <v>41.3</v>
      </c>
      <c r="Z32" s="366">
        <f>(Y32/$Y$72)*100</f>
        <v>3.9120962394619681</v>
      </c>
      <c r="AA32" s="337">
        <v>44.5</v>
      </c>
      <c r="AB32" s="366">
        <f>(AA32/$Y$72)*100</f>
        <v>4.2152126551103528</v>
      </c>
      <c r="AC32" s="337">
        <v>28.9</v>
      </c>
      <c r="AD32" s="366">
        <f>(AC32/$AC$72)*100</f>
        <v>3.0007268196448966</v>
      </c>
      <c r="AE32" s="337"/>
      <c r="AF32" s="366"/>
      <c r="AG32" s="337">
        <v>0.71599999999999997</v>
      </c>
      <c r="AH32" s="366">
        <f>(AG32/$AG$72)*100</f>
        <v>2.0434956333124035</v>
      </c>
      <c r="AI32" s="337"/>
      <c r="AJ32" s="366"/>
      <c r="AK32" s="337">
        <v>3.8</v>
      </c>
      <c r="AL32" s="366">
        <f>(AK32/$AK$72)*100</f>
        <v>4.1666666666666661</v>
      </c>
    </row>
    <row r="33" spans="1:38" ht="13.5" thickBot="1">
      <c r="A33" s="339" t="s">
        <v>223</v>
      </c>
      <c r="B33" s="337">
        <f>M33+O33+Q33+S33+U33+AA33+W33+Y33+AE33+AG33+AI33+C33+G33+I33+K33+AC33+E33+AK33</f>
        <v>25.145999999999997</v>
      </c>
      <c r="C33" s="337">
        <v>0</v>
      </c>
      <c r="D33" s="366">
        <f t="shared" si="4"/>
        <v>0</v>
      </c>
      <c r="E33" s="337">
        <v>0</v>
      </c>
      <c r="F33" s="366">
        <f>(E33/$E$72)*100</f>
        <v>0</v>
      </c>
      <c r="G33" s="337">
        <v>15.7</v>
      </c>
      <c r="H33" s="366">
        <f t="shared" si="5"/>
        <v>1.3866807984455043</v>
      </c>
      <c r="I33" s="337">
        <v>0</v>
      </c>
      <c r="J33" s="366">
        <f>(I33/$I$72)*100</f>
        <v>0</v>
      </c>
      <c r="K33" s="337"/>
      <c r="L33" s="366"/>
      <c r="M33" s="337">
        <v>0</v>
      </c>
      <c r="N33" s="366">
        <f>(M33/$M$72)*100</f>
        <v>0</v>
      </c>
      <c r="O33" s="337"/>
      <c r="P33" s="366"/>
      <c r="Q33" s="337">
        <v>1.7</v>
      </c>
      <c r="R33" s="366">
        <f>(Q33/$M$72)*100</f>
        <v>0.37702373031714354</v>
      </c>
      <c r="S33" s="337">
        <v>0</v>
      </c>
      <c r="T33" s="366">
        <f>(S33/$M$72)*100</f>
        <v>0</v>
      </c>
      <c r="U33" s="337">
        <v>1.5</v>
      </c>
      <c r="V33" s="366">
        <f>(U33/$U$72)*100</f>
        <v>2.0161290322580645</v>
      </c>
      <c r="W33" s="337">
        <v>0</v>
      </c>
      <c r="X33" s="366">
        <f>(W33/$W$72)*100</f>
        <v>0</v>
      </c>
      <c r="Y33" s="337">
        <v>0</v>
      </c>
      <c r="Z33" s="366">
        <f>(Y33/$Y$72)*100</f>
        <v>0</v>
      </c>
      <c r="AA33" s="337">
        <v>0</v>
      </c>
      <c r="AB33" s="366">
        <f>(AA33/$Y$72)*100</f>
        <v>0</v>
      </c>
      <c r="AC33" s="337">
        <v>6.2</v>
      </c>
      <c r="AD33" s="366">
        <f>(AC33/$AC$72)*100</f>
        <v>0.64375454262278065</v>
      </c>
      <c r="AE33" s="337"/>
      <c r="AF33" s="366"/>
      <c r="AG33" s="337">
        <v>4.5999999999999999E-2</v>
      </c>
      <c r="AH33" s="366">
        <f>(AG33/$AG$72)*100</f>
        <v>0.1312860323077801</v>
      </c>
      <c r="AI33" s="337"/>
      <c r="AJ33" s="366"/>
      <c r="AK33" s="337">
        <v>0</v>
      </c>
      <c r="AL33" s="366">
        <f>(AK33/$AK$72)*100</f>
        <v>0</v>
      </c>
    </row>
    <row r="34" spans="1:38" ht="13.5" thickBot="1">
      <c r="A34" s="357" t="s">
        <v>224</v>
      </c>
      <c r="B34" s="355">
        <f>SUM(B32:B33)</f>
        <v>185.06199999999998</v>
      </c>
      <c r="C34" s="355">
        <v>0.3</v>
      </c>
      <c r="D34" s="365">
        <f t="shared" si="4"/>
        <v>2.6086956521739131</v>
      </c>
      <c r="E34" s="355">
        <v>0.8</v>
      </c>
      <c r="F34" s="365">
        <f>SUM(F32:F33)</f>
        <v>4.2553191489361701</v>
      </c>
      <c r="G34" s="355">
        <v>15.7</v>
      </c>
      <c r="H34" s="365">
        <f t="shared" si="5"/>
        <v>1.3866807984455043</v>
      </c>
      <c r="I34" s="355">
        <v>17.2</v>
      </c>
      <c r="J34" s="365">
        <f>(I34/$G$72)*100</f>
        <v>1.5191662250485778</v>
      </c>
      <c r="K34" s="356">
        <f>SUM(K32:K33)</f>
        <v>0</v>
      </c>
      <c r="L34" s="365">
        <v>0</v>
      </c>
      <c r="M34" s="355">
        <v>4.3</v>
      </c>
      <c r="N34" s="365">
        <f>SUM(N32:N33)</f>
        <v>0.95364825903748052</v>
      </c>
      <c r="O34" s="355"/>
      <c r="P34" s="365"/>
      <c r="Q34" s="355">
        <v>6.1</v>
      </c>
      <c r="R34" s="365">
        <f>SUM(R32:R33)</f>
        <v>1.352849855843868</v>
      </c>
      <c r="S34" s="355">
        <v>12.6</v>
      </c>
      <c r="T34" s="365">
        <f>SUM(T32:T33)</f>
        <v>2.7944111776447107</v>
      </c>
      <c r="U34" s="355">
        <v>1.5</v>
      </c>
      <c r="V34" s="365">
        <f>SUM(V32:V33)</f>
        <v>2.0161290322580645</v>
      </c>
      <c r="W34" s="355">
        <v>1.1000000000000001</v>
      </c>
      <c r="X34" s="365">
        <f t="shared" ref="X34:AE34" si="19">SUM(X32:X33)</f>
        <v>6.7484662576687118</v>
      </c>
      <c r="Y34" s="355">
        <v>41.3</v>
      </c>
      <c r="Z34" s="365">
        <f t="shared" si="19"/>
        <v>3.9120962394619681</v>
      </c>
      <c r="AA34" s="355">
        <v>44.5</v>
      </c>
      <c r="AB34" s="365">
        <f t="shared" si="19"/>
        <v>4.2152126551103528</v>
      </c>
      <c r="AC34" s="355">
        <v>35.1</v>
      </c>
      <c r="AD34" s="365">
        <f t="shared" si="19"/>
        <v>3.644481362267677</v>
      </c>
      <c r="AE34" s="356">
        <f t="shared" si="19"/>
        <v>0</v>
      </c>
      <c r="AF34" s="365">
        <v>0</v>
      </c>
      <c r="AG34" s="355">
        <v>0.76200000000000001</v>
      </c>
      <c r="AH34" s="365">
        <f>SUM(AH32:AH33)</f>
        <v>2.1747816656201837</v>
      </c>
      <c r="AI34" s="356">
        <f>SUM(AI32:AI33)</f>
        <v>0</v>
      </c>
      <c r="AJ34" s="365">
        <v>0</v>
      </c>
      <c r="AK34" s="355">
        <v>3.8</v>
      </c>
      <c r="AL34" s="365">
        <f>SUM(AL32:AL33)</f>
        <v>4.1666666666666661</v>
      </c>
    </row>
    <row r="35" spans="1:38">
      <c r="A35" s="339" t="s">
        <v>225</v>
      </c>
      <c r="B35" s="337">
        <f t="shared" ref="B35:B40" si="20">M35+O35+Q35+S35+U35+AA35+W35+Y35+AE35+AG35+AI35+C35+G35+I35+K35+AC35+E35+AK35</f>
        <v>202.26299999999998</v>
      </c>
      <c r="C35" s="337">
        <v>0.3</v>
      </c>
      <c r="D35" s="366">
        <f t="shared" si="4"/>
        <v>2.6086956521739131</v>
      </c>
      <c r="E35" s="337">
        <v>0.7</v>
      </c>
      <c r="F35" s="366">
        <f t="shared" ref="F35:F40" si="21">(E35/$E$72)*100</f>
        <v>3.7234042553191489</v>
      </c>
      <c r="G35" s="337">
        <v>0</v>
      </c>
      <c r="H35" s="366">
        <f t="shared" si="5"/>
        <v>0</v>
      </c>
      <c r="I35" s="337">
        <v>27.5</v>
      </c>
      <c r="J35" s="366">
        <f t="shared" ref="J35:J40" si="22">(I35/$I$72)*100</f>
        <v>7.9525737420474263</v>
      </c>
      <c r="K35" s="337"/>
      <c r="L35" s="366"/>
      <c r="M35" s="337">
        <v>28</v>
      </c>
      <c r="N35" s="366">
        <f t="shared" ref="N35:N40" si="23">(M35/$M$72)*100</f>
        <v>6.2098026169882461</v>
      </c>
      <c r="O35" s="337"/>
      <c r="P35" s="366"/>
      <c r="Q35" s="337">
        <v>3.6</v>
      </c>
      <c r="R35" s="366">
        <f t="shared" ref="R35:R40" si="24">(Q35/$M$72)*100</f>
        <v>0.79840319361277456</v>
      </c>
      <c r="S35" s="337">
        <v>7.5</v>
      </c>
      <c r="T35" s="366">
        <f t="shared" ref="T35:T40" si="25">(S35/$M$72)*100</f>
        <v>1.6633399866932803</v>
      </c>
      <c r="U35" s="337">
        <v>0</v>
      </c>
      <c r="V35" s="366">
        <f t="shared" ref="V35:V40" si="26">(U35/$U$72)*100</f>
        <v>0</v>
      </c>
      <c r="W35" s="337">
        <v>0.9</v>
      </c>
      <c r="X35" s="366">
        <f t="shared" ref="X35:X40" si="27">(W35/$W$72)*100</f>
        <v>5.5214723926380369</v>
      </c>
      <c r="Y35" s="337">
        <v>47.9</v>
      </c>
      <c r="Z35" s="366">
        <f t="shared" ref="Z35:AB40" si="28">(Y35/$Y$72)*100</f>
        <v>4.5372738467367624</v>
      </c>
      <c r="AA35" s="337">
        <v>33.9</v>
      </c>
      <c r="AB35" s="366">
        <f t="shared" si="28"/>
        <v>3.2111395282750781</v>
      </c>
      <c r="AC35" s="337">
        <v>44.2</v>
      </c>
      <c r="AD35" s="366">
        <f t="shared" ref="AD35:AD40" si="29">(AC35/$AC$72)*100</f>
        <v>4.5893469006333714</v>
      </c>
      <c r="AE35" s="337"/>
      <c r="AF35" s="366"/>
      <c r="AG35" s="337">
        <v>0.96299999999999997</v>
      </c>
      <c r="AH35" s="366">
        <f t="shared" ref="AH35:AH40" si="30">(AG35/$AG$72)*100</f>
        <v>2.7484445459215703</v>
      </c>
      <c r="AI35" s="337"/>
      <c r="AJ35" s="366"/>
      <c r="AK35" s="337">
        <v>6.8</v>
      </c>
      <c r="AL35" s="366">
        <f t="shared" ref="AL35:AL40" si="31">(AK35/$AK$72)*100</f>
        <v>7.4561403508771926</v>
      </c>
    </row>
    <row r="36" spans="1:38">
      <c r="A36" s="339" t="s">
        <v>226</v>
      </c>
      <c r="B36" s="337">
        <f t="shared" si="20"/>
        <v>52.188000000000002</v>
      </c>
      <c r="C36" s="337">
        <v>0.4</v>
      </c>
      <c r="D36" s="366">
        <f t="shared" si="4"/>
        <v>3.4782608695652173</v>
      </c>
      <c r="E36" s="337">
        <v>0.3</v>
      </c>
      <c r="F36" s="366">
        <f t="shared" si="21"/>
        <v>1.5957446808510638</v>
      </c>
      <c r="G36" s="337">
        <v>16</v>
      </c>
      <c r="H36" s="366">
        <f t="shared" si="5"/>
        <v>1.4131778837661191</v>
      </c>
      <c r="I36" s="337">
        <v>0</v>
      </c>
      <c r="J36" s="366">
        <f t="shared" si="22"/>
        <v>0</v>
      </c>
      <c r="K36" s="337"/>
      <c r="L36" s="366"/>
      <c r="M36" s="337">
        <v>6.1</v>
      </c>
      <c r="N36" s="366">
        <f t="shared" si="23"/>
        <v>1.352849855843868</v>
      </c>
      <c r="O36" s="337"/>
      <c r="P36" s="366"/>
      <c r="Q36" s="337">
        <v>6.1</v>
      </c>
      <c r="R36" s="366">
        <f t="shared" si="24"/>
        <v>1.352849855843868</v>
      </c>
      <c r="S36" s="337">
        <v>0</v>
      </c>
      <c r="T36" s="366">
        <f t="shared" si="25"/>
        <v>0</v>
      </c>
      <c r="U36" s="337">
        <v>1.8</v>
      </c>
      <c r="V36" s="366">
        <f t="shared" si="26"/>
        <v>2.4193548387096775</v>
      </c>
      <c r="W36" s="337">
        <v>0.1</v>
      </c>
      <c r="X36" s="366">
        <f t="shared" si="27"/>
        <v>0.61349693251533743</v>
      </c>
      <c r="Y36" s="337">
        <v>0</v>
      </c>
      <c r="Z36" s="366">
        <f t="shared" si="28"/>
        <v>0</v>
      </c>
      <c r="AA36" s="337">
        <v>9.6</v>
      </c>
      <c r="AB36" s="366">
        <f t="shared" si="28"/>
        <v>0.90934924694515484</v>
      </c>
      <c r="AC36" s="337">
        <v>11.2</v>
      </c>
      <c r="AD36" s="366">
        <f t="shared" si="29"/>
        <v>1.1629114318347002</v>
      </c>
      <c r="AE36" s="337"/>
      <c r="AF36" s="366"/>
      <c r="AG36" s="337">
        <v>0.58799999999999997</v>
      </c>
      <c r="AH36" s="366">
        <f t="shared" si="30"/>
        <v>1.6781779781951021</v>
      </c>
      <c r="AI36" s="337"/>
      <c r="AJ36" s="366"/>
      <c r="AK36" s="337">
        <v>0</v>
      </c>
      <c r="AL36" s="366">
        <f t="shared" si="31"/>
        <v>0</v>
      </c>
    </row>
    <row r="37" spans="1:38">
      <c r="A37" s="339" t="s">
        <v>227</v>
      </c>
      <c r="B37" s="337">
        <f t="shared" si="20"/>
        <v>227.298</v>
      </c>
      <c r="C37" s="337">
        <v>0.6</v>
      </c>
      <c r="D37" s="366">
        <f t="shared" si="4"/>
        <v>5.2173913043478262</v>
      </c>
      <c r="E37" s="337">
        <v>0.6</v>
      </c>
      <c r="F37" s="366">
        <f t="shared" si="21"/>
        <v>3.1914893617021276</v>
      </c>
      <c r="G37" s="337">
        <v>110.5</v>
      </c>
      <c r="H37" s="366">
        <f t="shared" si="5"/>
        <v>9.7597597597597598</v>
      </c>
      <c r="I37" s="337">
        <v>2.9</v>
      </c>
      <c r="J37" s="366">
        <f t="shared" si="22"/>
        <v>0.838635049161365</v>
      </c>
      <c r="K37" s="337"/>
      <c r="L37" s="366"/>
      <c r="M37" s="337">
        <v>22.3</v>
      </c>
      <c r="N37" s="366">
        <f t="shared" si="23"/>
        <v>4.9456642271013536</v>
      </c>
      <c r="O37" s="337"/>
      <c r="P37" s="366"/>
      <c r="Q37" s="337">
        <v>5.3</v>
      </c>
      <c r="R37" s="366">
        <f t="shared" si="24"/>
        <v>1.175426923929918</v>
      </c>
      <c r="S37" s="337">
        <v>0</v>
      </c>
      <c r="T37" s="366">
        <f t="shared" si="25"/>
        <v>0</v>
      </c>
      <c r="U37" s="337">
        <v>7.7</v>
      </c>
      <c r="V37" s="366">
        <f t="shared" si="26"/>
        <v>10.349462365591396</v>
      </c>
      <c r="W37" s="337">
        <v>0.3</v>
      </c>
      <c r="X37" s="366">
        <f t="shared" si="27"/>
        <v>1.8404907975460121</v>
      </c>
      <c r="Y37" s="337">
        <v>17.399999999999999</v>
      </c>
      <c r="Z37" s="366">
        <f t="shared" si="28"/>
        <v>1.6481955100880932</v>
      </c>
      <c r="AA37" s="337">
        <v>5.5</v>
      </c>
      <c r="AB37" s="366">
        <f t="shared" si="28"/>
        <v>0.5209813393956616</v>
      </c>
      <c r="AC37" s="337">
        <v>49.1</v>
      </c>
      <c r="AD37" s="366">
        <f t="shared" si="29"/>
        <v>5.0981206520610529</v>
      </c>
      <c r="AE37" s="337"/>
      <c r="AF37" s="366"/>
      <c r="AG37" s="337">
        <v>2.198</v>
      </c>
      <c r="AH37" s="366">
        <f t="shared" si="30"/>
        <v>6.2731891089674061</v>
      </c>
      <c r="AI37" s="337"/>
      <c r="AJ37" s="366"/>
      <c r="AK37" s="337">
        <v>2.9</v>
      </c>
      <c r="AL37" s="366">
        <f t="shared" si="31"/>
        <v>3.1798245614035081</v>
      </c>
    </row>
    <row r="38" spans="1:38">
      <c r="A38" s="339" t="s">
        <v>228</v>
      </c>
      <c r="B38" s="337">
        <f t="shared" si="20"/>
        <v>0</v>
      </c>
      <c r="C38" s="337">
        <v>0</v>
      </c>
      <c r="D38" s="366">
        <f t="shared" si="4"/>
        <v>0</v>
      </c>
      <c r="E38" s="337">
        <v>0</v>
      </c>
      <c r="F38" s="366">
        <f t="shared" si="21"/>
        <v>0</v>
      </c>
      <c r="G38" s="337">
        <v>0</v>
      </c>
      <c r="H38" s="366">
        <f t="shared" si="5"/>
        <v>0</v>
      </c>
      <c r="I38" s="337">
        <v>0</v>
      </c>
      <c r="J38" s="366">
        <f t="shared" si="22"/>
        <v>0</v>
      </c>
      <c r="K38" s="337"/>
      <c r="L38" s="366"/>
      <c r="M38" s="337">
        <v>0</v>
      </c>
      <c r="N38" s="366">
        <f t="shared" si="23"/>
        <v>0</v>
      </c>
      <c r="O38" s="337"/>
      <c r="P38" s="366"/>
      <c r="Q38" s="337"/>
      <c r="R38" s="366">
        <f t="shared" si="24"/>
        <v>0</v>
      </c>
      <c r="S38" s="337">
        <v>0</v>
      </c>
      <c r="T38" s="366">
        <f t="shared" si="25"/>
        <v>0</v>
      </c>
      <c r="U38" s="337">
        <v>0</v>
      </c>
      <c r="V38" s="366">
        <f t="shared" si="26"/>
        <v>0</v>
      </c>
      <c r="W38" s="337">
        <v>0</v>
      </c>
      <c r="X38" s="366">
        <f t="shared" si="27"/>
        <v>0</v>
      </c>
      <c r="Y38" s="337">
        <v>0</v>
      </c>
      <c r="Z38" s="366">
        <f t="shared" si="28"/>
        <v>0</v>
      </c>
      <c r="AA38" s="337">
        <v>0</v>
      </c>
      <c r="AB38" s="366">
        <f t="shared" si="28"/>
        <v>0</v>
      </c>
      <c r="AC38" s="337">
        <v>0</v>
      </c>
      <c r="AD38" s="366">
        <f t="shared" si="29"/>
        <v>0</v>
      </c>
      <c r="AE38" s="337"/>
      <c r="AF38" s="366"/>
      <c r="AG38" s="337">
        <v>0</v>
      </c>
      <c r="AH38" s="366">
        <f t="shared" si="30"/>
        <v>0</v>
      </c>
      <c r="AI38" s="337"/>
      <c r="AJ38" s="366"/>
      <c r="AK38" s="337">
        <v>0</v>
      </c>
      <c r="AL38" s="366">
        <f t="shared" si="31"/>
        <v>0</v>
      </c>
    </row>
    <row r="39" spans="1:38">
      <c r="A39" s="339" t="s">
        <v>229</v>
      </c>
      <c r="B39" s="337">
        <f t="shared" si="20"/>
        <v>34.71</v>
      </c>
      <c r="C39" s="337">
        <v>0</v>
      </c>
      <c r="D39" s="366">
        <f t="shared" si="4"/>
        <v>0</v>
      </c>
      <c r="E39" s="337">
        <v>0</v>
      </c>
      <c r="F39" s="366">
        <f t="shared" si="21"/>
        <v>0</v>
      </c>
      <c r="G39" s="337">
        <v>0</v>
      </c>
      <c r="H39" s="366">
        <f t="shared" si="5"/>
        <v>0</v>
      </c>
      <c r="I39" s="337">
        <v>3.2</v>
      </c>
      <c r="J39" s="366">
        <f t="shared" si="22"/>
        <v>0.92539039907460952</v>
      </c>
      <c r="K39" s="337"/>
      <c r="L39" s="366"/>
      <c r="M39" s="337">
        <v>0</v>
      </c>
      <c r="N39" s="366">
        <f t="shared" si="23"/>
        <v>0</v>
      </c>
      <c r="O39" s="337"/>
      <c r="P39" s="366"/>
      <c r="Q39" s="337"/>
      <c r="R39" s="366">
        <f t="shared" si="24"/>
        <v>0</v>
      </c>
      <c r="S39" s="337">
        <v>0</v>
      </c>
      <c r="T39" s="366">
        <f t="shared" si="25"/>
        <v>0</v>
      </c>
      <c r="U39" s="337">
        <v>1.2</v>
      </c>
      <c r="V39" s="366">
        <f t="shared" si="26"/>
        <v>1.6129032258064515</v>
      </c>
      <c r="W39" s="337">
        <v>0.1</v>
      </c>
      <c r="X39" s="366">
        <f t="shared" si="27"/>
        <v>0.61349693251533743</v>
      </c>
      <c r="Y39" s="337">
        <v>0</v>
      </c>
      <c r="Z39" s="366">
        <f t="shared" si="28"/>
        <v>0</v>
      </c>
      <c r="AA39" s="337">
        <v>21.2</v>
      </c>
      <c r="AB39" s="366">
        <f t="shared" si="28"/>
        <v>2.0081462536705499</v>
      </c>
      <c r="AC39" s="337">
        <v>7.4</v>
      </c>
      <c r="AD39" s="366">
        <f t="shared" si="29"/>
        <v>0.76835219603364147</v>
      </c>
      <c r="AE39" s="337"/>
      <c r="AF39" s="366"/>
      <c r="AG39" s="337">
        <v>0.21</v>
      </c>
      <c r="AH39" s="366">
        <f t="shared" si="30"/>
        <v>0.59934927792682224</v>
      </c>
      <c r="AI39" s="337"/>
      <c r="AJ39" s="366"/>
      <c r="AK39" s="337">
        <v>1.4</v>
      </c>
      <c r="AL39" s="366">
        <f t="shared" si="31"/>
        <v>1.5350877192982455</v>
      </c>
    </row>
    <row r="40" spans="1:38" ht="13.5" thickBot="1">
      <c r="A40" s="339" t="s">
        <v>230</v>
      </c>
      <c r="B40" s="337">
        <f t="shared" si="20"/>
        <v>0</v>
      </c>
      <c r="C40" s="337">
        <v>0</v>
      </c>
      <c r="D40" s="366">
        <f t="shared" si="4"/>
        <v>0</v>
      </c>
      <c r="E40" s="337">
        <v>0</v>
      </c>
      <c r="F40" s="366">
        <f t="shared" si="21"/>
        <v>0</v>
      </c>
      <c r="G40" s="337"/>
      <c r="H40" s="366">
        <f t="shared" si="5"/>
        <v>0</v>
      </c>
      <c r="I40" s="337">
        <v>0</v>
      </c>
      <c r="J40" s="366">
        <f t="shared" si="22"/>
        <v>0</v>
      </c>
      <c r="K40" s="337"/>
      <c r="L40" s="366"/>
      <c r="M40" s="337">
        <v>0</v>
      </c>
      <c r="N40" s="366">
        <f t="shared" si="23"/>
        <v>0</v>
      </c>
      <c r="O40" s="337"/>
      <c r="P40" s="366"/>
      <c r="Q40" s="337"/>
      <c r="R40" s="366">
        <f t="shared" si="24"/>
        <v>0</v>
      </c>
      <c r="S40" s="337">
        <v>0</v>
      </c>
      <c r="T40" s="366">
        <f t="shared" si="25"/>
        <v>0</v>
      </c>
      <c r="U40" s="337">
        <v>0</v>
      </c>
      <c r="V40" s="366">
        <f t="shared" si="26"/>
        <v>0</v>
      </c>
      <c r="W40" s="337">
        <v>0</v>
      </c>
      <c r="X40" s="366">
        <f t="shared" si="27"/>
        <v>0</v>
      </c>
      <c r="Y40" s="337">
        <v>0</v>
      </c>
      <c r="Z40" s="366">
        <f t="shared" si="28"/>
        <v>0</v>
      </c>
      <c r="AA40" s="337">
        <v>0</v>
      </c>
      <c r="AB40" s="366">
        <f t="shared" si="28"/>
        <v>0</v>
      </c>
      <c r="AC40" s="337">
        <v>0</v>
      </c>
      <c r="AD40" s="366">
        <f t="shared" si="29"/>
        <v>0</v>
      </c>
      <c r="AE40" s="337"/>
      <c r="AF40" s="366"/>
      <c r="AG40" s="337">
        <v>0</v>
      </c>
      <c r="AH40" s="366">
        <f t="shared" si="30"/>
        <v>0</v>
      </c>
      <c r="AI40" s="337"/>
      <c r="AJ40" s="366"/>
      <c r="AK40" s="337">
        <v>0</v>
      </c>
      <c r="AL40" s="366">
        <f t="shared" si="31"/>
        <v>0</v>
      </c>
    </row>
    <row r="41" spans="1:38" ht="13.5" thickBot="1">
      <c r="A41" s="357" t="s">
        <v>435</v>
      </c>
      <c r="B41" s="355">
        <f>SUM(B35:B40)</f>
        <v>516.45899999999995</v>
      </c>
      <c r="C41" s="355">
        <v>1.3</v>
      </c>
      <c r="D41" s="365">
        <f t="shared" si="4"/>
        <v>11.304347826086957</v>
      </c>
      <c r="E41" s="355">
        <v>1.6</v>
      </c>
      <c r="F41" s="365">
        <f>SUM(F35:F40)</f>
        <v>8.5106382978723403</v>
      </c>
      <c r="G41" s="355">
        <v>126.5</v>
      </c>
      <c r="H41" s="365">
        <f t="shared" si="5"/>
        <v>11.172937643525877</v>
      </c>
      <c r="I41" s="355">
        <v>33.6</v>
      </c>
      <c r="J41" s="365">
        <f>(I41/$G$72)*100</f>
        <v>2.9676735559088501</v>
      </c>
      <c r="K41" s="356">
        <f>SUM(K35:K40)</f>
        <v>0</v>
      </c>
      <c r="L41" s="365">
        <v>0</v>
      </c>
      <c r="M41" s="355">
        <v>56.4</v>
      </c>
      <c r="N41" s="365">
        <f>SUM(N35:N40)</f>
        <v>12.508316699933467</v>
      </c>
      <c r="O41" s="355"/>
      <c r="P41" s="365"/>
      <c r="Q41" s="355">
        <v>15</v>
      </c>
      <c r="R41" s="365">
        <f>SUM(R35:R40)</f>
        <v>3.3266799733865602</v>
      </c>
      <c r="S41" s="355">
        <v>14.6</v>
      </c>
      <c r="T41" s="365">
        <f>SUM(T35:T40)</f>
        <v>1.6633399866932803</v>
      </c>
      <c r="U41" s="355">
        <v>10.7</v>
      </c>
      <c r="V41" s="365">
        <f>SUM(V35:V40)</f>
        <v>14.381720430107526</v>
      </c>
      <c r="W41" s="355">
        <v>1.4</v>
      </c>
      <c r="X41" s="365">
        <f t="shared" ref="X41:AE41" si="32">SUM(X35:X40)</f>
        <v>8.5889570552147241</v>
      </c>
      <c r="Y41" s="355">
        <v>65.3</v>
      </c>
      <c r="Z41" s="365">
        <f t="shared" si="32"/>
        <v>6.1854693568248553</v>
      </c>
      <c r="AA41" s="355">
        <v>70.2</v>
      </c>
      <c r="AB41" s="365">
        <f t="shared" si="32"/>
        <v>6.6496163682864449</v>
      </c>
      <c r="AC41" s="355">
        <v>111.9</v>
      </c>
      <c r="AD41" s="365">
        <f t="shared" si="32"/>
        <v>11.618731180562767</v>
      </c>
      <c r="AE41" s="356">
        <f t="shared" si="32"/>
        <v>0</v>
      </c>
      <c r="AF41" s="365">
        <v>0</v>
      </c>
      <c r="AG41" s="355">
        <v>3.9589999999999996</v>
      </c>
      <c r="AH41" s="365">
        <f>SUM(AH35:AH40)</f>
        <v>11.299160911010901</v>
      </c>
      <c r="AI41" s="356">
        <f>SUM(AI35:AI40)</f>
        <v>0</v>
      </c>
      <c r="AJ41" s="365">
        <v>0</v>
      </c>
      <c r="AK41" s="355">
        <v>11.1</v>
      </c>
      <c r="AL41" s="365">
        <f>SUM(AL35:AL40)</f>
        <v>12.171052631578945</v>
      </c>
    </row>
    <row r="42" spans="1:38">
      <c r="A42" s="339" t="s">
        <v>232</v>
      </c>
      <c r="B42" s="337">
        <f>M42+O42+Q42+S42+U42+AA42+W42+Y42+AE42+AG42+AI42+C42+G42+I42+K42+AC42+E42+AK42</f>
        <v>583.77300000000002</v>
      </c>
      <c r="C42" s="337">
        <v>0.6</v>
      </c>
      <c r="D42" s="366">
        <f t="shared" si="4"/>
        <v>5.2173913043478262</v>
      </c>
      <c r="E42" s="337">
        <v>0.2</v>
      </c>
      <c r="F42" s="366">
        <f>(E42/$E$72)*100</f>
        <v>1.0638297872340425</v>
      </c>
      <c r="G42" s="337">
        <v>137.5</v>
      </c>
      <c r="H42" s="366">
        <f t="shared" si="5"/>
        <v>12.144497438615085</v>
      </c>
      <c r="I42" s="337">
        <v>21.9</v>
      </c>
      <c r="J42" s="366">
        <f>(I42/$I$72)*100</f>
        <v>6.3331405436668584</v>
      </c>
      <c r="K42" s="337"/>
      <c r="L42" s="366"/>
      <c r="M42" s="337">
        <v>20</v>
      </c>
      <c r="N42" s="366">
        <f>(M42/$M$72)*100</f>
        <v>4.4355732978487472</v>
      </c>
      <c r="O42" s="337"/>
      <c r="P42" s="366"/>
      <c r="Q42" s="337">
        <v>19.2</v>
      </c>
      <c r="R42" s="366">
        <f>(Q42/$M$72)*100</f>
        <v>4.2581503659347968</v>
      </c>
      <c r="S42" s="337">
        <v>12.2</v>
      </c>
      <c r="T42" s="366">
        <f>(S42/$M$72)*100</f>
        <v>2.7056997116877359</v>
      </c>
      <c r="U42" s="337">
        <v>11.2</v>
      </c>
      <c r="V42" s="366">
        <f>(U42/$U$72)*100</f>
        <v>15.053763440860212</v>
      </c>
      <c r="W42" s="337">
        <v>0.6</v>
      </c>
      <c r="X42" s="366">
        <f>(W42/$W$72)*100</f>
        <v>3.6809815950920242</v>
      </c>
      <c r="Y42" s="337">
        <v>145.19999999999999</v>
      </c>
      <c r="Z42" s="366">
        <f>(Y42/$Y$72)*100</f>
        <v>13.753907360045467</v>
      </c>
      <c r="AA42" s="337">
        <v>121.3</v>
      </c>
      <c r="AB42" s="366">
        <f>(AA42/$Y$72)*100</f>
        <v>11.490006630671591</v>
      </c>
      <c r="AC42" s="337">
        <v>80.5</v>
      </c>
      <c r="AD42" s="366">
        <f>(AC42/$AC$72)*100</f>
        <v>8.3584259163119103</v>
      </c>
      <c r="AE42" s="337"/>
      <c r="AF42" s="366"/>
      <c r="AG42" s="337">
        <v>2.9729999999999999</v>
      </c>
      <c r="AH42" s="366">
        <f>(AG42/$AG$72)*100</f>
        <v>8.4850733489354404</v>
      </c>
      <c r="AI42" s="337"/>
      <c r="AJ42" s="366"/>
      <c r="AK42" s="337">
        <v>10.4</v>
      </c>
      <c r="AL42" s="366">
        <f>(AK42/$AK$72)*100</f>
        <v>11.403508771929824</v>
      </c>
    </row>
    <row r="43" spans="1:38">
      <c r="A43" s="339" t="s">
        <v>233</v>
      </c>
      <c r="B43" s="337">
        <f>M43+O43+Q43+S43+U43+AA43+W43+Y43+AE43+AG43+AI43+C43+G43+I43+K43+AC43+E43+AK43</f>
        <v>285.02500000000003</v>
      </c>
      <c r="C43" s="337">
        <v>0.2</v>
      </c>
      <c r="D43" s="366">
        <f t="shared" si="4"/>
        <v>1.7391304347826086</v>
      </c>
      <c r="E43" s="337">
        <v>0.6</v>
      </c>
      <c r="F43" s="366">
        <f>(E43/$E$72)*100</f>
        <v>3.1914893617021276</v>
      </c>
      <c r="G43" s="337">
        <v>136.9</v>
      </c>
      <c r="H43" s="366">
        <f t="shared" si="5"/>
        <v>12.091503267973856</v>
      </c>
      <c r="I43" s="337">
        <v>8.4</v>
      </c>
      <c r="J43" s="366">
        <f>(I43/$I$72)*100</f>
        <v>2.42914979757085</v>
      </c>
      <c r="K43" s="337"/>
      <c r="L43" s="366"/>
      <c r="M43" s="337">
        <v>28.6</v>
      </c>
      <c r="N43" s="366">
        <f>(M43/$M$72)*100</f>
        <v>6.3428698159237085</v>
      </c>
      <c r="O43" s="337"/>
      <c r="P43" s="366"/>
      <c r="Q43" s="337">
        <v>6</v>
      </c>
      <c r="R43" s="366">
        <f>(Q43/$M$72)*100</f>
        <v>1.3306719893546242</v>
      </c>
      <c r="S43" s="337">
        <v>10.3</v>
      </c>
      <c r="T43" s="366">
        <f>(S43/$M$72)*100</f>
        <v>2.2843202483921048</v>
      </c>
      <c r="U43" s="337">
        <v>6.6</v>
      </c>
      <c r="V43" s="366">
        <f>(U43/$U$72)*100</f>
        <v>8.8709677419354822</v>
      </c>
      <c r="W43" s="337">
        <v>0.5</v>
      </c>
      <c r="X43" s="366">
        <f>(W43/$W$72)*100</f>
        <v>3.0674846625766872</v>
      </c>
      <c r="Y43" s="337">
        <v>26.2</v>
      </c>
      <c r="Z43" s="366">
        <f>(Y43/$Y$72)*100</f>
        <v>2.4817656531211516</v>
      </c>
      <c r="AA43" s="337">
        <v>21</v>
      </c>
      <c r="AB43" s="366">
        <f>(AA43/$Y$72)*100</f>
        <v>1.9892014776925264</v>
      </c>
      <c r="AC43" s="337">
        <v>36.9</v>
      </c>
      <c r="AD43" s="366">
        <f>(AC43/$AC$72)*100</f>
        <v>3.8313778423839686</v>
      </c>
      <c r="AE43" s="337"/>
      <c r="AF43" s="366"/>
      <c r="AG43" s="337">
        <v>1.7250000000000001</v>
      </c>
      <c r="AH43" s="366">
        <f>(AG43/$AG$72)*100</f>
        <v>4.9232262115417544</v>
      </c>
      <c r="AI43" s="337"/>
      <c r="AJ43" s="366"/>
      <c r="AK43" s="337">
        <v>1.1000000000000001</v>
      </c>
      <c r="AL43" s="366">
        <f>(AK43/$AK$72)*100</f>
        <v>1.2061403508771931</v>
      </c>
    </row>
    <row r="44" spans="1:38">
      <c r="A44" s="339" t="s">
        <v>234</v>
      </c>
      <c r="B44" s="337">
        <f>M44+O44+Q44+S44+U44+AA44+W44+Y44+AE44+AG44+AI44+C44+G44+I44+K44+AC44+E44+AK44</f>
        <v>22.271999999999998</v>
      </c>
      <c r="C44" s="337">
        <v>0</v>
      </c>
      <c r="D44" s="366">
        <f t="shared" si="4"/>
        <v>0</v>
      </c>
      <c r="E44" s="337">
        <v>0</v>
      </c>
      <c r="F44" s="366">
        <f>(E44/$E$72)*100</f>
        <v>0</v>
      </c>
      <c r="G44" s="337">
        <v>0</v>
      </c>
      <c r="H44" s="366">
        <f t="shared" si="5"/>
        <v>0</v>
      </c>
      <c r="I44" s="337">
        <v>0</v>
      </c>
      <c r="J44" s="366">
        <f>(I44/$I$72)*100</f>
        <v>0</v>
      </c>
      <c r="K44" s="337"/>
      <c r="L44" s="366"/>
      <c r="M44" s="337">
        <v>0</v>
      </c>
      <c r="N44" s="366">
        <f>(M44/$M$72)*100</f>
        <v>0</v>
      </c>
      <c r="O44" s="337"/>
      <c r="P44" s="366"/>
      <c r="Q44" s="337">
        <v>0</v>
      </c>
      <c r="R44" s="366">
        <f>(Q44/$M$72)*100</f>
        <v>0</v>
      </c>
      <c r="S44" s="337">
        <v>0</v>
      </c>
      <c r="T44" s="366">
        <f>(S44/$M$72)*100</f>
        <v>0</v>
      </c>
      <c r="U44" s="337">
        <v>2.8</v>
      </c>
      <c r="V44" s="366">
        <f>(U44/$U$72)*100</f>
        <v>3.7634408602150531</v>
      </c>
      <c r="W44" s="337">
        <v>0.1</v>
      </c>
      <c r="X44" s="366">
        <f>(W44/$W$72)*100</f>
        <v>0.61349693251533743</v>
      </c>
      <c r="Y44" s="337">
        <v>10.6</v>
      </c>
      <c r="Z44" s="366">
        <f>(Y44/$Y$72)*100</f>
        <v>1.0040731268352749</v>
      </c>
      <c r="AA44" s="337">
        <v>0</v>
      </c>
      <c r="AB44" s="366">
        <f>(AA44/$Y$72)*100</f>
        <v>0</v>
      </c>
      <c r="AC44" s="337">
        <v>8.4</v>
      </c>
      <c r="AD44" s="366">
        <f>(AC44/$AC$72)*100</f>
        <v>0.8721835738760253</v>
      </c>
      <c r="AE44" s="337"/>
      <c r="AF44" s="366"/>
      <c r="AG44" s="337">
        <v>0.372</v>
      </c>
      <c r="AH44" s="366">
        <f>(AG44/$AG$72)*100</f>
        <v>1.0617044351846565</v>
      </c>
      <c r="AI44" s="337"/>
      <c r="AJ44" s="366"/>
      <c r="AK44" s="337">
        <v>0</v>
      </c>
      <c r="AL44" s="366">
        <f>(AK44/$AK$72)*100</f>
        <v>0</v>
      </c>
    </row>
    <row r="45" spans="1:38">
      <c r="A45" s="339" t="s">
        <v>235</v>
      </c>
      <c r="B45" s="337">
        <f>M45+O45+Q45+S45+U45+AA45+W45+Y45+AE45+AG45+AI45+C45+G45+I45+K45+AC45+E45+AK45</f>
        <v>40.902999999999999</v>
      </c>
      <c r="C45" s="337">
        <v>0.2</v>
      </c>
      <c r="D45" s="366">
        <f t="shared" si="4"/>
        <v>1.7391304347826086</v>
      </c>
      <c r="E45" s="337">
        <v>0</v>
      </c>
      <c r="F45" s="366">
        <f>(E45/$E$72)*100</f>
        <v>0</v>
      </c>
      <c r="G45" s="337">
        <v>0</v>
      </c>
      <c r="H45" s="366">
        <f t="shared" si="5"/>
        <v>0</v>
      </c>
      <c r="I45" s="337">
        <v>0</v>
      </c>
      <c r="J45" s="366">
        <f>(I45/$I$72)*100</f>
        <v>0</v>
      </c>
      <c r="K45" s="337"/>
      <c r="L45" s="366"/>
      <c r="M45" s="337">
        <v>5.0999999999999996</v>
      </c>
      <c r="N45" s="366">
        <f>(M45/$M$72)*100</f>
        <v>1.1310711909514306</v>
      </c>
      <c r="O45" s="337"/>
      <c r="P45" s="366"/>
      <c r="Q45" s="337">
        <v>6.1</v>
      </c>
      <c r="R45" s="366">
        <f>(Q45/$M$72)*100</f>
        <v>1.352849855843868</v>
      </c>
      <c r="S45" s="337">
        <v>3.6</v>
      </c>
      <c r="T45" s="366">
        <f>(S45/$M$72)*100</f>
        <v>0.79840319361277456</v>
      </c>
      <c r="U45" s="337">
        <v>5.0999999999999996</v>
      </c>
      <c r="V45" s="366">
        <f>(U45/$U$72)*100</f>
        <v>6.854838709677419</v>
      </c>
      <c r="W45" s="337">
        <v>0.1</v>
      </c>
      <c r="X45" s="366">
        <f>(W45/$W$72)*100</f>
        <v>0.61349693251533743</v>
      </c>
      <c r="Y45" s="337">
        <v>10.7</v>
      </c>
      <c r="Z45" s="366">
        <f>(Y45/$Y$72)*100</f>
        <v>1.0135455148242871</v>
      </c>
      <c r="AA45" s="337">
        <v>0</v>
      </c>
      <c r="AB45" s="366">
        <f>(AA45/$Y$72)*100</f>
        <v>0</v>
      </c>
      <c r="AC45" s="337">
        <v>8.9</v>
      </c>
      <c r="AD45" s="366">
        <f>(AC45/$AC$72)*100</f>
        <v>0.92409926279721721</v>
      </c>
      <c r="AE45" s="337"/>
      <c r="AF45" s="366"/>
      <c r="AG45" s="337">
        <v>0.70299999999999996</v>
      </c>
      <c r="AH45" s="366">
        <f>(AG45/$AG$72)*100</f>
        <v>2.0063930589645524</v>
      </c>
      <c r="AI45" s="337"/>
      <c r="AJ45" s="366"/>
      <c r="AK45" s="337">
        <v>0.4</v>
      </c>
      <c r="AL45" s="366">
        <f>(AK45/$AK$72)*100</f>
        <v>0.43859649122807015</v>
      </c>
    </row>
    <row r="46" spans="1:38" ht="13.5" thickBot="1">
      <c r="A46" s="339" t="s">
        <v>236</v>
      </c>
      <c r="B46" s="337">
        <f>M46+O46+Q46+S46+U46+AA46+W46+Y46+AE46+AG46+AI46+C46+G46+I46+K46+AC46+E46+AK46</f>
        <v>72.498000000000005</v>
      </c>
      <c r="C46" s="337">
        <v>0</v>
      </c>
      <c r="D46" s="366">
        <f t="shared" ref="D46:D71" si="33">(C46/$C$72)*100</f>
        <v>0</v>
      </c>
      <c r="E46" s="337">
        <v>0.2</v>
      </c>
      <c r="F46" s="366">
        <f>(E46/$E$72)*100</f>
        <v>1.0638297872340425</v>
      </c>
      <c r="G46" s="337">
        <v>0</v>
      </c>
      <c r="H46" s="366">
        <f t="shared" ref="H46:H71" si="34">(G46/$G$72)*100</f>
        <v>0</v>
      </c>
      <c r="I46" s="337">
        <v>1.6</v>
      </c>
      <c r="J46" s="366">
        <f>(I46/$I$72)*100</f>
        <v>0.46269519953730476</v>
      </c>
      <c r="K46" s="337"/>
      <c r="L46" s="366"/>
      <c r="M46" s="337">
        <v>8.9</v>
      </c>
      <c r="N46" s="366">
        <f>(M46/$M$72)*100</f>
        <v>1.9738301175426927</v>
      </c>
      <c r="O46" s="337"/>
      <c r="P46" s="366"/>
      <c r="Q46" s="337">
        <v>7</v>
      </c>
      <c r="R46" s="366">
        <f>(Q46/$M$72)*100</f>
        <v>1.5524506542470615</v>
      </c>
      <c r="S46" s="337">
        <v>2.8</v>
      </c>
      <c r="T46" s="366">
        <f>(S46/$M$72)*100</f>
        <v>0.62098026169882459</v>
      </c>
      <c r="U46" s="337">
        <v>1</v>
      </c>
      <c r="V46" s="366">
        <f>(U46/$U$72)*100</f>
        <v>1.3440860215053763</v>
      </c>
      <c r="W46" s="337">
        <v>0.2</v>
      </c>
      <c r="X46" s="366">
        <f>(W46/$W$72)*100</f>
        <v>1.2269938650306749</v>
      </c>
      <c r="Y46" s="337">
        <v>0</v>
      </c>
      <c r="Z46" s="366">
        <f>(Y46/$Y$72)*100</f>
        <v>0</v>
      </c>
      <c r="AA46" s="337">
        <v>28.8</v>
      </c>
      <c r="AB46" s="366">
        <f>(AA46/$Y$72)*100</f>
        <v>2.7280477408354646</v>
      </c>
      <c r="AC46" s="337">
        <v>21.2</v>
      </c>
      <c r="AD46" s="366">
        <f>(AC46/$AC$72)*100</f>
        <v>2.2012252102585403</v>
      </c>
      <c r="AE46" s="337"/>
      <c r="AF46" s="366"/>
      <c r="AG46" s="337">
        <v>0.79800000000000004</v>
      </c>
      <c r="AH46" s="366">
        <f>(AG46/$AG$72)*100</f>
        <v>2.2775272561219246</v>
      </c>
      <c r="AI46" s="337"/>
      <c r="AJ46" s="366"/>
      <c r="AK46" s="337">
        <v>0</v>
      </c>
      <c r="AL46" s="366">
        <f>(AK46/$AK$72)*100</f>
        <v>0</v>
      </c>
    </row>
    <row r="47" spans="1:38" ht="13.5" thickBot="1">
      <c r="A47" s="357" t="s">
        <v>237</v>
      </c>
      <c r="B47" s="355">
        <f>SUM(B42:B46)</f>
        <v>1004.4710000000001</v>
      </c>
      <c r="C47" s="355">
        <v>1</v>
      </c>
      <c r="D47" s="365">
        <f t="shared" si="33"/>
        <v>8.695652173913043</v>
      </c>
      <c r="E47" s="355">
        <v>1</v>
      </c>
      <c r="F47" s="365">
        <f>SUM(F42:F46)</f>
        <v>5.3191489361702127</v>
      </c>
      <c r="G47" s="355">
        <v>274.39999999999998</v>
      </c>
      <c r="H47" s="365">
        <f t="shared" si="34"/>
        <v>24.236000706588939</v>
      </c>
      <c r="I47" s="355">
        <v>31.9</v>
      </c>
      <c r="J47" s="365">
        <f>(I47/$G$72)*100</f>
        <v>2.8175234057587</v>
      </c>
      <c r="K47" s="356">
        <f>SUM(K42:K46)</f>
        <v>0</v>
      </c>
      <c r="L47" s="365">
        <v>0</v>
      </c>
      <c r="M47" s="355">
        <v>62.6</v>
      </c>
      <c r="N47" s="365">
        <f>SUM(N42:N46)</f>
        <v>13.88334442226658</v>
      </c>
      <c r="O47" s="355"/>
      <c r="P47" s="365"/>
      <c r="Q47" s="355">
        <v>38.299999999999997</v>
      </c>
      <c r="R47" s="365">
        <f>SUM(R42:R46)</f>
        <v>8.4941228653803513</v>
      </c>
      <c r="S47" s="355">
        <v>28.9</v>
      </c>
      <c r="T47" s="365">
        <f>SUM(T42:T46)</f>
        <v>6.4094034153914397</v>
      </c>
      <c r="U47" s="355">
        <v>26.7</v>
      </c>
      <c r="V47" s="365">
        <f>SUM(V42:V46)</f>
        <v>35.887096774193544</v>
      </c>
      <c r="W47" s="355">
        <v>1.5</v>
      </c>
      <c r="X47" s="365">
        <f t="shared" ref="X47:AE47" si="35">SUM(X42:X46)</f>
        <v>9.2024539877300615</v>
      </c>
      <c r="Y47" s="355">
        <v>192.7</v>
      </c>
      <c r="Z47" s="365">
        <f t="shared" si="35"/>
        <v>18.253291654826182</v>
      </c>
      <c r="AA47" s="355">
        <v>171.1</v>
      </c>
      <c r="AB47" s="365">
        <f t="shared" si="35"/>
        <v>16.207255849199584</v>
      </c>
      <c r="AC47" s="355">
        <v>155.9</v>
      </c>
      <c r="AD47" s="365">
        <f t="shared" si="35"/>
        <v>16.187311805627662</v>
      </c>
      <c r="AE47" s="356">
        <f t="shared" si="35"/>
        <v>0</v>
      </c>
      <c r="AF47" s="365">
        <v>0</v>
      </c>
      <c r="AG47" s="355">
        <v>6.5710000000000006</v>
      </c>
      <c r="AH47" s="365">
        <f>SUM(AH42:AH46)</f>
        <v>18.753924310748328</v>
      </c>
      <c r="AI47" s="356">
        <f>SUM(AI42:AI46)</f>
        <v>0</v>
      </c>
      <c r="AJ47" s="365">
        <v>0</v>
      </c>
      <c r="AK47" s="355">
        <v>11.9</v>
      </c>
      <c r="AL47" s="365">
        <f>SUM(AL42:AL46)</f>
        <v>13.048245614035087</v>
      </c>
    </row>
    <row r="48" spans="1:38">
      <c r="A48" s="339" t="s">
        <v>238</v>
      </c>
      <c r="B48" s="337">
        <f>M48+O48+Q48+S48+U48+AA48+W48+Y48+AE48+AG48+AI48+C48+G48+I48+K48+AC48+E48+AK48</f>
        <v>43.843999999999994</v>
      </c>
      <c r="C48" s="337">
        <v>0.1</v>
      </c>
      <c r="D48" s="366">
        <f t="shared" si="33"/>
        <v>0.86956521739130432</v>
      </c>
      <c r="E48" s="337">
        <v>0</v>
      </c>
      <c r="F48" s="366">
        <f>(E48/$E$72)*100</f>
        <v>0</v>
      </c>
      <c r="G48" s="337">
        <v>10.9</v>
      </c>
      <c r="H48" s="366">
        <f t="shared" si="34"/>
        <v>0.96272743331566857</v>
      </c>
      <c r="I48" s="337">
        <v>5</v>
      </c>
      <c r="J48" s="366">
        <f>(I48/$I$72)*100</f>
        <v>1.4459224985540773</v>
      </c>
      <c r="K48" s="337"/>
      <c r="L48" s="366"/>
      <c r="M48" s="337">
        <v>5.2</v>
      </c>
      <c r="N48" s="366">
        <f>(M48/$M$72)*100</f>
        <v>1.1532490574406744</v>
      </c>
      <c r="O48" s="337"/>
      <c r="P48" s="366"/>
      <c r="Q48" s="337">
        <v>2.1</v>
      </c>
      <c r="R48" s="366">
        <f>(Q48/$M$72)*100</f>
        <v>0.46573519627411852</v>
      </c>
      <c r="S48" s="337">
        <v>3.6</v>
      </c>
      <c r="T48" s="366">
        <f>(S48/$M$72)*100</f>
        <v>0.79840319361277456</v>
      </c>
      <c r="U48" s="337">
        <v>0</v>
      </c>
      <c r="V48" s="366">
        <f>(U48/$U$72)*100</f>
        <v>0</v>
      </c>
      <c r="W48" s="337">
        <v>0.1</v>
      </c>
      <c r="X48" s="366">
        <f>(W48/$W$72)*100</f>
        <v>0.61349693251533743</v>
      </c>
      <c r="Y48" s="337">
        <v>0</v>
      </c>
      <c r="Z48" s="366">
        <f>(Y48/$Y$72)*100</f>
        <v>0</v>
      </c>
      <c r="AA48" s="337">
        <v>0</v>
      </c>
      <c r="AB48" s="366">
        <f>(AA48/$Y$72)*100</f>
        <v>0</v>
      </c>
      <c r="AC48" s="337">
        <v>14.3</v>
      </c>
      <c r="AD48" s="366">
        <f>(AC48/$AC$72)*100</f>
        <v>1.4847887031460907</v>
      </c>
      <c r="AE48" s="337"/>
      <c r="AF48" s="366"/>
      <c r="AG48" s="337">
        <v>0.24399999999999999</v>
      </c>
      <c r="AH48" s="366">
        <f>(AG48/$AG$72)*100</f>
        <v>0.69638678006735533</v>
      </c>
      <c r="AI48" s="337"/>
      <c r="AJ48" s="366"/>
      <c r="AK48" s="337">
        <v>2.2999999999999998</v>
      </c>
      <c r="AL48" s="366">
        <f>(AK48/$AK$72)*100</f>
        <v>2.5219298245614032</v>
      </c>
    </row>
    <row r="49" spans="1:38" ht="13.5" thickBot="1">
      <c r="A49" s="339" t="s">
        <v>239</v>
      </c>
      <c r="B49" s="337">
        <f>M49+O49+Q49+S49+U49+AA49+W49+Y49+AE49+AG49+AI49+C49+G49+I49+K49+AC49+E49+AK49</f>
        <v>336.86700000000002</v>
      </c>
      <c r="C49" s="337">
        <v>1.1000000000000001</v>
      </c>
      <c r="D49" s="366">
        <f t="shared" si="33"/>
        <v>9.5652173913043477</v>
      </c>
      <c r="E49" s="337">
        <v>1.2</v>
      </c>
      <c r="F49" s="366">
        <f>(E49/$E$72)*100</f>
        <v>6.3829787234042552</v>
      </c>
      <c r="G49" s="337">
        <v>35.200000000000003</v>
      </c>
      <c r="H49" s="366">
        <f t="shared" si="34"/>
        <v>3.108991344285462</v>
      </c>
      <c r="I49" s="337">
        <v>20</v>
      </c>
      <c r="J49" s="366">
        <f>(I49/$I$72)*100</f>
        <v>5.7836899942163091</v>
      </c>
      <c r="K49" s="337"/>
      <c r="L49" s="366"/>
      <c r="M49" s="337">
        <v>30.1</v>
      </c>
      <c r="N49" s="366">
        <f>(M49/$M$72)*100</f>
        <v>6.6755378132623653</v>
      </c>
      <c r="O49" s="337"/>
      <c r="P49" s="366"/>
      <c r="Q49" s="337">
        <v>16.5</v>
      </c>
      <c r="R49" s="366">
        <f>(Q49/$M$72)*100</f>
        <v>3.6593479707252166</v>
      </c>
      <c r="S49" s="337">
        <v>5.2</v>
      </c>
      <c r="T49" s="366">
        <f>(S49/$M$72)*100</f>
        <v>1.1532490574406744</v>
      </c>
      <c r="U49" s="337">
        <v>0</v>
      </c>
      <c r="V49" s="366">
        <f>(U49/$U$72)*100</f>
        <v>0</v>
      </c>
      <c r="W49" s="337">
        <v>0.6</v>
      </c>
      <c r="X49" s="366">
        <f>(W49/$W$72)*100</f>
        <v>3.6809815950920242</v>
      </c>
      <c r="Y49" s="337">
        <v>79.900000000000006</v>
      </c>
      <c r="Z49" s="366">
        <f>(Y49/$Y$72)*100</f>
        <v>7.5684380032206118</v>
      </c>
      <c r="AA49" s="337">
        <v>90.6</v>
      </c>
      <c r="AB49" s="366">
        <f>(AA49/$Y$72)*100</f>
        <v>8.5819835180448987</v>
      </c>
      <c r="AC49" s="337">
        <v>46.6</v>
      </c>
      <c r="AD49" s="366">
        <f>(AC49/$AC$72)*100</f>
        <v>4.8385422074550934</v>
      </c>
      <c r="AE49" s="337"/>
      <c r="AF49" s="366"/>
      <c r="AG49" s="337">
        <v>1.867</v>
      </c>
      <c r="AH49" s="366">
        <f>(AG49/$AG$72)*100</f>
        <v>5.3285004851875106</v>
      </c>
      <c r="AI49" s="337"/>
      <c r="AJ49" s="366"/>
      <c r="AK49" s="337">
        <v>8</v>
      </c>
      <c r="AL49" s="366">
        <f>(AK49/$AK$72)*100</f>
        <v>8.7719298245614024</v>
      </c>
    </row>
    <row r="50" spans="1:38" ht="13.5" thickBot="1">
      <c r="A50" s="357" t="s">
        <v>436</v>
      </c>
      <c r="B50" s="355">
        <f>SUM(B48:B49)</f>
        <v>380.71100000000001</v>
      </c>
      <c r="C50" s="355">
        <v>1.2</v>
      </c>
      <c r="D50" s="365">
        <f t="shared" si="33"/>
        <v>10.434782608695652</v>
      </c>
      <c r="E50" s="355">
        <v>1.2</v>
      </c>
      <c r="F50" s="365">
        <f>SUM(F48:F49)</f>
        <v>6.3829787234042552</v>
      </c>
      <c r="G50" s="355">
        <v>46.1</v>
      </c>
      <c r="H50" s="365">
        <f t="shared" si="34"/>
        <v>4.0717187776011308</v>
      </c>
      <c r="I50" s="355">
        <v>25</v>
      </c>
      <c r="J50" s="365">
        <f>(I50/$G$72)*100</f>
        <v>2.208090443384561</v>
      </c>
      <c r="K50" s="356">
        <f>SUM(K48:K49)</f>
        <v>0</v>
      </c>
      <c r="L50" s="365">
        <v>0</v>
      </c>
      <c r="M50" s="355">
        <v>35.299999999999997</v>
      </c>
      <c r="N50" s="365">
        <f>SUM(N48:N49)</f>
        <v>7.8287868707030395</v>
      </c>
      <c r="O50" s="355"/>
      <c r="P50" s="365"/>
      <c r="Q50" s="355">
        <v>18.600000000000001</v>
      </c>
      <c r="R50" s="365">
        <f>SUM(R48:R49)</f>
        <v>4.1250831669993353</v>
      </c>
      <c r="S50" s="355">
        <v>8.8000000000000007</v>
      </c>
      <c r="T50" s="365">
        <f>SUM(T48:T49)</f>
        <v>1.9516522510534489</v>
      </c>
      <c r="U50" s="355">
        <v>0</v>
      </c>
      <c r="V50" s="365">
        <f>SUM(V48:V49)</f>
        <v>0</v>
      </c>
      <c r="W50" s="355">
        <v>0.7</v>
      </c>
      <c r="X50" s="365">
        <f t="shared" ref="X50:AE50" si="36">SUM(X48:X49)</f>
        <v>4.294478527607362</v>
      </c>
      <c r="Y50" s="355">
        <v>79.900000000000006</v>
      </c>
      <c r="Z50" s="365">
        <f t="shared" si="36"/>
        <v>7.5684380032206118</v>
      </c>
      <c r="AA50" s="355">
        <v>90.6</v>
      </c>
      <c r="AB50" s="365">
        <f t="shared" si="36"/>
        <v>8.5819835180448987</v>
      </c>
      <c r="AC50" s="355">
        <v>60.9</v>
      </c>
      <c r="AD50" s="365">
        <f t="shared" si="36"/>
        <v>6.3233309106011841</v>
      </c>
      <c r="AE50" s="356">
        <f t="shared" si="36"/>
        <v>0</v>
      </c>
      <c r="AF50" s="365">
        <v>0</v>
      </c>
      <c r="AG50" s="355">
        <v>2.1109999999999998</v>
      </c>
      <c r="AH50" s="365">
        <f>SUM(AH48:AH49)</f>
        <v>6.0248872652548657</v>
      </c>
      <c r="AI50" s="356">
        <f>SUM(AI48:AI49)</f>
        <v>0</v>
      </c>
      <c r="AJ50" s="365">
        <v>0</v>
      </c>
      <c r="AK50" s="355">
        <v>10.3</v>
      </c>
      <c r="AL50" s="365">
        <f>SUM(AL48:AL49)</f>
        <v>11.293859649122805</v>
      </c>
    </row>
    <row r="51" spans="1:38">
      <c r="A51" s="339" t="s">
        <v>241</v>
      </c>
      <c r="B51" s="337">
        <f>M51+O51+Q51+S51+U51+AA51+W51+Y51+AE51+AG51+AI51+C51+G51+I51+K51+AC51+E51+AK51</f>
        <v>0</v>
      </c>
      <c r="C51" s="337">
        <v>0</v>
      </c>
      <c r="D51" s="366">
        <f t="shared" si="33"/>
        <v>0</v>
      </c>
      <c r="E51" s="337">
        <v>0</v>
      </c>
      <c r="F51" s="366">
        <f>(E51/$C$72)*100</f>
        <v>0</v>
      </c>
      <c r="G51" s="337">
        <v>0</v>
      </c>
      <c r="H51" s="366">
        <f t="shared" si="34"/>
        <v>0</v>
      </c>
      <c r="I51" s="337">
        <v>0</v>
      </c>
      <c r="J51" s="366">
        <f>(I51/$I$72)*100</f>
        <v>0</v>
      </c>
      <c r="K51" s="337"/>
      <c r="L51" s="366"/>
      <c r="M51" s="337">
        <v>0</v>
      </c>
      <c r="N51" s="366">
        <f>(M51/$M$72)*100</f>
        <v>0</v>
      </c>
      <c r="O51" s="337"/>
      <c r="P51" s="366"/>
      <c r="Q51" s="337">
        <v>0</v>
      </c>
      <c r="R51" s="366">
        <f>(Q51/$M$72)*100</f>
        <v>0</v>
      </c>
      <c r="S51" s="337">
        <v>0</v>
      </c>
      <c r="T51" s="366">
        <f>(S51/$M$72)*100</f>
        <v>0</v>
      </c>
      <c r="U51" s="337">
        <v>0</v>
      </c>
      <c r="V51" s="366">
        <f>(U51/$U$72)*100</f>
        <v>0</v>
      </c>
      <c r="W51" s="337">
        <v>0</v>
      </c>
      <c r="X51" s="366">
        <f>(W51/$W$72)*100</f>
        <v>0</v>
      </c>
      <c r="Y51" s="337">
        <v>0</v>
      </c>
      <c r="Z51" s="366">
        <f>(Y51/$Y$72)*100</f>
        <v>0</v>
      </c>
      <c r="AA51" s="337">
        <v>0</v>
      </c>
      <c r="AB51" s="366">
        <f>(AA51/$Y$72)*100</f>
        <v>0</v>
      </c>
      <c r="AC51" s="337">
        <v>0</v>
      </c>
      <c r="AD51" s="366">
        <f>(AC51/$AC$72)*100</f>
        <v>0</v>
      </c>
      <c r="AE51" s="337"/>
      <c r="AF51" s="366"/>
      <c r="AG51" s="337">
        <v>0</v>
      </c>
      <c r="AH51" s="366">
        <f>(AG51/$AG$72)*100</f>
        <v>0</v>
      </c>
      <c r="AI51" s="337"/>
      <c r="AJ51" s="366"/>
      <c r="AK51" s="337">
        <v>0</v>
      </c>
      <c r="AL51" s="366">
        <f>(AK51/$AK$72)*100</f>
        <v>0</v>
      </c>
    </row>
    <row r="52" spans="1:38">
      <c r="A52" s="339" t="s">
        <v>242</v>
      </c>
      <c r="B52" s="337">
        <f>M52+O52+Q52+S52+U52+AA52+W52+Y52+AE52+AG52+AI52+C52+G52+I52+K52+AC52+E52+AK52</f>
        <v>0</v>
      </c>
      <c r="C52" s="337">
        <v>0</v>
      </c>
      <c r="D52" s="366">
        <f t="shared" si="33"/>
        <v>0</v>
      </c>
      <c r="E52" s="337">
        <v>0</v>
      </c>
      <c r="F52" s="366">
        <f>(E52/$C$72)*100</f>
        <v>0</v>
      </c>
      <c r="G52" s="337">
        <v>0</v>
      </c>
      <c r="H52" s="366">
        <f t="shared" si="34"/>
        <v>0</v>
      </c>
      <c r="I52" s="337">
        <v>0</v>
      </c>
      <c r="J52" s="366">
        <f>(I52/$I$72)*100</f>
        <v>0</v>
      </c>
      <c r="K52" s="337"/>
      <c r="L52" s="366"/>
      <c r="M52" s="337">
        <v>0</v>
      </c>
      <c r="N52" s="366">
        <f>(M52/$M$72)*100</f>
        <v>0</v>
      </c>
      <c r="O52" s="337"/>
      <c r="P52" s="366"/>
      <c r="Q52" s="337">
        <v>0</v>
      </c>
      <c r="R52" s="366">
        <f>(Q52/$M$72)*100</f>
        <v>0</v>
      </c>
      <c r="S52" s="337">
        <v>0</v>
      </c>
      <c r="T52" s="366">
        <f>(S52/$M$72)*100</f>
        <v>0</v>
      </c>
      <c r="U52" s="337">
        <v>0</v>
      </c>
      <c r="V52" s="366">
        <f>(U52/$U$72)*100</f>
        <v>0</v>
      </c>
      <c r="W52" s="337">
        <v>0</v>
      </c>
      <c r="X52" s="366">
        <f>(W52/$W$72)*100</f>
        <v>0</v>
      </c>
      <c r="Y52" s="337">
        <v>0</v>
      </c>
      <c r="Z52" s="366">
        <f>(Y52/$Y$72)*100</f>
        <v>0</v>
      </c>
      <c r="AA52" s="337">
        <v>0</v>
      </c>
      <c r="AB52" s="366">
        <f>(AA52/$Y$72)*100</f>
        <v>0</v>
      </c>
      <c r="AC52" s="337">
        <v>0</v>
      </c>
      <c r="AD52" s="366">
        <f>(AC52/$AC$72)*100</f>
        <v>0</v>
      </c>
      <c r="AE52" s="337"/>
      <c r="AF52" s="366"/>
      <c r="AG52" s="337">
        <v>0</v>
      </c>
      <c r="AH52" s="366">
        <f>(AG52/$AG$72)*100</f>
        <v>0</v>
      </c>
      <c r="AI52" s="337"/>
      <c r="AJ52" s="366"/>
      <c r="AK52" s="337">
        <v>0</v>
      </c>
      <c r="AL52" s="366">
        <f>(AK52/$AK$72)*100</f>
        <v>0</v>
      </c>
    </row>
    <row r="53" spans="1:38" ht="13.5" thickBot="1">
      <c r="A53" s="339" t="s">
        <v>243</v>
      </c>
      <c r="B53" s="337">
        <f>M53+O53+Q53+S53+U53+AA53+W53+Y53+AE53+AG53+AI53+C53+G53+I53+K53+AC53+E53+AK53</f>
        <v>0</v>
      </c>
      <c r="C53" s="337">
        <v>0</v>
      </c>
      <c r="D53" s="366">
        <f t="shared" si="33"/>
        <v>0</v>
      </c>
      <c r="E53" s="337">
        <v>0</v>
      </c>
      <c r="F53" s="366">
        <f>(E53/$C$72)*100</f>
        <v>0</v>
      </c>
      <c r="G53" s="337">
        <v>0</v>
      </c>
      <c r="H53" s="366">
        <f t="shared" si="34"/>
        <v>0</v>
      </c>
      <c r="I53" s="337">
        <v>0</v>
      </c>
      <c r="J53" s="366">
        <f>(I53/$I$72)*100</f>
        <v>0</v>
      </c>
      <c r="K53" s="337"/>
      <c r="L53" s="366"/>
      <c r="M53" s="337">
        <v>0</v>
      </c>
      <c r="N53" s="366">
        <f>(M53/$M$72)*100</f>
        <v>0</v>
      </c>
      <c r="O53" s="337"/>
      <c r="P53" s="366"/>
      <c r="Q53" s="337">
        <v>0</v>
      </c>
      <c r="R53" s="366">
        <f>(Q53/$M$72)*100</f>
        <v>0</v>
      </c>
      <c r="S53" s="337">
        <v>0</v>
      </c>
      <c r="T53" s="366">
        <f>(S53/$M$72)*100</f>
        <v>0</v>
      </c>
      <c r="U53" s="337">
        <v>0</v>
      </c>
      <c r="V53" s="366">
        <f>(U53/$U$72)*100</f>
        <v>0</v>
      </c>
      <c r="W53" s="337">
        <v>0</v>
      </c>
      <c r="X53" s="366">
        <f>(W53/$W$72)*100</f>
        <v>0</v>
      </c>
      <c r="Y53" s="337">
        <v>0</v>
      </c>
      <c r="Z53" s="366">
        <f>(Y53/$Y$72)*100</f>
        <v>0</v>
      </c>
      <c r="AA53" s="337">
        <v>0</v>
      </c>
      <c r="AB53" s="366">
        <f>(AA53/$Y$72)*100</f>
        <v>0</v>
      </c>
      <c r="AC53" s="337">
        <v>0</v>
      </c>
      <c r="AD53" s="366">
        <f>(AC53/$AC$72)*100</f>
        <v>0</v>
      </c>
      <c r="AE53" s="337"/>
      <c r="AF53" s="366"/>
      <c r="AG53" s="337">
        <v>0</v>
      </c>
      <c r="AH53" s="366">
        <f>(AG53/$AG$72)*100</f>
        <v>0</v>
      </c>
      <c r="AI53" s="337"/>
      <c r="AJ53" s="366"/>
      <c r="AK53" s="337">
        <v>0</v>
      </c>
      <c r="AL53" s="366">
        <f>(AK53/$AK$72)*100</f>
        <v>0</v>
      </c>
    </row>
    <row r="54" spans="1:38" ht="13.5" thickBot="1">
      <c r="A54" s="357" t="s">
        <v>244</v>
      </c>
      <c r="B54" s="355">
        <f>SUM(B51:B53)</f>
        <v>0</v>
      </c>
      <c r="C54" s="355">
        <v>0</v>
      </c>
      <c r="D54" s="365">
        <f t="shared" si="33"/>
        <v>0</v>
      </c>
      <c r="E54" s="355">
        <v>0</v>
      </c>
      <c r="F54" s="365">
        <f>SUM(F51:F53)</f>
        <v>0</v>
      </c>
      <c r="G54" s="355">
        <v>0</v>
      </c>
      <c r="H54" s="365">
        <f t="shared" si="34"/>
        <v>0</v>
      </c>
      <c r="I54" s="355">
        <v>0</v>
      </c>
      <c r="J54" s="365">
        <f>(I54/$G$72)*100</f>
        <v>0</v>
      </c>
      <c r="K54" s="356">
        <f>SUM(K51:K53)</f>
        <v>0</v>
      </c>
      <c r="L54" s="365">
        <v>0</v>
      </c>
      <c r="M54" s="355"/>
      <c r="N54" s="365">
        <f>SUM(N51:N53)</f>
        <v>0</v>
      </c>
      <c r="O54" s="355"/>
      <c r="P54" s="365"/>
      <c r="Q54" s="355"/>
      <c r="R54" s="365">
        <f>SUM(R51:R53)</f>
        <v>0</v>
      </c>
      <c r="S54" s="355"/>
      <c r="T54" s="365">
        <f>SUM(T51:T53)</f>
        <v>0</v>
      </c>
      <c r="U54" s="355"/>
      <c r="V54" s="365">
        <f>SUM(V51:V53)</f>
        <v>0</v>
      </c>
      <c r="W54" s="355">
        <v>0</v>
      </c>
      <c r="X54" s="365">
        <f t="shared" ref="X54:AE54" si="37">SUM(X51:X53)</f>
        <v>0</v>
      </c>
      <c r="Y54" s="355">
        <v>0</v>
      </c>
      <c r="Z54" s="365">
        <f t="shared" si="37"/>
        <v>0</v>
      </c>
      <c r="AA54" s="355">
        <v>0</v>
      </c>
      <c r="AB54" s="365">
        <f t="shared" si="37"/>
        <v>0</v>
      </c>
      <c r="AC54" s="355">
        <v>0</v>
      </c>
      <c r="AD54" s="365">
        <f t="shared" si="37"/>
        <v>0</v>
      </c>
      <c r="AE54" s="356">
        <f t="shared" si="37"/>
        <v>0</v>
      </c>
      <c r="AF54" s="365">
        <v>0</v>
      </c>
      <c r="AG54" s="337">
        <v>0</v>
      </c>
      <c r="AH54" s="365">
        <f>SUM(AH51:AH53)</f>
        <v>0</v>
      </c>
      <c r="AI54" s="356">
        <f>SUM(AI51:AI53)</f>
        <v>0</v>
      </c>
      <c r="AJ54" s="365">
        <v>0</v>
      </c>
      <c r="AK54" s="355"/>
      <c r="AL54" s="365">
        <f>SUM(AL51:AL53)</f>
        <v>0</v>
      </c>
    </row>
    <row r="55" spans="1:38">
      <c r="A55" s="339" t="s">
        <v>245</v>
      </c>
      <c r="B55" s="337">
        <f t="shared" ref="B55:B61" si="38">M55+O55+Q55+S55+U55+AA55+W55+Y55+AE55+AG55+AI55+C55+G55+I55+K55+AC55+E55+AK55</f>
        <v>1027.3040000000001</v>
      </c>
      <c r="C55" s="337">
        <v>2.5</v>
      </c>
      <c r="D55" s="366">
        <f t="shared" si="33"/>
        <v>21.739130434782609</v>
      </c>
      <c r="E55" s="337">
        <v>2.5</v>
      </c>
      <c r="F55" s="366">
        <f>(E55/$E$72)*100</f>
        <v>13.297872340425531</v>
      </c>
      <c r="G55" s="337">
        <v>278</v>
      </c>
      <c r="H55" s="366">
        <f t="shared" si="34"/>
        <v>24.553965730436317</v>
      </c>
      <c r="I55" s="337">
        <v>57.6</v>
      </c>
      <c r="J55" s="366">
        <f t="shared" ref="J55:J61" si="39">(I55/$I$72)*100</f>
        <v>16.657027183342972</v>
      </c>
      <c r="K55" s="337"/>
      <c r="L55" s="366"/>
      <c r="M55" s="337">
        <v>76.900000000000006</v>
      </c>
      <c r="N55" s="366">
        <f t="shared" ref="N55:N61" si="40">(M55/$M$72)*100</f>
        <v>17.054779330228435</v>
      </c>
      <c r="O55" s="337"/>
      <c r="P55" s="366"/>
      <c r="Q55" s="337">
        <v>42</v>
      </c>
      <c r="R55" s="366">
        <f t="shared" ref="R55:R61" si="41">(Q55/$M$72)*100</f>
        <v>9.3147039254823696</v>
      </c>
      <c r="S55" s="337">
        <v>43.4</v>
      </c>
      <c r="T55" s="366">
        <f t="shared" ref="T55:T61" si="42">(S55/$M$72)*100</f>
        <v>9.6251940563317824</v>
      </c>
      <c r="U55" s="337">
        <v>0</v>
      </c>
      <c r="V55" s="366">
        <f t="shared" ref="V55:V61" si="43">(U55/$U$72)*100</f>
        <v>0</v>
      </c>
      <c r="W55" s="337">
        <v>1.8</v>
      </c>
      <c r="X55" s="366">
        <f t="shared" ref="X55:X61" si="44">(W55/$W$72)*100</f>
        <v>11.042944785276074</v>
      </c>
      <c r="Y55" s="337">
        <v>222.9</v>
      </c>
      <c r="Z55" s="366">
        <f t="shared" ref="Z55:AB61" si="45">(Y55/$Y$72)*100</f>
        <v>21.113952827507816</v>
      </c>
      <c r="AA55" s="337">
        <v>121.4</v>
      </c>
      <c r="AB55" s="366">
        <f t="shared" si="45"/>
        <v>11.499479018660605</v>
      </c>
      <c r="AC55" s="337">
        <v>153.4</v>
      </c>
      <c r="AD55" s="366">
        <f t="shared" ref="AD55:AD61" si="46">(AC55/$AC$72)*100</f>
        <v>15.927733361021701</v>
      </c>
      <c r="AE55" s="337"/>
      <c r="AF55" s="366"/>
      <c r="AG55" s="337">
        <v>5.9039999999999999</v>
      </c>
      <c r="AH55" s="366">
        <f t="shared" ref="AH55:AH61" si="47">(AG55/$AG$72)*100</f>
        <v>16.850276842285517</v>
      </c>
      <c r="AI55" s="337"/>
      <c r="AJ55" s="366"/>
      <c r="AK55" s="337">
        <v>19</v>
      </c>
      <c r="AL55" s="366">
        <f>(AK55/$AK$72)*100</f>
        <v>20.833333333333332</v>
      </c>
    </row>
    <row r="56" spans="1:38">
      <c r="A56" s="339" t="s">
        <v>246</v>
      </c>
      <c r="B56" s="337">
        <f t="shared" si="38"/>
        <v>73.299000000000007</v>
      </c>
      <c r="C56" s="337">
        <v>0.1</v>
      </c>
      <c r="D56" s="366">
        <f t="shared" si="33"/>
        <v>0.86956521739130432</v>
      </c>
      <c r="E56" s="337">
        <v>0</v>
      </c>
      <c r="F56" s="366">
        <f t="shared" ref="F56:F61" si="48">(E56/$E$72)*100</f>
        <v>0</v>
      </c>
      <c r="G56" s="337">
        <v>0</v>
      </c>
      <c r="H56" s="366">
        <f t="shared" si="34"/>
        <v>0</v>
      </c>
      <c r="I56" s="337">
        <v>3.8</v>
      </c>
      <c r="J56" s="366">
        <f t="shared" si="39"/>
        <v>1.0989010989010988</v>
      </c>
      <c r="K56" s="337"/>
      <c r="L56" s="366"/>
      <c r="M56" s="337">
        <v>4.5999999999999996</v>
      </c>
      <c r="N56" s="366">
        <f t="shared" si="40"/>
        <v>1.0201818585052118</v>
      </c>
      <c r="O56" s="337"/>
      <c r="P56" s="366"/>
      <c r="Q56" s="337">
        <v>0</v>
      </c>
      <c r="R56" s="366">
        <f t="shared" si="41"/>
        <v>0</v>
      </c>
      <c r="S56" s="337">
        <v>3.1</v>
      </c>
      <c r="T56" s="366">
        <f t="shared" si="42"/>
        <v>0.68751386116655588</v>
      </c>
      <c r="U56" s="337">
        <v>2.6</v>
      </c>
      <c r="V56" s="366">
        <f t="shared" si="43"/>
        <v>3.4946236559139781</v>
      </c>
      <c r="W56" s="337">
        <v>0.1</v>
      </c>
      <c r="X56" s="366">
        <f t="shared" si="44"/>
        <v>0.61349693251533743</v>
      </c>
      <c r="Y56" s="337">
        <v>12.9</v>
      </c>
      <c r="Z56" s="366">
        <f t="shared" si="45"/>
        <v>1.2219380505825519</v>
      </c>
      <c r="AA56" s="337">
        <v>32.6</v>
      </c>
      <c r="AB56" s="366">
        <f t="shared" si="45"/>
        <v>3.087998484417922</v>
      </c>
      <c r="AC56" s="337">
        <v>11</v>
      </c>
      <c r="AD56" s="366">
        <f t="shared" si="46"/>
        <v>1.1421451562662237</v>
      </c>
      <c r="AE56" s="337"/>
      <c r="AF56" s="366"/>
      <c r="AG56" s="337">
        <v>0.499</v>
      </c>
      <c r="AH56" s="366">
        <f t="shared" si="47"/>
        <v>1.4241680461213537</v>
      </c>
      <c r="AI56" s="337"/>
      <c r="AJ56" s="366"/>
      <c r="AK56" s="337">
        <v>2</v>
      </c>
      <c r="AL56" s="366">
        <f t="shared" ref="AL56:AL61" si="49">(AK56/$AK$72)*100</f>
        <v>2.1929824561403506</v>
      </c>
    </row>
    <row r="57" spans="1:38">
      <c r="A57" s="339" t="s">
        <v>247</v>
      </c>
      <c r="B57" s="337">
        <f t="shared" si="38"/>
        <v>264.84200000000004</v>
      </c>
      <c r="C57" s="337">
        <v>1</v>
      </c>
      <c r="D57" s="366">
        <f t="shared" si="33"/>
        <v>8.695652173913043</v>
      </c>
      <c r="E57" s="337">
        <v>1.3</v>
      </c>
      <c r="F57" s="366">
        <f t="shared" si="48"/>
        <v>6.9148936170212769</v>
      </c>
      <c r="G57" s="337">
        <v>20.3</v>
      </c>
      <c r="H57" s="366">
        <f t="shared" si="34"/>
        <v>1.7929694400282636</v>
      </c>
      <c r="I57" s="337">
        <v>18.2</v>
      </c>
      <c r="J57" s="366">
        <f t="shared" si="39"/>
        <v>5.2631578947368416</v>
      </c>
      <c r="K57" s="337"/>
      <c r="L57" s="366"/>
      <c r="M57" s="337">
        <v>36.200000000000003</v>
      </c>
      <c r="N57" s="366">
        <f t="shared" si="40"/>
        <v>8.0283876691062339</v>
      </c>
      <c r="O57" s="337"/>
      <c r="P57" s="366"/>
      <c r="Q57" s="337">
        <v>21.2</v>
      </c>
      <c r="R57" s="366">
        <f t="shared" si="41"/>
        <v>4.701707695719672</v>
      </c>
      <c r="S57" s="337">
        <v>26.8</v>
      </c>
      <c r="T57" s="366">
        <f t="shared" si="42"/>
        <v>5.9436682191173213</v>
      </c>
      <c r="U57" s="337">
        <v>3.3</v>
      </c>
      <c r="V57" s="366">
        <f t="shared" si="43"/>
        <v>4.4354838709677411</v>
      </c>
      <c r="W57" s="337">
        <v>1</v>
      </c>
      <c r="X57" s="366">
        <f t="shared" si="44"/>
        <v>6.1349693251533743</v>
      </c>
      <c r="Y57" s="337">
        <v>23.8</v>
      </c>
      <c r="Z57" s="366">
        <f t="shared" si="45"/>
        <v>2.2544283413848629</v>
      </c>
      <c r="AA57" s="337">
        <v>73.8</v>
      </c>
      <c r="AB57" s="366">
        <f t="shared" si="45"/>
        <v>6.9906223358908779</v>
      </c>
      <c r="AC57" s="337">
        <v>34.1</v>
      </c>
      <c r="AD57" s="366">
        <f t="shared" si="46"/>
        <v>3.5406499844252934</v>
      </c>
      <c r="AE57" s="337"/>
      <c r="AF57" s="366"/>
      <c r="AG57" s="337">
        <v>1.1419999999999999</v>
      </c>
      <c r="AH57" s="366">
        <f t="shared" si="47"/>
        <v>3.2593184542496711</v>
      </c>
      <c r="AI57" s="337"/>
      <c r="AJ57" s="366"/>
      <c r="AK57" s="337">
        <v>2.7</v>
      </c>
      <c r="AL57" s="366">
        <f t="shared" si="49"/>
        <v>2.9605263157894739</v>
      </c>
    </row>
    <row r="58" spans="1:38">
      <c r="A58" s="339" t="s">
        <v>248</v>
      </c>
      <c r="B58" s="337">
        <f t="shared" si="38"/>
        <v>129.982</v>
      </c>
      <c r="C58" s="337">
        <v>0</v>
      </c>
      <c r="D58" s="366">
        <f t="shared" si="33"/>
        <v>0</v>
      </c>
      <c r="E58" s="337">
        <v>0</v>
      </c>
      <c r="F58" s="366">
        <f t="shared" si="48"/>
        <v>0</v>
      </c>
      <c r="G58" s="337">
        <v>15.3</v>
      </c>
      <c r="H58" s="366">
        <f t="shared" si="34"/>
        <v>1.3513513513513513</v>
      </c>
      <c r="I58" s="337">
        <v>8</v>
      </c>
      <c r="J58" s="366">
        <f t="shared" si="39"/>
        <v>2.313475997686524</v>
      </c>
      <c r="K58" s="337"/>
      <c r="L58" s="366"/>
      <c r="M58" s="337">
        <v>4.5</v>
      </c>
      <c r="N58" s="366">
        <f t="shared" si="40"/>
        <v>0.99800399201596801</v>
      </c>
      <c r="O58" s="337"/>
      <c r="P58" s="366"/>
      <c r="Q58" s="337">
        <v>8.9</v>
      </c>
      <c r="R58" s="366">
        <f t="shared" si="41"/>
        <v>1.9738301175426927</v>
      </c>
      <c r="S58" s="337">
        <v>0</v>
      </c>
      <c r="T58" s="366">
        <f t="shared" si="42"/>
        <v>0</v>
      </c>
      <c r="U58" s="337">
        <v>1.4</v>
      </c>
      <c r="V58" s="366">
        <f t="shared" si="43"/>
        <v>1.8817204301075265</v>
      </c>
      <c r="W58" s="337">
        <v>0.3</v>
      </c>
      <c r="X58" s="366">
        <f t="shared" si="44"/>
        <v>1.8404907975460121</v>
      </c>
      <c r="Y58" s="337">
        <v>29.8</v>
      </c>
      <c r="Z58" s="366">
        <f t="shared" si="45"/>
        <v>2.8227716207255846</v>
      </c>
      <c r="AA58" s="337">
        <v>36.799999999999997</v>
      </c>
      <c r="AB58" s="366">
        <f t="shared" si="45"/>
        <v>3.4858387799564268</v>
      </c>
      <c r="AC58" s="337">
        <v>22.1</v>
      </c>
      <c r="AD58" s="366">
        <f t="shared" si="46"/>
        <v>2.2946734503166857</v>
      </c>
      <c r="AE58" s="337"/>
      <c r="AF58" s="366"/>
      <c r="AG58" s="337">
        <v>0.88200000000000001</v>
      </c>
      <c r="AH58" s="366">
        <f t="shared" si="47"/>
        <v>2.5172669672926538</v>
      </c>
      <c r="AI58" s="337"/>
      <c r="AJ58" s="366"/>
      <c r="AK58" s="337">
        <v>2</v>
      </c>
      <c r="AL58" s="366">
        <f t="shared" si="49"/>
        <v>2.1929824561403506</v>
      </c>
    </row>
    <row r="59" spans="1:38">
      <c r="A59" s="339" t="s">
        <v>249</v>
      </c>
      <c r="B59" s="337">
        <f t="shared" si="38"/>
        <v>137.54899999999998</v>
      </c>
      <c r="C59" s="337">
        <v>1.1000000000000001</v>
      </c>
      <c r="D59" s="366">
        <f t="shared" si="33"/>
        <v>9.5652173913043477</v>
      </c>
      <c r="E59" s="337">
        <v>0.7</v>
      </c>
      <c r="F59" s="366">
        <f t="shared" si="48"/>
        <v>3.7234042553191489</v>
      </c>
      <c r="G59" s="337">
        <v>0</v>
      </c>
      <c r="H59" s="366">
        <f t="shared" si="34"/>
        <v>0</v>
      </c>
      <c r="I59" s="337">
        <v>13.8</v>
      </c>
      <c r="J59" s="366">
        <f t="shared" si="39"/>
        <v>3.990746096009254</v>
      </c>
      <c r="K59" s="337"/>
      <c r="L59" s="366"/>
      <c r="M59" s="337">
        <v>33.6</v>
      </c>
      <c r="N59" s="366">
        <f t="shared" si="40"/>
        <v>7.4517631403858964</v>
      </c>
      <c r="O59" s="337"/>
      <c r="P59" s="366"/>
      <c r="Q59" s="337">
        <v>2.9</v>
      </c>
      <c r="R59" s="366">
        <f t="shared" si="41"/>
        <v>0.64315812818806828</v>
      </c>
      <c r="S59" s="337">
        <v>16.3</v>
      </c>
      <c r="T59" s="366">
        <f t="shared" si="42"/>
        <v>3.614992237746729</v>
      </c>
      <c r="U59" s="337">
        <v>0</v>
      </c>
      <c r="V59" s="366">
        <f t="shared" si="43"/>
        <v>0</v>
      </c>
      <c r="W59" s="337">
        <v>0.6</v>
      </c>
      <c r="X59" s="366">
        <f t="shared" si="44"/>
        <v>3.6809815950920242</v>
      </c>
      <c r="Y59" s="337">
        <v>0</v>
      </c>
      <c r="Z59" s="366">
        <f t="shared" si="45"/>
        <v>0</v>
      </c>
      <c r="AA59" s="337">
        <v>8.3000000000000007</v>
      </c>
      <c r="AB59" s="366">
        <f t="shared" si="45"/>
        <v>0.78620820308799855</v>
      </c>
      <c r="AC59" s="337">
        <v>53.8</v>
      </c>
      <c r="AD59" s="366">
        <f t="shared" si="46"/>
        <v>5.586128127920257</v>
      </c>
      <c r="AE59" s="337"/>
      <c r="AF59" s="366"/>
      <c r="AG59" s="337">
        <v>2.0489999999999999</v>
      </c>
      <c r="AH59" s="366">
        <f t="shared" si="47"/>
        <v>5.8479365260574223</v>
      </c>
      <c r="AI59" s="337"/>
      <c r="AJ59" s="366"/>
      <c r="AK59" s="337">
        <v>4.4000000000000004</v>
      </c>
      <c r="AL59" s="366">
        <f t="shared" si="49"/>
        <v>4.8245614035087723</v>
      </c>
    </row>
    <row r="60" spans="1:38">
      <c r="A60" s="339" t="s">
        <v>250</v>
      </c>
      <c r="B60" s="337">
        <f t="shared" si="38"/>
        <v>17.183999999999997</v>
      </c>
      <c r="C60" s="337">
        <v>0</v>
      </c>
      <c r="D60" s="366">
        <f t="shared" si="33"/>
        <v>0</v>
      </c>
      <c r="E60" s="337">
        <v>0</v>
      </c>
      <c r="F60" s="366">
        <f t="shared" si="48"/>
        <v>0</v>
      </c>
      <c r="G60" s="337">
        <v>0</v>
      </c>
      <c r="H60" s="366">
        <f t="shared" si="34"/>
        <v>0</v>
      </c>
      <c r="I60" s="337">
        <v>0</v>
      </c>
      <c r="J60" s="366">
        <f t="shared" si="39"/>
        <v>0</v>
      </c>
      <c r="K60" s="337"/>
      <c r="L60" s="366"/>
      <c r="M60" s="337">
        <v>4.0999999999999996</v>
      </c>
      <c r="N60" s="366">
        <f t="shared" si="40"/>
        <v>0.90929252605899313</v>
      </c>
      <c r="O60" s="337"/>
      <c r="P60" s="366"/>
      <c r="Q60" s="337">
        <v>2.8</v>
      </c>
      <c r="R60" s="366">
        <f t="shared" si="41"/>
        <v>0.62098026169882459</v>
      </c>
      <c r="S60" s="337">
        <v>0</v>
      </c>
      <c r="T60" s="366">
        <f t="shared" si="42"/>
        <v>0</v>
      </c>
      <c r="U60" s="337">
        <v>0</v>
      </c>
      <c r="V60" s="366">
        <f t="shared" si="43"/>
        <v>0</v>
      </c>
      <c r="W60" s="337">
        <v>0.5</v>
      </c>
      <c r="X60" s="366">
        <f t="shared" si="44"/>
        <v>3.0674846625766872</v>
      </c>
      <c r="Y60" s="337">
        <v>0</v>
      </c>
      <c r="Z60" s="366">
        <f t="shared" si="45"/>
        <v>0</v>
      </c>
      <c r="AA60" s="337">
        <v>3.6</v>
      </c>
      <c r="AB60" s="366">
        <f t="shared" si="45"/>
        <v>0.34100596760443308</v>
      </c>
      <c r="AC60" s="337">
        <v>6.1</v>
      </c>
      <c r="AD60" s="366">
        <f t="shared" si="46"/>
        <v>0.63337140483854215</v>
      </c>
      <c r="AE60" s="337"/>
      <c r="AF60" s="366"/>
      <c r="AG60" s="337">
        <v>8.4000000000000005E-2</v>
      </c>
      <c r="AH60" s="366">
        <f t="shared" si="47"/>
        <v>0.23973971117072893</v>
      </c>
      <c r="AI60" s="337"/>
      <c r="AJ60" s="366"/>
      <c r="AK60" s="337">
        <v>0</v>
      </c>
      <c r="AL60" s="366">
        <f t="shared" si="49"/>
        <v>0</v>
      </c>
    </row>
    <row r="61" spans="1:38" ht="13.5" thickBot="1">
      <c r="A61" s="339" t="s">
        <v>251</v>
      </c>
      <c r="B61" s="337">
        <f t="shared" si="38"/>
        <v>0.4</v>
      </c>
      <c r="C61" s="337">
        <v>0</v>
      </c>
      <c r="D61" s="366">
        <f t="shared" si="33"/>
        <v>0</v>
      </c>
      <c r="E61" s="337">
        <v>0.4</v>
      </c>
      <c r="F61" s="366">
        <f t="shared" si="48"/>
        <v>2.1276595744680851</v>
      </c>
      <c r="G61" s="337">
        <v>0</v>
      </c>
      <c r="H61" s="366">
        <f t="shared" si="34"/>
        <v>0</v>
      </c>
      <c r="I61" s="337">
        <v>0</v>
      </c>
      <c r="J61" s="366">
        <f t="shared" si="39"/>
        <v>0</v>
      </c>
      <c r="K61" s="337"/>
      <c r="L61" s="366"/>
      <c r="M61" s="337">
        <v>0</v>
      </c>
      <c r="N61" s="366">
        <f t="shared" si="40"/>
        <v>0</v>
      </c>
      <c r="O61" s="337"/>
      <c r="P61" s="366"/>
      <c r="Q61" s="337">
        <v>0</v>
      </c>
      <c r="R61" s="366">
        <f t="shared" si="41"/>
        <v>0</v>
      </c>
      <c r="S61" s="337">
        <v>0</v>
      </c>
      <c r="T61" s="366">
        <f t="shared" si="42"/>
        <v>0</v>
      </c>
      <c r="U61" s="337">
        <v>0</v>
      </c>
      <c r="V61" s="366">
        <f t="shared" si="43"/>
        <v>0</v>
      </c>
      <c r="W61" s="337">
        <v>0</v>
      </c>
      <c r="X61" s="366">
        <f t="shared" si="44"/>
        <v>0</v>
      </c>
      <c r="Y61" s="337">
        <v>0</v>
      </c>
      <c r="Z61" s="366">
        <f t="shared" si="45"/>
        <v>0</v>
      </c>
      <c r="AA61" s="337">
        <v>0</v>
      </c>
      <c r="AB61" s="366">
        <f t="shared" si="45"/>
        <v>0</v>
      </c>
      <c r="AC61" s="337">
        <v>0</v>
      </c>
      <c r="AD61" s="366">
        <f t="shared" si="46"/>
        <v>0</v>
      </c>
      <c r="AE61" s="337"/>
      <c r="AF61" s="366"/>
      <c r="AG61" s="337">
        <v>0</v>
      </c>
      <c r="AH61" s="366">
        <f t="shared" si="47"/>
        <v>0</v>
      </c>
      <c r="AI61" s="337"/>
      <c r="AJ61" s="366"/>
      <c r="AK61" s="337">
        <v>0</v>
      </c>
      <c r="AL61" s="366">
        <f t="shared" si="49"/>
        <v>0</v>
      </c>
    </row>
    <row r="62" spans="1:38" ht="13.5" thickBot="1">
      <c r="A62" s="357" t="s">
        <v>252</v>
      </c>
      <c r="B62" s="356">
        <f>SUM(B55:B61)</f>
        <v>1650.5600000000002</v>
      </c>
      <c r="C62" s="356">
        <v>4.7</v>
      </c>
      <c r="D62" s="365">
        <f t="shared" si="33"/>
        <v>40.869565217391305</v>
      </c>
      <c r="E62" s="356">
        <v>4.9000000000000004</v>
      </c>
      <c r="F62" s="365">
        <f>SUM(F55:F61)</f>
        <v>26.063829787234042</v>
      </c>
      <c r="G62" s="356">
        <v>313.60000000000002</v>
      </c>
      <c r="H62" s="365">
        <f t="shared" si="34"/>
        <v>27.698286521815934</v>
      </c>
      <c r="I62" s="356">
        <v>101.4</v>
      </c>
      <c r="J62" s="365">
        <f>(I62/$G$72)*100</f>
        <v>8.9560148383677785</v>
      </c>
      <c r="K62" s="356">
        <f>SUM(K55:K61)</f>
        <v>0</v>
      </c>
      <c r="L62" s="365">
        <v>0</v>
      </c>
      <c r="M62" s="356">
        <v>159.9</v>
      </c>
      <c r="N62" s="365">
        <f>SUM(N55:N61)</f>
        <v>35.462408516300734</v>
      </c>
      <c r="O62" s="356"/>
      <c r="P62" s="365"/>
      <c r="Q62" s="356">
        <v>77.8</v>
      </c>
      <c r="R62" s="365">
        <f>SUM(R55:R61)</f>
        <v>17.254380128631631</v>
      </c>
      <c r="S62" s="356">
        <v>89.6</v>
      </c>
      <c r="T62" s="365">
        <f>SUM(T55:T61)</f>
        <v>19.87136837436239</v>
      </c>
      <c r="U62" s="356">
        <v>7.3</v>
      </c>
      <c r="V62" s="365">
        <f>SUM(V55:V61)</f>
        <v>9.8118279569892461</v>
      </c>
      <c r="W62" s="356">
        <v>4.3</v>
      </c>
      <c r="X62" s="365">
        <f t="shared" ref="X62:AE62" si="50">SUM(X55:X61)</f>
        <v>26.380368098159508</v>
      </c>
      <c r="Y62" s="356">
        <v>289.39999999999998</v>
      </c>
      <c r="Z62" s="365">
        <f t="shared" si="50"/>
        <v>27.413090840200816</v>
      </c>
      <c r="AA62" s="356">
        <v>276.5</v>
      </c>
      <c r="AB62" s="365">
        <f t="shared" si="50"/>
        <v>26.191152789618265</v>
      </c>
      <c r="AC62" s="356">
        <v>280.5</v>
      </c>
      <c r="AD62" s="365">
        <f t="shared" si="50"/>
        <v>29.124701484788705</v>
      </c>
      <c r="AE62" s="356">
        <f t="shared" si="50"/>
        <v>0</v>
      </c>
      <c r="AF62" s="365">
        <v>0</v>
      </c>
      <c r="AG62" s="356">
        <v>10.56</v>
      </c>
      <c r="AH62" s="365">
        <f>SUM(AH55:AH61)</f>
        <v>30.138706547177343</v>
      </c>
      <c r="AI62" s="356">
        <f>SUM(AI55:AI61)</f>
        <v>0</v>
      </c>
      <c r="AJ62" s="365">
        <v>0</v>
      </c>
      <c r="AK62" s="356">
        <v>30.1</v>
      </c>
      <c r="AL62" s="365">
        <f>SUM(AL55:AL61)</f>
        <v>33.004385964912274</v>
      </c>
    </row>
    <row r="63" spans="1:38">
      <c r="A63" s="339" t="s">
        <v>253</v>
      </c>
      <c r="B63" s="337">
        <f>M63+O63+Q63+S63+U63+AA63+W63+Y63+AE63+AG63+AI63+C63+G63+I63+K63+AC63+E63+AK63</f>
        <v>10.867999999999999</v>
      </c>
      <c r="C63" s="337">
        <v>0</v>
      </c>
      <c r="D63" s="366">
        <f t="shared" si="33"/>
        <v>0</v>
      </c>
      <c r="E63" s="337">
        <v>0</v>
      </c>
      <c r="F63" s="366">
        <f>(E63/$E$72)*100</f>
        <v>0</v>
      </c>
      <c r="G63" s="337">
        <v>0</v>
      </c>
      <c r="H63" s="366">
        <f t="shared" si="34"/>
        <v>0</v>
      </c>
      <c r="I63" s="337">
        <v>0</v>
      </c>
      <c r="J63" s="366">
        <f>(I63/$I$72)*100</f>
        <v>0</v>
      </c>
      <c r="K63" s="337">
        <v>0</v>
      </c>
      <c r="L63" s="366"/>
      <c r="M63" s="337">
        <v>6.9</v>
      </c>
      <c r="N63" s="366">
        <f>(M63/$M$72)*100</f>
        <v>1.5302727877578179</v>
      </c>
      <c r="O63" s="337"/>
      <c r="P63" s="366"/>
      <c r="Q63" s="337">
        <v>0</v>
      </c>
      <c r="R63" s="366">
        <f>(Q63/$M$72)*100</f>
        <v>0</v>
      </c>
      <c r="S63" s="337">
        <v>0</v>
      </c>
      <c r="T63" s="366">
        <f>(S63/$M$72)*100</f>
        <v>0</v>
      </c>
      <c r="U63" s="337">
        <v>2.2999999999999998</v>
      </c>
      <c r="V63" s="366">
        <f>(U63/$U$72)*100</f>
        <v>3.0913978494623651</v>
      </c>
      <c r="W63" s="337">
        <v>0</v>
      </c>
      <c r="X63" s="366">
        <f t="shared" ref="X63:X69" si="51">(W63/$W$72)*100</f>
        <v>0</v>
      </c>
      <c r="Y63" s="337">
        <v>0</v>
      </c>
      <c r="Z63" s="366">
        <f>(Y63/$Y$72)*100</f>
        <v>0</v>
      </c>
      <c r="AA63" s="337">
        <v>0</v>
      </c>
      <c r="AB63" s="366">
        <f>(AA63/$Y$72)*100</f>
        <v>0</v>
      </c>
      <c r="AC63" s="337">
        <v>1.5</v>
      </c>
      <c r="AD63" s="366">
        <f t="shared" ref="AD63:AD71" si="52">(AC63/$AC$72)*100</f>
        <v>0.15574706676357594</v>
      </c>
      <c r="AE63" s="337"/>
      <c r="AF63" s="366"/>
      <c r="AG63" s="337">
        <v>0.16800000000000001</v>
      </c>
      <c r="AH63" s="366">
        <f>(AG63/$AG$72)*100</f>
        <v>0.47947942234145785</v>
      </c>
      <c r="AI63" s="337"/>
      <c r="AJ63" s="366"/>
      <c r="AK63" s="337">
        <v>0</v>
      </c>
      <c r="AL63" s="366">
        <f t="shared" ref="AL63:AL69" si="53">(AK63/$AK$72)*100</f>
        <v>0</v>
      </c>
    </row>
    <row r="64" spans="1:38" ht="13.5" thickBot="1">
      <c r="A64" s="339" t="s">
        <v>254</v>
      </c>
      <c r="B64" s="337">
        <f>M64+O64+Q64+S64+U64+AA64+W64+Y64+AE64+AG64+AI64+C64+G64+I64+K64+AC64+E64+AK64</f>
        <v>60.379999999999995</v>
      </c>
      <c r="C64" s="337">
        <v>0</v>
      </c>
      <c r="D64" s="366">
        <f t="shared" si="33"/>
        <v>0</v>
      </c>
      <c r="E64" s="337">
        <v>0</v>
      </c>
      <c r="F64" s="366">
        <f>(E64/$E$72)*100</f>
        <v>0</v>
      </c>
      <c r="G64" s="337">
        <v>0</v>
      </c>
      <c r="H64" s="366">
        <f t="shared" si="34"/>
        <v>0</v>
      </c>
      <c r="I64" s="337">
        <v>0</v>
      </c>
      <c r="J64" s="366">
        <f>(I64/$I$72)*100</f>
        <v>0</v>
      </c>
      <c r="K64" s="337">
        <v>0</v>
      </c>
      <c r="L64" s="366"/>
      <c r="M64" s="337">
        <v>5.8</v>
      </c>
      <c r="N64" s="366">
        <f>(M64/$M$72)*100</f>
        <v>1.2863162563761366</v>
      </c>
      <c r="O64" s="337"/>
      <c r="P64" s="366"/>
      <c r="Q64" s="337">
        <v>1.7</v>
      </c>
      <c r="R64" s="366">
        <f>(Q64/$M$72)*100</f>
        <v>0.37702373031714354</v>
      </c>
      <c r="S64" s="337">
        <v>2.8</v>
      </c>
      <c r="T64" s="366">
        <f>(S64/$M$72)*100</f>
        <v>0.62098026169882459</v>
      </c>
      <c r="U64" s="337">
        <v>2.2000000000000002</v>
      </c>
      <c r="V64" s="366">
        <f>(U64/$U$72)*100</f>
        <v>2.956989247311828</v>
      </c>
      <c r="W64" s="337">
        <v>0.1</v>
      </c>
      <c r="X64" s="366">
        <f t="shared" si="51"/>
        <v>0.61349693251533743</v>
      </c>
      <c r="Y64" s="337">
        <v>24.9</v>
      </c>
      <c r="Z64" s="366">
        <f>(Y64/$Y$72)*100</f>
        <v>2.3586246092639951</v>
      </c>
      <c r="AA64" s="337">
        <v>17.8</v>
      </c>
      <c r="AB64" s="366">
        <f>(AA64/$Y$72)*100</f>
        <v>1.6860850620441414</v>
      </c>
      <c r="AC64" s="337">
        <v>4.8</v>
      </c>
      <c r="AD64" s="366">
        <f t="shared" si="52"/>
        <v>0.49839061364344306</v>
      </c>
      <c r="AE64" s="337"/>
      <c r="AF64" s="366"/>
      <c r="AG64" s="337">
        <v>0.28000000000000003</v>
      </c>
      <c r="AH64" s="366">
        <f>(AG64/$AG$72)*100</f>
        <v>0.79913237056909636</v>
      </c>
      <c r="AI64" s="337"/>
      <c r="AJ64" s="366"/>
      <c r="AK64" s="337">
        <v>0</v>
      </c>
      <c r="AL64" s="366">
        <f t="shared" si="53"/>
        <v>0</v>
      </c>
    </row>
    <row r="65" spans="1:38" ht="13.5" thickBot="1">
      <c r="A65" s="357" t="s">
        <v>255</v>
      </c>
      <c r="B65" s="358">
        <f>SUM(B63:B64)</f>
        <v>71.24799999999999</v>
      </c>
      <c r="C65" s="358">
        <v>0</v>
      </c>
      <c r="D65" s="365">
        <f t="shared" si="33"/>
        <v>0</v>
      </c>
      <c r="E65" s="358">
        <v>0</v>
      </c>
      <c r="F65" s="365">
        <f>(E65/$C72)*100</f>
        <v>0</v>
      </c>
      <c r="G65" s="361">
        <v>0</v>
      </c>
      <c r="H65" s="365">
        <f t="shared" si="34"/>
        <v>0</v>
      </c>
      <c r="I65" s="361">
        <v>0</v>
      </c>
      <c r="J65" s="365">
        <f>(I65/$G$72)*100</f>
        <v>0</v>
      </c>
      <c r="K65" s="356">
        <f>SUM(K63:K64)</f>
        <v>0</v>
      </c>
      <c r="L65" s="365">
        <v>0</v>
      </c>
      <c r="M65" s="358">
        <v>12.7</v>
      </c>
      <c r="N65" s="365">
        <f>(M65/$M72)*100</f>
        <v>2.8165890441339543</v>
      </c>
      <c r="O65" s="358">
        <f>SUM(O63:O64)</f>
        <v>0</v>
      </c>
      <c r="P65" s="365">
        <f>(O65/$M72)*100</f>
        <v>0</v>
      </c>
      <c r="Q65" s="358">
        <v>1.7</v>
      </c>
      <c r="R65" s="365">
        <f>(Q65/$M72)*100</f>
        <v>0.37702373031714354</v>
      </c>
      <c r="S65" s="358">
        <v>2.8</v>
      </c>
      <c r="T65" s="365">
        <f>(S65/$M72)*100</f>
        <v>0.62098026169882459</v>
      </c>
      <c r="U65" s="358">
        <v>4.5</v>
      </c>
      <c r="V65" s="365">
        <f>SUM(V63:V64)</f>
        <v>6.0483870967741931</v>
      </c>
      <c r="W65" s="358">
        <v>0.1</v>
      </c>
      <c r="X65" s="365">
        <f t="shared" si="51"/>
        <v>0.61349693251533743</v>
      </c>
      <c r="Y65" s="358">
        <v>24.9</v>
      </c>
      <c r="Z65" s="365">
        <f>(Y65/$Y72)*100</f>
        <v>2.3586246092639951</v>
      </c>
      <c r="AA65" s="358">
        <v>17.8</v>
      </c>
      <c r="AB65" s="365">
        <f>(AA65/$Y72)*100</f>
        <v>1.6860850620441414</v>
      </c>
      <c r="AC65" s="358">
        <v>6.3</v>
      </c>
      <c r="AD65" s="365">
        <f t="shared" si="52"/>
        <v>0.65413768040701892</v>
      </c>
      <c r="AE65" s="356">
        <f>SUM(AE63:AE64)</f>
        <v>0</v>
      </c>
      <c r="AF65" s="365">
        <v>0</v>
      </c>
      <c r="AG65" s="358">
        <v>0.44800000000000006</v>
      </c>
      <c r="AH65" s="365">
        <f>(AG65/$AG72)*100</f>
        <v>1.2786117929105545</v>
      </c>
      <c r="AI65" s="356">
        <f>SUM(AI63:AI64)</f>
        <v>0</v>
      </c>
      <c r="AJ65" s="365">
        <v>0</v>
      </c>
      <c r="AK65" s="361">
        <v>0</v>
      </c>
      <c r="AL65" s="365">
        <f t="shared" si="53"/>
        <v>0</v>
      </c>
    </row>
    <row r="66" spans="1:38" ht="13.5" thickBot="1">
      <c r="A66" s="358" t="s">
        <v>256</v>
      </c>
      <c r="B66" s="337">
        <f t="shared" ref="B66:B75" si="54">M66+O66+Q66+S66+U66+AA66+W66+Y66+AE66+AG66+AI66+C66+G66+I66+K66+AC66+E66+AK66</f>
        <v>0</v>
      </c>
      <c r="C66" s="361">
        <v>0</v>
      </c>
      <c r="D66" s="365">
        <f t="shared" si="33"/>
        <v>0</v>
      </c>
      <c r="E66" s="361">
        <v>0</v>
      </c>
      <c r="F66" s="371">
        <f>(E66/$E72)*100</f>
        <v>0</v>
      </c>
      <c r="G66" s="361">
        <v>0</v>
      </c>
      <c r="H66" s="365">
        <f t="shared" si="34"/>
        <v>0</v>
      </c>
      <c r="I66" s="361">
        <v>0</v>
      </c>
      <c r="J66" s="366">
        <f>(I66/$I$72)*100</f>
        <v>0</v>
      </c>
      <c r="K66" s="361">
        <v>0</v>
      </c>
      <c r="L66" s="365">
        <v>0</v>
      </c>
      <c r="M66" s="361">
        <v>0</v>
      </c>
      <c r="N66" s="371">
        <f>(M66/$M72)*100</f>
        <v>0</v>
      </c>
      <c r="O66" s="361">
        <v>0</v>
      </c>
      <c r="P66" s="371">
        <f>(O66/$M72)*100</f>
        <v>0</v>
      </c>
      <c r="Q66" s="361">
        <v>0</v>
      </c>
      <c r="R66" s="371">
        <f>(Q66/$M72)*100</f>
        <v>0</v>
      </c>
      <c r="S66" s="361">
        <v>0</v>
      </c>
      <c r="T66" s="371">
        <f>(S66/$M72)*100</f>
        <v>0</v>
      </c>
      <c r="U66" s="361">
        <v>0</v>
      </c>
      <c r="V66" s="371">
        <f>(U66/$U72)*100</f>
        <v>0</v>
      </c>
      <c r="W66" s="361">
        <v>0</v>
      </c>
      <c r="X66" s="365">
        <f t="shared" si="51"/>
        <v>0</v>
      </c>
      <c r="Y66" s="361">
        <v>0</v>
      </c>
      <c r="Z66" s="371">
        <f>(Y66/$Y72)*100</f>
        <v>0</v>
      </c>
      <c r="AA66" s="361">
        <v>0</v>
      </c>
      <c r="AB66" s="371">
        <f>(AA66/$Y72)*100</f>
        <v>0</v>
      </c>
      <c r="AC66" s="361">
        <v>0</v>
      </c>
      <c r="AD66" s="371">
        <f t="shared" si="52"/>
        <v>0</v>
      </c>
      <c r="AE66" s="361">
        <v>0</v>
      </c>
      <c r="AF66" s="365">
        <v>0</v>
      </c>
      <c r="AG66" s="361">
        <v>0</v>
      </c>
      <c r="AH66" s="371">
        <f>(AG66/$AG72)*100</f>
        <v>0</v>
      </c>
      <c r="AI66" s="361">
        <v>0</v>
      </c>
      <c r="AJ66" s="365">
        <v>0</v>
      </c>
      <c r="AK66" s="361">
        <v>0</v>
      </c>
      <c r="AL66" s="365">
        <f t="shared" si="53"/>
        <v>0</v>
      </c>
    </row>
    <row r="67" spans="1:38" ht="13.5" thickBot="1">
      <c r="A67" s="358" t="s">
        <v>257</v>
      </c>
      <c r="B67" s="337">
        <f t="shared" si="54"/>
        <v>0</v>
      </c>
      <c r="C67" s="361">
        <v>0</v>
      </c>
      <c r="D67" s="365">
        <f t="shared" si="33"/>
        <v>0</v>
      </c>
      <c r="E67" s="361">
        <v>0</v>
      </c>
      <c r="F67" s="371">
        <f>(E67/$E$72)*100</f>
        <v>0</v>
      </c>
      <c r="G67" s="361">
        <v>0</v>
      </c>
      <c r="H67" s="365">
        <f t="shared" si="34"/>
        <v>0</v>
      </c>
      <c r="I67" s="361">
        <v>0</v>
      </c>
      <c r="J67" s="366">
        <f>(I67/$I$72)*100</f>
        <v>0</v>
      </c>
      <c r="K67" s="361">
        <v>0</v>
      </c>
      <c r="L67" s="365">
        <v>0</v>
      </c>
      <c r="M67" s="361">
        <v>0</v>
      </c>
      <c r="N67" s="371">
        <f>(M67/$M72)*100</f>
        <v>0</v>
      </c>
      <c r="O67" s="361">
        <v>0</v>
      </c>
      <c r="P67" s="371">
        <f>(O67/$M72)*100</f>
        <v>0</v>
      </c>
      <c r="Q67" s="361">
        <v>0</v>
      </c>
      <c r="R67" s="371">
        <f>(Q67/$M72)*100</f>
        <v>0</v>
      </c>
      <c r="S67" s="361">
        <v>0</v>
      </c>
      <c r="T67" s="371">
        <f>(S67/$M72)*100</f>
        <v>0</v>
      </c>
      <c r="U67" s="361">
        <v>0</v>
      </c>
      <c r="V67" s="371">
        <f>(U67/$U72)*100</f>
        <v>0</v>
      </c>
      <c r="W67" s="361">
        <v>0</v>
      </c>
      <c r="X67" s="365">
        <f t="shared" si="51"/>
        <v>0</v>
      </c>
      <c r="Y67" s="361">
        <v>0</v>
      </c>
      <c r="Z67" s="371">
        <f>(Y67/$Y72)*100</f>
        <v>0</v>
      </c>
      <c r="AA67" s="361">
        <v>0</v>
      </c>
      <c r="AB67" s="371">
        <f>(AA67/$Y72)*100</f>
        <v>0</v>
      </c>
      <c r="AC67" s="361">
        <v>0</v>
      </c>
      <c r="AD67" s="371">
        <f t="shared" si="52"/>
        <v>0</v>
      </c>
      <c r="AE67" s="361">
        <v>0</v>
      </c>
      <c r="AF67" s="365">
        <v>0</v>
      </c>
      <c r="AG67" s="361">
        <v>0</v>
      </c>
      <c r="AH67" s="371">
        <f>(AG67/$AG72)*100</f>
        <v>0</v>
      </c>
      <c r="AI67" s="361">
        <v>0</v>
      </c>
      <c r="AJ67" s="365">
        <v>0</v>
      </c>
      <c r="AK67" s="361">
        <v>0</v>
      </c>
      <c r="AL67" s="365">
        <f t="shared" si="53"/>
        <v>0</v>
      </c>
    </row>
    <row r="68" spans="1:38" ht="13.5" thickBot="1">
      <c r="A68" s="358" t="s">
        <v>258</v>
      </c>
      <c r="B68" s="337">
        <f t="shared" si="54"/>
        <v>0</v>
      </c>
      <c r="C68" s="1330">
        <v>0</v>
      </c>
      <c r="D68" s="365">
        <f t="shared" si="33"/>
        <v>0</v>
      </c>
      <c r="E68" s="1330">
        <v>0</v>
      </c>
      <c r="F68" s="371">
        <f>(E68/$E$72)*100</f>
        <v>0</v>
      </c>
      <c r="G68" s="361">
        <v>0</v>
      </c>
      <c r="H68" s="365">
        <f t="shared" si="34"/>
        <v>0</v>
      </c>
      <c r="I68" s="361">
        <v>0</v>
      </c>
      <c r="J68" s="366">
        <f>(I68/$I$72)*100</f>
        <v>0</v>
      </c>
      <c r="K68" s="361">
        <v>0</v>
      </c>
      <c r="L68" s="365">
        <v>0</v>
      </c>
      <c r="M68" s="361">
        <v>0</v>
      </c>
      <c r="N68" s="371">
        <f>(M68/$M72)*100</f>
        <v>0</v>
      </c>
      <c r="O68" s="1330">
        <v>0</v>
      </c>
      <c r="P68" s="371">
        <f>(O68/$M72)*100</f>
        <v>0</v>
      </c>
      <c r="Q68" s="361">
        <v>0</v>
      </c>
      <c r="R68" s="371">
        <f>(Q68/$M72)*100</f>
        <v>0</v>
      </c>
      <c r="S68" s="361">
        <v>0</v>
      </c>
      <c r="T68" s="371">
        <f>(S68/$M72)*100</f>
        <v>0</v>
      </c>
      <c r="U68" s="361">
        <v>0</v>
      </c>
      <c r="V68" s="371">
        <f>(U68/$U72)*100</f>
        <v>0</v>
      </c>
      <c r="W68" s="361">
        <v>0</v>
      </c>
      <c r="X68" s="365">
        <f t="shared" si="51"/>
        <v>0</v>
      </c>
      <c r="Y68" s="361">
        <v>0</v>
      </c>
      <c r="Z68" s="371">
        <f>(Y68/$Y72)*100</f>
        <v>0</v>
      </c>
      <c r="AA68" s="361">
        <v>0</v>
      </c>
      <c r="AB68" s="371">
        <f>(AA68/$Y72)*100</f>
        <v>0</v>
      </c>
      <c r="AC68" s="361">
        <v>0</v>
      </c>
      <c r="AD68" s="371">
        <f t="shared" si="52"/>
        <v>0</v>
      </c>
      <c r="AE68" s="361">
        <v>0</v>
      </c>
      <c r="AF68" s="365">
        <v>0</v>
      </c>
      <c r="AG68" s="361">
        <v>0</v>
      </c>
      <c r="AH68" s="371">
        <f>(AG68/$AG72)*100</f>
        <v>0</v>
      </c>
      <c r="AI68" s="361">
        <v>0</v>
      </c>
      <c r="AJ68" s="365">
        <v>0</v>
      </c>
      <c r="AK68" s="361">
        <v>0</v>
      </c>
      <c r="AL68" s="365">
        <f t="shared" si="53"/>
        <v>0</v>
      </c>
    </row>
    <row r="69" spans="1:38" ht="13.5" thickBot="1">
      <c r="A69" s="358" t="s">
        <v>259</v>
      </c>
      <c r="B69" s="337">
        <f t="shared" si="54"/>
        <v>134.5</v>
      </c>
      <c r="C69" s="1330">
        <v>0</v>
      </c>
      <c r="D69" s="365">
        <f t="shared" si="33"/>
        <v>0</v>
      </c>
      <c r="E69" s="1330">
        <v>0</v>
      </c>
      <c r="F69" s="371">
        <f>(E69/$E$72)*100</f>
        <v>0</v>
      </c>
      <c r="G69" s="1330">
        <v>131.19999999999999</v>
      </c>
      <c r="H69" s="365">
        <f t="shared" si="34"/>
        <v>11.588058646882175</v>
      </c>
      <c r="I69" s="361">
        <v>0</v>
      </c>
      <c r="J69" s="366">
        <f>(I69/$I$72)*100</f>
        <v>0</v>
      </c>
      <c r="K69" s="361">
        <v>0</v>
      </c>
      <c r="L69" s="365">
        <v>0</v>
      </c>
      <c r="M69" s="361">
        <v>0</v>
      </c>
      <c r="N69" s="371">
        <f>(M69/$M72)*100</f>
        <v>0</v>
      </c>
      <c r="O69" s="337">
        <v>0</v>
      </c>
      <c r="P69" s="371">
        <f>(O69/$M72)*100</f>
        <v>0</v>
      </c>
      <c r="Q69" s="361">
        <v>0</v>
      </c>
      <c r="R69" s="371">
        <f>(Q69/$M72)*100</f>
        <v>0</v>
      </c>
      <c r="S69" s="361">
        <v>0</v>
      </c>
      <c r="T69" s="371">
        <f>(S69/$M72)*100</f>
        <v>0</v>
      </c>
      <c r="U69" s="361">
        <v>0</v>
      </c>
      <c r="V69" s="371">
        <f>(U69/$U72)*100</f>
        <v>0</v>
      </c>
      <c r="W69" s="361">
        <v>0</v>
      </c>
      <c r="X69" s="365">
        <f t="shared" si="51"/>
        <v>0</v>
      </c>
      <c r="Y69" s="1330">
        <v>1.9</v>
      </c>
      <c r="Z69" s="371">
        <f>(Y69/$Y72)*100</f>
        <v>0.17997537179122855</v>
      </c>
      <c r="AA69" s="1330">
        <v>1</v>
      </c>
      <c r="AB69" s="371">
        <f>(AA69/$Y72)*100</f>
        <v>9.4723879890120294E-2</v>
      </c>
      <c r="AC69" s="1330">
        <v>0.4</v>
      </c>
      <c r="AD69" s="371">
        <f t="shared" si="52"/>
        <v>4.1532551136953588E-2</v>
      </c>
      <c r="AE69" s="361">
        <v>0</v>
      </c>
      <c r="AF69" s="365">
        <v>0</v>
      </c>
      <c r="AG69" s="361">
        <v>0</v>
      </c>
      <c r="AH69" s="371">
        <f>(AG69/$AG79)*100</f>
        <v>0</v>
      </c>
      <c r="AI69" s="361">
        <v>0</v>
      </c>
      <c r="AJ69" s="365">
        <v>0</v>
      </c>
      <c r="AK69" s="361">
        <v>0</v>
      </c>
      <c r="AL69" s="365">
        <f t="shared" si="53"/>
        <v>0</v>
      </c>
    </row>
    <row r="70" spans="1:38" ht="13.5" thickBot="1">
      <c r="A70" s="362" t="s">
        <v>152</v>
      </c>
      <c r="B70" s="337">
        <f t="shared" si="54"/>
        <v>5756.3380000000006</v>
      </c>
      <c r="C70" s="1434">
        <v>11.5</v>
      </c>
      <c r="D70" s="365">
        <f t="shared" si="33"/>
        <v>100</v>
      </c>
      <c r="E70" s="1434">
        <v>18.8</v>
      </c>
      <c r="F70" s="365">
        <f>(E70/E72)*100</f>
        <v>100</v>
      </c>
      <c r="G70" s="1434">
        <v>1132.2</v>
      </c>
      <c r="H70" s="365">
        <f t="shared" si="34"/>
        <v>100</v>
      </c>
      <c r="I70" s="1434">
        <v>345.8</v>
      </c>
      <c r="J70" s="365">
        <v>100</v>
      </c>
      <c r="K70" s="356">
        <v>0</v>
      </c>
      <c r="L70" s="365">
        <v>0</v>
      </c>
      <c r="M70" s="1434">
        <v>450.9</v>
      </c>
      <c r="N70" s="365">
        <f>(M70/M72)*100</f>
        <v>100</v>
      </c>
      <c r="O70" s="358">
        <v>0</v>
      </c>
      <c r="P70" s="365">
        <v>0</v>
      </c>
      <c r="Q70" s="1434">
        <v>223</v>
      </c>
      <c r="R70" s="365">
        <f>(Q70/Q72)*100</f>
        <v>100</v>
      </c>
      <c r="S70" s="1434">
        <v>256</v>
      </c>
      <c r="T70" s="365">
        <f>(S70/S72)*100</f>
        <v>100</v>
      </c>
      <c r="U70" s="1434">
        <v>74.400000000000006</v>
      </c>
      <c r="V70" s="365">
        <f>(U70/U72)*100</f>
        <v>100</v>
      </c>
      <c r="W70" s="1434">
        <v>16.3</v>
      </c>
      <c r="X70" s="365">
        <f>(W70/W72)*100</f>
        <v>100</v>
      </c>
      <c r="Y70" s="1434">
        <v>1055.7</v>
      </c>
      <c r="Z70" s="365">
        <f>(Y70/Y72)*100</f>
        <v>100</v>
      </c>
      <c r="AA70" s="1434">
        <v>1082.4000000000001</v>
      </c>
      <c r="AB70" s="365">
        <f>(AA70/AA72)*100</f>
        <v>100</v>
      </c>
      <c r="AC70" s="1434">
        <v>963.1</v>
      </c>
      <c r="AD70" s="365">
        <f t="shared" si="52"/>
        <v>100</v>
      </c>
      <c r="AE70" s="356">
        <v>0</v>
      </c>
      <c r="AF70" s="365">
        <v>0</v>
      </c>
      <c r="AG70" s="1434">
        <v>35.038000000000004</v>
      </c>
      <c r="AH70" s="365">
        <f>(AG70/AG72)*100</f>
        <v>100</v>
      </c>
      <c r="AI70" s="356">
        <v>0</v>
      </c>
      <c r="AJ70" s="365">
        <v>0</v>
      </c>
      <c r="AK70" s="1434">
        <v>91.2</v>
      </c>
      <c r="AL70" s="365">
        <f>(AK70/AK72)*100</f>
        <v>100</v>
      </c>
    </row>
    <row r="71" spans="1:38" ht="13.5" thickBot="1">
      <c r="A71" s="362" t="s">
        <v>154</v>
      </c>
      <c r="B71" s="337">
        <f t="shared" si="54"/>
        <v>0</v>
      </c>
      <c r="C71" s="356">
        <v>0</v>
      </c>
      <c r="D71" s="365">
        <f t="shared" si="33"/>
        <v>0</v>
      </c>
      <c r="E71" s="356">
        <v>0</v>
      </c>
      <c r="F71" s="365">
        <f>(E71/$E72)*100</f>
        <v>0</v>
      </c>
      <c r="G71" s="361">
        <v>0</v>
      </c>
      <c r="H71" s="365">
        <f t="shared" si="34"/>
        <v>0</v>
      </c>
      <c r="I71" s="361">
        <v>0</v>
      </c>
      <c r="J71" s="366">
        <f>(I71/$I$72)*100</f>
        <v>0</v>
      </c>
      <c r="K71" s="356">
        <v>0</v>
      </c>
      <c r="L71" s="365">
        <v>0</v>
      </c>
      <c r="M71" s="361">
        <v>0</v>
      </c>
      <c r="N71" s="365">
        <f>(M71/$M72)*100</f>
        <v>0</v>
      </c>
      <c r="O71" s="356">
        <v>0</v>
      </c>
      <c r="P71" s="365">
        <f>(O71/$M72)*100</f>
        <v>0</v>
      </c>
      <c r="Q71" s="361">
        <v>0</v>
      </c>
      <c r="R71" s="365">
        <f>(Q71/$M72)*100</f>
        <v>0</v>
      </c>
      <c r="S71" s="361">
        <v>0</v>
      </c>
      <c r="T71" s="365">
        <f>(S71/$M72)*100</f>
        <v>0</v>
      </c>
      <c r="U71" s="361">
        <v>0</v>
      </c>
      <c r="V71" s="365">
        <f>(U71/$U72)*100</f>
        <v>0</v>
      </c>
      <c r="W71" s="356">
        <v>0</v>
      </c>
      <c r="X71" s="365">
        <f>(W71/$W72)*100</f>
        <v>0</v>
      </c>
      <c r="Y71" s="356">
        <v>0</v>
      </c>
      <c r="Z71" s="365">
        <f>(Y71/$Y72)*100</f>
        <v>0</v>
      </c>
      <c r="AA71" s="361">
        <v>0</v>
      </c>
      <c r="AB71" s="365">
        <f>(AA71/$Y72)*100</f>
        <v>0</v>
      </c>
      <c r="AC71" s="356">
        <v>0</v>
      </c>
      <c r="AD71" s="365">
        <f t="shared" si="52"/>
        <v>0</v>
      </c>
      <c r="AE71" s="356">
        <v>0</v>
      </c>
      <c r="AF71" s="365">
        <v>0</v>
      </c>
      <c r="AG71" s="361">
        <v>0</v>
      </c>
      <c r="AH71" s="365">
        <f>(AG71/$AG72)*100</f>
        <v>0</v>
      </c>
      <c r="AI71" s="356">
        <v>0</v>
      </c>
      <c r="AJ71" s="365">
        <v>0</v>
      </c>
      <c r="AK71" s="361">
        <v>0</v>
      </c>
      <c r="AL71" s="365">
        <f>(AK71/$AK72)*100</f>
        <v>0</v>
      </c>
    </row>
    <row r="72" spans="1:38" ht="15.75" thickBot="1">
      <c r="A72" s="354" t="s">
        <v>156</v>
      </c>
      <c r="B72" s="337">
        <f t="shared" si="54"/>
        <v>5756.3380000000006</v>
      </c>
      <c r="C72" s="358">
        <v>11.5</v>
      </c>
      <c r="D72" s="365">
        <f>SUM(D70:D71)</f>
        <v>100</v>
      </c>
      <c r="E72" s="358">
        <v>18.8</v>
      </c>
      <c r="F72" s="365">
        <f>SUM(F70:F71)</f>
        <v>100</v>
      </c>
      <c r="G72" s="358">
        <v>1132.2</v>
      </c>
      <c r="H72" s="365">
        <f>SUM(H70:H71)</f>
        <v>100</v>
      </c>
      <c r="I72" s="358">
        <v>345.8</v>
      </c>
      <c r="J72" s="365">
        <f>SUM(J70:J71)</f>
        <v>100</v>
      </c>
      <c r="K72" s="356">
        <f>SUM(K70:K71)</f>
        <v>0</v>
      </c>
      <c r="L72" s="365">
        <f>SUM(L70:L71)</f>
        <v>0</v>
      </c>
      <c r="M72" s="358">
        <v>450.9</v>
      </c>
      <c r="N72" s="365">
        <f>SUM(N70:N71)</f>
        <v>100</v>
      </c>
      <c r="O72" s="358">
        <f>O70+O71</f>
        <v>0</v>
      </c>
      <c r="P72" s="365">
        <v>0</v>
      </c>
      <c r="Q72" s="358">
        <v>223</v>
      </c>
      <c r="R72" s="365">
        <f>SUM(R70:R71)</f>
        <v>100</v>
      </c>
      <c r="S72" s="358">
        <v>256</v>
      </c>
      <c r="T72" s="365">
        <f>SUM(T70:T71)</f>
        <v>100</v>
      </c>
      <c r="U72" s="358">
        <v>74.400000000000006</v>
      </c>
      <c r="V72" s="365">
        <f>SUM(V70:V71)</f>
        <v>100</v>
      </c>
      <c r="W72" s="358">
        <v>16.3</v>
      </c>
      <c r="X72" s="365">
        <f t="shared" ref="X72:AL72" si="55">SUM(X70:X71)</f>
        <v>100</v>
      </c>
      <c r="Y72" s="358">
        <v>1055.7</v>
      </c>
      <c r="Z72" s="365">
        <f t="shared" si="55"/>
        <v>100</v>
      </c>
      <c r="AA72" s="358">
        <v>1082.4000000000001</v>
      </c>
      <c r="AB72" s="365">
        <f>SUM(AB70:AB71)</f>
        <v>100</v>
      </c>
      <c r="AC72" s="358">
        <v>963.1</v>
      </c>
      <c r="AD72" s="365">
        <f t="shared" si="55"/>
        <v>100</v>
      </c>
      <c r="AE72" s="356">
        <f t="shared" si="55"/>
        <v>0</v>
      </c>
      <c r="AF72" s="365">
        <f t="shared" si="55"/>
        <v>0</v>
      </c>
      <c r="AG72" s="358">
        <v>35.038000000000004</v>
      </c>
      <c r="AH72" s="365">
        <f t="shared" si="55"/>
        <v>100</v>
      </c>
      <c r="AI72" s="356">
        <f t="shared" si="55"/>
        <v>0</v>
      </c>
      <c r="AJ72" s="365">
        <f t="shared" si="55"/>
        <v>0</v>
      </c>
      <c r="AK72" s="358">
        <v>91.2</v>
      </c>
      <c r="AL72" s="365">
        <f t="shared" si="55"/>
        <v>100</v>
      </c>
    </row>
    <row r="73" spans="1:38">
      <c r="A73" s="339" t="s">
        <v>437</v>
      </c>
      <c r="B73" s="337">
        <f t="shared" si="54"/>
        <v>1.859</v>
      </c>
      <c r="C73" s="337">
        <v>0</v>
      </c>
      <c r="D73" s="339">
        <v>0</v>
      </c>
      <c r="E73" s="337">
        <v>0</v>
      </c>
      <c r="F73" s="339">
        <v>0</v>
      </c>
      <c r="G73" s="337">
        <v>0</v>
      </c>
      <c r="H73" s="339">
        <v>0</v>
      </c>
      <c r="I73" s="337">
        <v>1</v>
      </c>
      <c r="J73" s="339">
        <v>0</v>
      </c>
      <c r="K73" s="339">
        <v>0</v>
      </c>
      <c r="L73" s="339">
        <v>0</v>
      </c>
      <c r="M73" s="337">
        <v>0</v>
      </c>
      <c r="N73" s="1420">
        <v>0</v>
      </c>
      <c r="O73" s="339">
        <v>0</v>
      </c>
      <c r="P73" s="339">
        <v>0</v>
      </c>
      <c r="Q73" s="337">
        <v>0</v>
      </c>
      <c r="R73" s="339">
        <v>0</v>
      </c>
      <c r="S73" s="337">
        <v>0</v>
      </c>
      <c r="T73" s="339">
        <v>0</v>
      </c>
      <c r="U73" s="337">
        <v>0</v>
      </c>
      <c r="V73" s="339">
        <v>0</v>
      </c>
      <c r="W73" s="337">
        <v>0</v>
      </c>
      <c r="X73" s="339">
        <v>0</v>
      </c>
      <c r="Y73" s="337">
        <v>0</v>
      </c>
      <c r="Z73" s="339">
        <v>0</v>
      </c>
      <c r="AA73" s="337">
        <v>0</v>
      </c>
      <c r="AB73" s="339">
        <v>0</v>
      </c>
      <c r="AC73" s="337">
        <v>0</v>
      </c>
      <c r="AD73" s="339">
        <v>0</v>
      </c>
      <c r="AE73" s="339">
        <v>0</v>
      </c>
      <c r="AF73" s="339">
        <v>0</v>
      </c>
      <c r="AG73" s="337">
        <v>0.85899999999999999</v>
      </c>
      <c r="AH73" s="1420">
        <f>AG73/AG76*100</f>
        <v>100</v>
      </c>
      <c r="AI73" s="339">
        <v>0</v>
      </c>
      <c r="AJ73" s="339">
        <v>0</v>
      </c>
      <c r="AK73" s="337">
        <v>0</v>
      </c>
      <c r="AL73" s="339">
        <v>0</v>
      </c>
    </row>
    <row r="74" spans="1:38">
      <c r="A74" s="339" t="s">
        <v>438</v>
      </c>
      <c r="B74" s="337">
        <f t="shared" si="54"/>
        <v>1</v>
      </c>
      <c r="C74" s="337">
        <v>0</v>
      </c>
      <c r="D74" s="339">
        <v>0</v>
      </c>
      <c r="E74" s="337">
        <v>0</v>
      </c>
      <c r="F74" s="339">
        <v>0</v>
      </c>
      <c r="G74" s="337">
        <v>0</v>
      </c>
      <c r="H74" s="339">
        <v>0</v>
      </c>
      <c r="I74" s="337">
        <v>1</v>
      </c>
      <c r="J74" s="339">
        <v>0</v>
      </c>
      <c r="K74" s="339">
        <v>0</v>
      </c>
      <c r="L74" s="339">
        <v>0</v>
      </c>
      <c r="M74" s="337">
        <v>0</v>
      </c>
      <c r="N74" s="1420">
        <v>0</v>
      </c>
      <c r="O74" s="339">
        <v>0</v>
      </c>
      <c r="P74" s="339">
        <v>0</v>
      </c>
      <c r="Q74" s="337">
        <v>0</v>
      </c>
      <c r="R74" s="339">
        <v>0</v>
      </c>
      <c r="S74" s="337">
        <v>0</v>
      </c>
      <c r="T74" s="339">
        <v>0</v>
      </c>
      <c r="U74" s="337">
        <v>0</v>
      </c>
      <c r="V74" s="339">
        <v>0</v>
      </c>
      <c r="W74" s="337">
        <v>0</v>
      </c>
      <c r="X74" s="339">
        <v>0</v>
      </c>
      <c r="Y74" s="337">
        <v>0</v>
      </c>
      <c r="Z74" s="339">
        <v>0</v>
      </c>
      <c r="AA74" s="337">
        <v>0</v>
      </c>
      <c r="AB74" s="339">
        <v>0</v>
      </c>
      <c r="AC74" s="337">
        <v>0</v>
      </c>
      <c r="AD74" s="339">
        <v>0</v>
      </c>
      <c r="AE74" s="339">
        <v>0</v>
      </c>
      <c r="AF74" s="339">
        <v>0</v>
      </c>
      <c r="AG74" s="337">
        <v>0</v>
      </c>
      <c r="AH74" s="339">
        <v>0</v>
      </c>
      <c r="AI74" s="339">
        <v>0</v>
      </c>
      <c r="AJ74" s="339">
        <v>0</v>
      </c>
      <c r="AK74" s="337">
        <v>0</v>
      </c>
      <c r="AL74" s="339">
        <v>0</v>
      </c>
    </row>
    <row r="75" spans="1:38" ht="13.5" thickBot="1">
      <c r="A75" s="339" t="s">
        <v>439</v>
      </c>
      <c r="B75" s="337">
        <f t="shared" si="54"/>
        <v>1</v>
      </c>
      <c r="C75" s="337">
        <v>0</v>
      </c>
      <c r="D75" s="339">
        <v>0</v>
      </c>
      <c r="E75" s="337">
        <v>0</v>
      </c>
      <c r="F75" s="339">
        <v>0</v>
      </c>
      <c r="G75" s="337">
        <v>0</v>
      </c>
      <c r="H75" s="339">
        <v>0</v>
      </c>
      <c r="I75" s="337">
        <v>1</v>
      </c>
      <c r="J75" s="339">
        <v>0</v>
      </c>
      <c r="K75" s="339">
        <v>0</v>
      </c>
      <c r="L75" s="339">
        <v>0</v>
      </c>
      <c r="M75" s="337">
        <v>0</v>
      </c>
      <c r="N75" s="1420">
        <v>0</v>
      </c>
      <c r="O75" s="339">
        <v>0</v>
      </c>
      <c r="P75" s="339">
        <v>0</v>
      </c>
      <c r="Q75" s="337">
        <v>0</v>
      </c>
      <c r="R75" s="339">
        <v>0</v>
      </c>
      <c r="S75" s="337">
        <v>0</v>
      </c>
      <c r="T75" s="339">
        <v>0</v>
      </c>
      <c r="U75" s="337">
        <v>0</v>
      </c>
      <c r="V75" s="339">
        <v>0</v>
      </c>
      <c r="W75" s="337">
        <v>0</v>
      </c>
      <c r="X75" s="339">
        <v>0</v>
      </c>
      <c r="Y75" s="337">
        <v>0</v>
      </c>
      <c r="Z75" s="339">
        <v>0</v>
      </c>
      <c r="AA75" s="337">
        <v>0</v>
      </c>
      <c r="AB75" s="339">
        <v>0</v>
      </c>
      <c r="AC75" s="337">
        <v>0</v>
      </c>
      <c r="AD75" s="339">
        <v>0</v>
      </c>
      <c r="AE75" s="339">
        <v>0</v>
      </c>
      <c r="AF75" s="339">
        <v>0</v>
      </c>
      <c r="AG75" s="337">
        <v>0</v>
      </c>
      <c r="AH75" s="339">
        <v>0</v>
      </c>
      <c r="AI75" s="339">
        <v>0</v>
      </c>
      <c r="AJ75" s="339">
        <v>0</v>
      </c>
      <c r="AK75" s="337">
        <v>0</v>
      </c>
      <c r="AL75" s="339">
        <v>0</v>
      </c>
    </row>
    <row r="76" spans="1:38" s="779" customFormat="1" ht="13.5" thickBot="1">
      <c r="A76" s="362" t="s">
        <v>440</v>
      </c>
      <c r="B76" s="357">
        <f>SUM(B73:B75)</f>
        <v>3.859</v>
      </c>
      <c r="C76" s="356">
        <f>SUM(C73:C75)</f>
        <v>0</v>
      </c>
      <c r="D76" s="357">
        <v>0</v>
      </c>
      <c r="E76" s="356">
        <f>SUM(E73:E75)</f>
        <v>0</v>
      </c>
      <c r="F76" s="357">
        <v>0</v>
      </c>
      <c r="G76" s="356">
        <f>SUM(G73:G75)</f>
        <v>0</v>
      </c>
      <c r="H76" s="357">
        <v>0</v>
      </c>
      <c r="I76" s="356">
        <f>SUM(I73:I75)</f>
        <v>3</v>
      </c>
      <c r="J76" s="357">
        <v>0</v>
      </c>
      <c r="K76" s="357">
        <v>0</v>
      </c>
      <c r="L76" s="357">
        <v>0</v>
      </c>
      <c r="M76" s="356">
        <v>0</v>
      </c>
      <c r="N76" s="1475">
        <f>SUM(N73:N75)</f>
        <v>0</v>
      </c>
      <c r="O76" s="357">
        <v>0</v>
      </c>
      <c r="P76" s="357">
        <v>0</v>
      </c>
      <c r="Q76" s="356">
        <v>0</v>
      </c>
      <c r="R76" s="357">
        <v>0</v>
      </c>
      <c r="S76" s="356">
        <v>0</v>
      </c>
      <c r="T76" s="357">
        <v>0</v>
      </c>
      <c r="U76" s="356">
        <v>0</v>
      </c>
      <c r="V76" s="357">
        <v>0</v>
      </c>
      <c r="W76" s="356">
        <v>0</v>
      </c>
      <c r="X76" s="357">
        <v>0</v>
      </c>
      <c r="Y76" s="356">
        <v>0</v>
      </c>
      <c r="Z76" s="357">
        <v>0</v>
      </c>
      <c r="AA76" s="356">
        <v>0</v>
      </c>
      <c r="AB76" s="357">
        <v>0</v>
      </c>
      <c r="AC76" s="356">
        <v>0</v>
      </c>
      <c r="AD76" s="357">
        <v>0</v>
      </c>
      <c r="AE76" s="357">
        <v>0</v>
      </c>
      <c r="AF76" s="357">
        <v>0</v>
      </c>
      <c r="AG76" s="356">
        <v>0.85899999999999999</v>
      </c>
      <c r="AH76" s="1475">
        <v>100</v>
      </c>
      <c r="AI76" s="357">
        <v>0</v>
      </c>
      <c r="AJ76" s="357">
        <v>0</v>
      </c>
      <c r="AK76" s="356">
        <v>0</v>
      </c>
      <c r="AL76" s="357">
        <v>0</v>
      </c>
    </row>
    <row r="77" spans="1:38" ht="13.5" thickBot="1">
      <c r="A77" s="337"/>
      <c r="B77" s="337"/>
      <c r="C77" s="337"/>
      <c r="D77" s="367"/>
      <c r="E77" s="337"/>
      <c r="F77" s="367"/>
      <c r="G77" s="337"/>
      <c r="H77" s="367"/>
      <c r="I77" s="337"/>
      <c r="J77" s="367"/>
      <c r="K77" s="337"/>
      <c r="L77" s="367"/>
      <c r="M77" s="337"/>
      <c r="N77" s="367"/>
      <c r="O77" s="337"/>
      <c r="P77" s="367"/>
      <c r="Q77" s="337"/>
      <c r="R77" s="367"/>
      <c r="S77" s="337"/>
      <c r="T77" s="367"/>
      <c r="U77" s="337"/>
      <c r="V77" s="367"/>
      <c r="W77" s="337"/>
      <c r="X77" s="367"/>
      <c r="Y77" s="337"/>
      <c r="Z77" s="367"/>
      <c r="AA77" s="337"/>
      <c r="AB77" s="367"/>
      <c r="AC77" s="337"/>
      <c r="AD77" s="367"/>
      <c r="AE77" s="337"/>
      <c r="AF77" s="367"/>
      <c r="AG77" s="337"/>
      <c r="AH77" s="367"/>
      <c r="AI77" s="337"/>
      <c r="AJ77" s="367"/>
      <c r="AK77" s="337"/>
      <c r="AL77" s="367"/>
    </row>
    <row r="78" spans="1:38">
      <c r="A78" s="411" t="s">
        <v>181</v>
      </c>
      <c r="B78" s="337">
        <f>M78+O78+Q78+S78+U78+AA78+W78+Y78+AE78+AG78+AI78+C78+G78+I78+K78+AC78+E78+AK78</f>
        <v>185437</v>
      </c>
      <c r="C78" s="412">
        <v>1</v>
      </c>
      <c r="D78" s="386"/>
      <c r="E78" s="412">
        <v>11</v>
      </c>
      <c r="F78" s="386"/>
      <c r="G78" s="412">
        <v>32563</v>
      </c>
      <c r="H78" s="386"/>
      <c r="I78" s="412">
        <v>1</v>
      </c>
      <c r="J78" s="386"/>
      <c r="K78" s="412">
        <v>0</v>
      </c>
      <c r="L78" s="386"/>
      <c r="M78" s="412">
        <v>24763</v>
      </c>
      <c r="N78" s="386"/>
      <c r="O78" s="412">
        <v>0</v>
      </c>
      <c r="P78" s="386"/>
      <c r="Q78" s="412">
        <v>3</v>
      </c>
      <c r="R78" s="386"/>
      <c r="S78" s="412">
        <v>5</v>
      </c>
      <c r="T78" s="386"/>
      <c r="U78" s="412">
        <v>5</v>
      </c>
      <c r="V78" s="386"/>
      <c r="W78" s="412">
        <v>579</v>
      </c>
      <c r="X78" s="386"/>
      <c r="Y78" s="412">
        <v>47126</v>
      </c>
      <c r="Z78" s="386"/>
      <c r="AA78" s="412">
        <v>68989</v>
      </c>
      <c r="AB78" s="386"/>
      <c r="AC78" s="412">
        <v>3040</v>
      </c>
      <c r="AD78" s="386"/>
      <c r="AE78" s="412">
        <v>0</v>
      </c>
      <c r="AF78" s="386"/>
      <c r="AG78" s="412">
        <v>8350</v>
      </c>
      <c r="AH78" s="386"/>
      <c r="AI78" s="412">
        <v>0</v>
      </c>
      <c r="AJ78" s="386"/>
      <c r="AK78" s="412">
        <v>1</v>
      </c>
      <c r="AL78" s="386"/>
    </row>
    <row r="79" spans="1:38" ht="13.5" thickBot="1">
      <c r="A79" s="1400" t="s">
        <v>182</v>
      </c>
      <c r="B79" s="1213">
        <f>B12/B78*1000000</f>
        <v>34269.089232461702</v>
      </c>
      <c r="C79" s="414">
        <f>(C12/C78)*1000000</f>
        <v>77600000</v>
      </c>
      <c r="D79" s="387"/>
      <c r="E79" s="414">
        <f>(E12/E78)*1000000</f>
        <v>1772727.2727272727</v>
      </c>
      <c r="F79" s="387"/>
      <c r="G79" s="414">
        <f>(G12/G78)*1000000</f>
        <v>37923.410005220656</v>
      </c>
      <c r="H79" s="387"/>
      <c r="I79" s="414">
        <f>(I12/I78)*1000000</f>
        <v>358400000</v>
      </c>
      <c r="J79" s="387"/>
      <c r="K79" s="414" t="e">
        <f>(K12/K78)*1000000</f>
        <v>#DIV/0!</v>
      </c>
      <c r="L79" s="387"/>
      <c r="M79" s="414">
        <f>(M12/M78)*1000000</f>
        <v>18790.130436538384</v>
      </c>
      <c r="N79" s="387"/>
      <c r="O79" s="414" t="e">
        <f>(O12/O78)*1000000</f>
        <v>#DIV/0!</v>
      </c>
      <c r="P79" s="387"/>
      <c r="Q79" s="414">
        <f>(Q12/Q78)*1000000</f>
        <v>76633333.333333343</v>
      </c>
      <c r="R79" s="387"/>
      <c r="S79" s="414">
        <f>(S12/S78)*1000000</f>
        <v>52379999.999999993</v>
      </c>
      <c r="T79" s="387"/>
      <c r="U79" s="414">
        <f>(U12/U78)*1000000</f>
        <v>15160000</v>
      </c>
      <c r="V79" s="387"/>
      <c r="W79" s="414">
        <f>(W12/W78)*1000000</f>
        <v>28497.40932642487</v>
      </c>
      <c r="X79" s="387"/>
      <c r="Y79" s="414">
        <f>(Y12/Y78)*1000000</f>
        <v>23123.11675083818</v>
      </c>
      <c r="Z79" s="387"/>
      <c r="AA79" s="414">
        <f>(AA12/AA78)*1000000</f>
        <v>19492.643754801487</v>
      </c>
      <c r="AB79" s="387"/>
      <c r="AC79" s="414">
        <f>(AC12/AC78)*1000000</f>
        <v>335921.05263157893</v>
      </c>
      <c r="AD79" s="387"/>
      <c r="AE79" s="414" t="e">
        <f>(AE12/AE78)*1000000</f>
        <v>#DIV/0!</v>
      </c>
      <c r="AF79" s="387"/>
      <c r="AG79" s="414">
        <f>(AG12/AG78)*1000000</f>
        <v>4453.8922155688624</v>
      </c>
      <c r="AH79" s="387"/>
      <c r="AI79" s="414" t="e">
        <f>(AI12/AI78)*1000000</f>
        <v>#DIV/0!</v>
      </c>
      <c r="AJ79" s="387"/>
      <c r="AK79" s="414">
        <f>(AK12/AK78)*1000000</f>
        <v>96200000</v>
      </c>
      <c r="AL79" s="387"/>
    </row>
    <row r="80" spans="1:38">
      <c r="A80" s="144"/>
      <c r="B80" s="338"/>
      <c r="C80" s="338"/>
      <c r="D80" s="588"/>
      <c r="E80" s="338"/>
      <c r="F80" s="588"/>
      <c r="G80" s="338"/>
      <c r="H80" s="588"/>
      <c r="I80" s="588"/>
      <c r="J80" s="588"/>
      <c r="K80" s="338"/>
      <c r="L80" s="588"/>
      <c r="M80" s="338"/>
      <c r="N80" s="588"/>
      <c r="O80" s="588"/>
      <c r="P80" s="588"/>
      <c r="Q80" s="588"/>
      <c r="R80" s="588"/>
      <c r="S80" s="588"/>
      <c r="T80" s="588"/>
      <c r="U80" s="588"/>
      <c r="V80" s="588"/>
      <c r="W80" s="338"/>
      <c r="X80" s="588"/>
      <c r="Y80" s="338"/>
      <c r="Z80" s="588"/>
      <c r="AA80" s="588"/>
      <c r="AB80" s="588"/>
      <c r="AC80" s="338" t="s">
        <v>466</v>
      </c>
      <c r="AD80" s="588"/>
      <c r="AE80" s="588"/>
      <c r="AF80" s="588"/>
      <c r="AG80" s="338"/>
      <c r="AH80" s="588"/>
      <c r="AI80" s="338"/>
      <c r="AJ80" s="588"/>
      <c r="AK80" s="338"/>
      <c r="AL80" s="588"/>
    </row>
    <row r="81" spans="1:38">
      <c r="A81" s="145"/>
      <c r="B81" s="338"/>
      <c r="C81" s="338"/>
      <c r="D81" s="588"/>
      <c r="E81" s="338"/>
      <c r="F81" s="588"/>
      <c r="G81" s="338"/>
      <c r="H81" s="588"/>
      <c r="I81" s="588"/>
      <c r="J81" s="588"/>
      <c r="K81" s="338"/>
      <c r="L81" s="588"/>
      <c r="M81" s="338"/>
      <c r="N81" s="588"/>
      <c r="O81" s="588"/>
      <c r="P81" s="588"/>
      <c r="Q81" s="588"/>
      <c r="R81" s="588"/>
      <c r="S81" s="588"/>
      <c r="T81" s="588"/>
      <c r="U81" s="588"/>
      <c r="V81" s="588"/>
      <c r="W81" s="338"/>
      <c r="X81" s="588"/>
      <c r="Y81" s="338"/>
      <c r="Z81" s="588"/>
      <c r="AA81" s="588"/>
      <c r="AB81" s="588"/>
      <c r="AC81" s="338">
        <v>449.5</v>
      </c>
      <c r="AD81" s="588"/>
      <c r="AE81" s="588"/>
      <c r="AF81" s="588"/>
      <c r="AG81" s="338"/>
      <c r="AH81" s="588"/>
      <c r="AI81" s="338"/>
      <c r="AJ81" s="588"/>
      <c r="AK81" s="338"/>
      <c r="AL81" s="588"/>
    </row>
    <row r="82" spans="1:38">
      <c r="A82" s="145"/>
      <c r="B82" s="338"/>
      <c r="C82" s="338"/>
      <c r="D82" s="588"/>
      <c r="E82" s="338"/>
      <c r="F82" s="588"/>
      <c r="G82" s="338"/>
      <c r="H82" s="588"/>
      <c r="I82" s="588"/>
      <c r="J82" s="588"/>
      <c r="K82" s="338"/>
      <c r="L82" s="588"/>
      <c r="M82" s="338"/>
      <c r="N82" s="588"/>
      <c r="O82" s="588"/>
      <c r="P82" s="588"/>
      <c r="Q82" s="588"/>
      <c r="R82" s="588"/>
      <c r="S82" s="588"/>
      <c r="T82" s="588"/>
      <c r="U82" s="588"/>
      <c r="V82" s="588"/>
      <c r="W82" s="338"/>
      <c r="X82" s="588"/>
      <c r="Y82" s="338"/>
      <c r="Z82" s="588"/>
      <c r="AA82" s="588"/>
      <c r="AB82" s="588"/>
      <c r="AC82" s="338"/>
      <c r="AD82" s="588"/>
      <c r="AE82" s="588"/>
      <c r="AF82" s="588"/>
      <c r="AG82" s="338"/>
      <c r="AH82" s="588"/>
      <c r="AI82" s="338"/>
      <c r="AJ82" s="588"/>
      <c r="AK82" s="338"/>
      <c r="AL82" s="588"/>
    </row>
    <row r="83" spans="1:38">
      <c r="A83" s="145"/>
      <c r="B83" s="338"/>
      <c r="C83" s="338"/>
      <c r="D83" s="588"/>
      <c r="E83" s="338"/>
      <c r="F83" s="588"/>
      <c r="G83" s="338"/>
      <c r="H83" s="588"/>
      <c r="I83" s="588"/>
      <c r="J83" s="588"/>
      <c r="K83" s="338"/>
      <c r="L83" s="588"/>
      <c r="M83" s="338"/>
      <c r="N83" s="588"/>
      <c r="O83" s="588"/>
      <c r="P83" s="588"/>
      <c r="Q83" s="588"/>
      <c r="R83" s="588"/>
      <c r="S83" s="588"/>
      <c r="T83" s="588"/>
      <c r="U83" s="588"/>
      <c r="V83" s="588"/>
      <c r="W83" s="338"/>
      <c r="X83" s="588"/>
      <c r="Y83" s="338"/>
      <c r="Z83" s="588"/>
      <c r="AA83" s="588"/>
      <c r="AB83" s="588"/>
      <c r="AC83" s="338"/>
      <c r="AD83" s="588"/>
      <c r="AE83" s="588"/>
      <c r="AF83" s="588"/>
      <c r="AG83" s="338"/>
      <c r="AH83" s="588"/>
      <c r="AI83" s="338"/>
      <c r="AJ83" s="588"/>
      <c r="AK83" s="338"/>
      <c r="AL83" s="588"/>
    </row>
    <row r="84" spans="1:38">
      <c r="A84" s="145"/>
      <c r="B84" s="338"/>
      <c r="C84" s="338"/>
      <c r="D84" s="588"/>
      <c r="E84" s="338"/>
      <c r="F84" s="588"/>
      <c r="G84" s="338"/>
      <c r="H84" s="588"/>
      <c r="I84" s="588"/>
      <c r="J84" s="588"/>
      <c r="K84" s="338"/>
      <c r="L84" s="588"/>
      <c r="M84" s="338"/>
      <c r="N84" s="588"/>
      <c r="O84" s="588"/>
      <c r="P84" s="588"/>
      <c r="Q84" s="588"/>
      <c r="R84" s="588"/>
      <c r="S84" s="588"/>
      <c r="T84" s="588"/>
      <c r="U84" s="588"/>
      <c r="V84" s="588"/>
      <c r="W84" s="338"/>
      <c r="X84" s="588"/>
      <c r="Y84" s="338"/>
      <c r="Z84" s="588"/>
      <c r="AA84" s="588"/>
      <c r="AB84" s="588"/>
      <c r="AC84" s="338"/>
      <c r="AD84" s="588"/>
      <c r="AE84" s="588"/>
      <c r="AF84" s="588"/>
      <c r="AG84" s="338"/>
      <c r="AH84" s="588"/>
      <c r="AI84" s="338"/>
      <c r="AJ84" s="588"/>
      <c r="AK84" s="338"/>
      <c r="AL84" s="588"/>
    </row>
    <row r="85" spans="1:38">
      <c r="A85" s="145"/>
      <c r="B85" s="338"/>
      <c r="C85" s="338"/>
      <c r="D85" s="588"/>
      <c r="E85" s="338"/>
      <c r="F85" s="588"/>
      <c r="G85" s="338"/>
      <c r="H85" s="588"/>
      <c r="I85" s="588"/>
      <c r="J85" s="588"/>
      <c r="K85" s="338"/>
      <c r="L85" s="588"/>
      <c r="M85" s="338"/>
      <c r="N85" s="588"/>
      <c r="O85" s="588"/>
      <c r="P85" s="588"/>
      <c r="Q85" s="588"/>
      <c r="R85" s="588"/>
      <c r="S85" s="588"/>
      <c r="T85" s="588"/>
      <c r="U85" s="588"/>
      <c r="V85" s="588"/>
      <c r="W85" s="338"/>
      <c r="X85" s="588"/>
      <c r="Y85" s="338"/>
      <c r="Z85" s="588"/>
      <c r="AA85" s="588"/>
      <c r="AB85" s="588"/>
      <c r="AC85" s="338"/>
      <c r="AD85" s="588"/>
      <c r="AE85" s="588"/>
      <c r="AF85" s="588"/>
      <c r="AG85" s="338"/>
      <c r="AH85" s="588"/>
      <c r="AI85" s="338"/>
      <c r="AJ85" s="588"/>
      <c r="AK85" s="338"/>
      <c r="AL85" s="588"/>
    </row>
    <row r="86" spans="1:38">
      <c r="A86" s="145"/>
      <c r="B86" s="338"/>
      <c r="C86" s="338"/>
      <c r="D86" s="588"/>
      <c r="E86" s="338"/>
      <c r="F86" s="588"/>
      <c r="G86" s="338"/>
      <c r="H86" s="588"/>
      <c r="I86" s="588"/>
      <c r="J86" s="588"/>
      <c r="K86" s="338"/>
      <c r="L86" s="588"/>
      <c r="M86" s="338"/>
      <c r="N86" s="588"/>
      <c r="O86" s="588"/>
      <c r="P86" s="588"/>
      <c r="Q86" s="588"/>
      <c r="R86" s="588"/>
      <c r="S86" s="588"/>
      <c r="T86" s="588"/>
      <c r="U86" s="588"/>
      <c r="V86" s="588"/>
      <c r="W86" s="338"/>
      <c r="X86" s="588"/>
      <c r="Y86" s="338"/>
      <c r="Z86" s="588"/>
      <c r="AA86" s="588"/>
      <c r="AB86" s="588"/>
      <c r="AC86" s="338"/>
      <c r="AD86" s="588"/>
      <c r="AE86" s="588"/>
      <c r="AF86" s="588"/>
      <c r="AG86" s="338"/>
      <c r="AH86" s="588"/>
      <c r="AI86" s="338"/>
      <c r="AJ86" s="588"/>
      <c r="AK86" s="338"/>
      <c r="AL86" s="588"/>
    </row>
    <row r="87" spans="1:38">
      <c r="A87" s="145"/>
      <c r="B87" s="338"/>
      <c r="C87" s="338"/>
      <c r="D87" s="588"/>
      <c r="E87" s="338"/>
      <c r="F87" s="588"/>
      <c r="G87" s="338"/>
      <c r="H87" s="588"/>
      <c r="I87" s="588"/>
      <c r="J87" s="588"/>
      <c r="K87" s="338"/>
      <c r="L87" s="588"/>
      <c r="M87" s="338"/>
      <c r="N87" s="588"/>
      <c r="O87" s="588"/>
      <c r="P87" s="588"/>
      <c r="Q87" s="588"/>
      <c r="R87" s="588"/>
      <c r="S87" s="588"/>
      <c r="T87" s="588"/>
      <c r="U87" s="588"/>
      <c r="V87" s="588"/>
      <c r="W87" s="338"/>
      <c r="X87" s="588"/>
      <c r="Y87" s="338"/>
      <c r="Z87" s="588"/>
      <c r="AA87" s="588"/>
      <c r="AB87" s="588"/>
      <c r="AC87" s="338"/>
      <c r="AD87" s="588"/>
      <c r="AE87" s="588"/>
      <c r="AF87" s="588"/>
      <c r="AG87" s="338"/>
      <c r="AH87" s="588"/>
      <c r="AI87" s="338"/>
      <c r="AJ87" s="588"/>
      <c r="AK87" s="338"/>
      <c r="AL87" s="588"/>
    </row>
    <row r="88" spans="1:38">
      <c r="A88" s="145"/>
      <c r="B88" s="338"/>
      <c r="C88" s="338"/>
      <c r="D88" s="588"/>
      <c r="E88" s="338"/>
      <c r="F88" s="588"/>
      <c r="G88" s="338"/>
      <c r="H88" s="588"/>
      <c r="I88" s="588"/>
      <c r="J88" s="588"/>
      <c r="K88" s="338"/>
      <c r="L88" s="588"/>
      <c r="M88" s="338"/>
      <c r="N88" s="588"/>
      <c r="O88" s="588"/>
      <c r="P88" s="588"/>
      <c r="Q88" s="588"/>
      <c r="R88" s="588"/>
      <c r="S88" s="588"/>
      <c r="T88" s="588"/>
      <c r="U88" s="588"/>
      <c r="V88" s="588"/>
      <c r="W88" s="338"/>
      <c r="X88" s="588"/>
      <c r="Y88" s="338"/>
      <c r="Z88" s="588"/>
      <c r="AA88" s="588"/>
      <c r="AB88" s="588"/>
      <c r="AC88" s="338"/>
      <c r="AD88" s="588"/>
      <c r="AE88" s="588"/>
      <c r="AF88" s="588"/>
      <c r="AG88" s="338"/>
      <c r="AH88" s="588"/>
      <c r="AI88" s="338"/>
      <c r="AJ88" s="588"/>
      <c r="AK88" s="338"/>
      <c r="AL88" s="588"/>
    </row>
    <row r="89" spans="1:38">
      <c r="A89" s="780"/>
      <c r="B89" s="338"/>
      <c r="C89" s="338"/>
      <c r="D89" s="588"/>
      <c r="E89" s="338"/>
      <c r="F89" s="588"/>
      <c r="G89" s="338"/>
      <c r="H89" s="588"/>
      <c r="I89" s="588"/>
      <c r="J89" s="588"/>
      <c r="K89" s="338"/>
      <c r="L89" s="588"/>
      <c r="M89" s="338"/>
      <c r="N89" s="588"/>
      <c r="O89" s="588"/>
      <c r="P89" s="588"/>
      <c r="Q89" s="588"/>
      <c r="R89" s="588"/>
      <c r="S89" s="588"/>
      <c r="T89" s="588"/>
      <c r="U89" s="588"/>
      <c r="V89" s="588"/>
      <c r="W89" s="338"/>
      <c r="X89" s="588"/>
      <c r="Y89" s="338"/>
      <c r="Z89" s="588"/>
      <c r="AA89" s="588"/>
      <c r="AB89" s="588"/>
      <c r="AC89" s="338"/>
      <c r="AD89" s="588"/>
      <c r="AE89" s="588"/>
      <c r="AF89" s="588"/>
      <c r="AG89" s="338"/>
      <c r="AH89" s="588"/>
      <c r="AI89" s="338"/>
      <c r="AJ89" s="588"/>
      <c r="AK89" s="338"/>
      <c r="AL89" s="588"/>
    </row>
    <row r="90" spans="1:38">
      <c r="A90" s="145"/>
      <c r="B90" s="338"/>
      <c r="C90" s="338"/>
      <c r="D90" s="588"/>
      <c r="E90" s="338"/>
      <c r="F90" s="588"/>
      <c r="G90" s="338"/>
      <c r="H90" s="588"/>
      <c r="I90" s="588"/>
      <c r="J90" s="588"/>
      <c r="K90" s="338"/>
      <c r="L90" s="588"/>
      <c r="M90" s="338"/>
      <c r="N90" s="588"/>
      <c r="O90" s="588"/>
      <c r="P90" s="588"/>
      <c r="Q90" s="588"/>
      <c r="R90" s="588"/>
      <c r="S90" s="588"/>
      <c r="T90" s="588"/>
      <c r="U90" s="588"/>
      <c r="V90" s="588"/>
      <c r="W90" s="338"/>
      <c r="X90" s="588"/>
      <c r="Y90" s="338"/>
      <c r="Z90" s="588"/>
      <c r="AA90" s="588"/>
      <c r="AB90" s="588"/>
      <c r="AC90" s="338"/>
      <c r="AD90" s="588"/>
      <c r="AE90" s="588"/>
      <c r="AF90" s="588"/>
      <c r="AG90" s="338"/>
      <c r="AH90" s="588"/>
      <c r="AI90" s="338"/>
      <c r="AJ90" s="588"/>
      <c r="AK90" s="338"/>
      <c r="AL90" s="588"/>
    </row>
    <row r="91" spans="1:38">
      <c r="A91" s="145"/>
      <c r="B91" s="338"/>
      <c r="C91" s="338"/>
      <c r="D91" s="588"/>
      <c r="E91" s="338"/>
      <c r="F91" s="588"/>
      <c r="G91" s="338"/>
      <c r="H91" s="588"/>
      <c r="I91" s="588"/>
      <c r="J91" s="588"/>
      <c r="K91" s="338"/>
      <c r="L91" s="588"/>
      <c r="M91" s="338"/>
      <c r="N91" s="588"/>
      <c r="O91" s="588"/>
      <c r="P91" s="588"/>
      <c r="Q91" s="588"/>
      <c r="R91" s="588"/>
      <c r="S91" s="588"/>
      <c r="T91" s="588"/>
      <c r="U91" s="588"/>
      <c r="V91" s="588"/>
      <c r="W91" s="338"/>
      <c r="X91" s="588"/>
      <c r="Y91" s="338"/>
      <c r="Z91" s="588"/>
      <c r="AA91" s="588"/>
      <c r="AB91" s="588"/>
      <c r="AC91" s="338"/>
      <c r="AD91" s="588"/>
      <c r="AE91" s="588"/>
      <c r="AF91" s="588"/>
      <c r="AG91" s="338"/>
      <c r="AH91" s="588"/>
      <c r="AI91" s="338"/>
      <c r="AJ91" s="588"/>
      <c r="AK91" s="338"/>
      <c r="AL91" s="588"/>
    </row>
    <row r="92" spans="1:38">
      <c r="A92" s="145"/>
      <c r="B92" s="338"/>
      <c r="C92" s="338"/>
      <c r="D92" s="588"/>
      <c r="E92" s="338"/>
      <c r="F92" s="588"/>
      <c r="G92" s="338"/>
      <c r="H92" s="588"/>
      <c r="I92" s="588"/>
      <c r="J92" s="588"/>
      <c r="K92" s="338"/>
      <c r="L92" s="588"/>
      <c r="M92" s="338"/>
      <c r="N92" s="588"/>
      <c r="O92" s="588"/>
      <c r="P92" s="588"/>
      <c r="Q92" s="588"/>
      <c r="R92" s="588"/>
      <c r="S92" s="588"/>
      <c r="T92" s="588"/>
      <c r="U92" s="588"/>
      <c r="V92" s="588"/>
      <c r="W92" s="338"/>
      <c r="X92" s="588"/>
      <c r="Y92" s="338"/>
      <c r="Z92" s="588"/>
      <c r="AA92" s="588"/>
      <c r="AB92" s="588"/>
      <c r="AC92" s="338"/>
      <c r="AD92" s="588"/>
      <c r="AE92" s="588"/>
      <c r="AF92" s="588"/>
      <c r="AG92" s="338"/>
      <c r="AH92" s="588"/>
      <c r="AI92" s="338"/>
      <c r="AJ92" s="588"/>
      <c r="AK92" s="338"/>
      <c r="AL92" s="588"/>
    </row>
    <row r="93" spans="1:38">
      <c r="A93" s="780"/>
      <c r="B93" s="338"/>
      <c r="C93" s="338"/>
      <c r="D93" s="588"/>
      <c r="E93" s="338"/>
      <c r="F93" s="588"/>
      <c r="G93" s="338"/>
      <c r="H93" s="588"/>
      <c r="I93" s="588"/>
      <c r="J93" s="588"/>
      <c r="K93" s="338"/>
      <c r="L93" s="588"/>
      <c r="M93" s="338"/>
      <c r="N93" s="588"/>
      <c r="O93" s="588"/>
      <c r="P93" s="588"/>
      <c r="Q93" s="588"/>
      <c r="R93" s="588"/>
      <c r="S93" s="588"/>
      <c r="T93" s="588"/>
      <c r="U93" s="588"/>
      <c r="V93" s="588"/>
      <c r="W93" s="338"/>
      <c r="X93" s="588"/>
      <c r="Y93" s="338"/>
      <c r="Z93" s="588"/>
      <c r="AA93" s="588"/>
      <c r="AB93" s="588"/>
      <c r="AC93" s="338"/>
      <c r="AD93" s="588"/>
      <c r="AE93" s="588"/>
      <c r="AF93" s="588"/>
      <c r="AG93" s="338"/>
      <c r="AH93" s="588"/>
      <c r="AI93" s="338"/>
      <c r="AJ93" s="588"/>
      <c r="AK93" s="338"/>
      <c r="AL93" s="588"/>
    </row>
    <row r="94" spans="1:38">
      <c r="A94" s="145"/>
      <c r="B94" s="338"/>
      <c r="C94" s="338"/>
      <c r="D94" s="588"/>
      <c r="E94" s="338"/>
      <c r="F94" s="588"/>
      <c r="G94" s="338"/>
      <c r="H94" s="588"/>
      <c r="I94" s="588"/>
      <c r="J94" s="588"/>
      <c r="K94" s="338"/>
      <c r="L94" s="588"/>
      <c r="M94" s="338"/>
      <c r="N94" s="588"/>
      <c r="O94" s="588"/>
      <c r="P94" s="588"/>
      <c r="Q94" s="588"/>
      <c r="R94" s="588"/>
      <c r="S94" s="588"/>
      <c r="T94" s="588"/>
      <c r="U94" s="588"/>
      <c r="V94" s="588"/>
      <c r="W94" s="338"/>
      <c r="X94" s="588"/>
      <c r="Y94" s="338"/>
      <c r="Z94" s="588"/>
      <c r="AA94" s="588"/>
      <c r="AB94" s="588"/>
      <c r="AC94" s="338"/>
      <c r="AD94" s="588"/>
      <c r="AE94" s="588"/>
      <c r="AF94" s="588"/>
      <c r="AG94" s="338"/>
      <c r="AH94" s="588"/>
      <c r="AI94" s="338"/>
      <c r="AJ94" s="588"/>
      <c r="AK94" s="338"/>
      <c r="AL94" s="588"/>
    </row>
    <row r="95" spans="1:38">
      <c r="A95" s="145"/>
      <c r="B95" s="338"/>
      <c r="C95" s="338"/>
      <c r="D95" s="588"/>
      <c r="E95" s="338"/>
      <c r="F95" s="588"/>
      <c r="G95" s="338"/>
      <c r="H95" s="588"/>
      <c r="I95" s="588"/>
      <c r="J95" s="588"/>
      <c r="K95" s="338"/>
      <c r="L95" s="588"/>
      <c r="M95" s="338"/>
      <c r="N95" s="588"/>
      <c r="O95" s="588"/>
      <c r="P95" s="588"/>
      <c r="Q95" s="588"/>
      <c r="R95" s="588"/>
      <c r="S95" s="588"/>
      <c r="T95" s="588"/>
      <c r="U95" s="588"/>
      <c r="V95" s="588"/>
      <c r="W95" s="338"/>
      <c r="X95" s="588"/>
      <c r="Y95" s="338"/>
      <c r="Z95" s="588"/>
      <c r="AA95" s="588"/>
      <c r="AB95" s="588"/>
      <c r="AC95" s="338"/>
      <c r="AD95" s="588"/>
      <c r="AE95" s="588"/>
      <c r="AF95" s="588"/>
      <c r="AG95" s="338"/>
      <c r="AH95" s="588"/>
      <c r="AI95" s="338"/>
      <c r="AJ95" s="588"/>
      <c r="AK95" s="338"/>
      <c r="AL95" s="588"/>
    </row>
    <row r="96" spans="1:38">
      <c r="A96" s="145"/>
      <c r="B96" s="338"/>
      <c r="C96" s="338"/>
      <c r="D96" s="588"/>
      <c r="E96" s="338"/>
      <c r="F96" s="588"/>
      <c r="G96" s="338"/>
      <c r="H96" s="588"/>
      <c r="I96" s="588"/>
      <c r="J96" s="588"/>
      <c r="K96" s="338"/>
      <c r="L96" s="588"/>
      <c r="M96" s="338"/>
      <c r="N96" s="588"/>
      <c r="O96" s="588"/>
      <c r="P96" s="588"/>
      <c r="Q96" s="588"/>
      <c r="R96" s="588"/>
      <c r="S96" s="588"/>
      <c r="T96" s="588"/>
      <c r="U96" s="588"/>
      <c r="V96" s="588"/>
      <c r="W96" s="338"/>
      <c r="X96" s="588"/>
      <c r="Y96" s="338"/>
      <c r="Z96" s="588"/>
      <c r="AA96" s="588"/>
      <c r="AB96" s="588"/>
      <c r="AC96" s="338"/>
      <c r="AD96" s="588"/>
      <c r="AE96" s="588"/>
      <c r="AF96" s="588"/>
      <c r="AG96" s="338"/>
      <c r="AH96" s="588"/>
      <c r="AI96" s="338"/>
      <c r="AJ96" s="588"/>
      <c r="AK96" s="338"/>
      <c r="AL96" s="588"/>
    </row>
    <row r="97" spans="1:38">
      <c r="A97" s="145"/>
      <c r="B97" s="338"/>
      <c r="C97" s="338"/>
      <c r="D97" s="588"/>
      <c r="E97" s="338"/>
      <c r="F97" s="588"/>
      <c r="G97" s="338"/>
      <c r="H97" s="588"/>
      <c r="I97" s="588"/>
      <c r="J97" s="588"/>
      <c r="K97" s="338"/>
      <c r="L97" s="588"/>
      <c r="M97" s="338"/>
      <c r="N97" s="588"/>
      <c r="O97" s="588"/>
      <c r="P97" s="588"/>
      <c r="Q97" s="588"/>
      <c r="R97" s="588"/>
      <c r="S97" s="588"/>
      <c r="T97" s="588"/>
      <c r="U97" s="588"/>
      <c r="V97" s="588"/>
      <c r="W97" s="338"/>
      <c r="X97" s="588"/>
      <c r="Y97" s="338"/>
      <c r="Z97" s="588"/>
      <c r="AA97" s="588"/>
      <c r="AB97" s="588"/>
      <c r="AC97" s="338"/>
      <c r="AD97" s="588"/>
      <c r="AE97" s="588"/>
      <c r="AF97" s="588"/>
      <c r="AG97" s="338"/>
      <c r="AH97" s="588"/>
      <c r="AI97" s="338"/>
      <c r="AJ97" s="588"/>
      <c r="AK97" s="338"/>
      <c r="AL97" s="588"/>
    </row>
    <row r="98" spans="1:38">
      <c r="A98" s="145"/>
      <c r="B98" s="338"/>
      <c r="C98" s="338"/>
      <c r="D98" s="588"/>
      <c r="E98" s="338"/>
      <c r="F98" s="588"/>
      <c r="G98" s="338"/>
      <c r="H98" s="588"/>
      <c r="I98" s="588"/>
      <c r="J98" s="588"/>
      <c r="K98" s="338"/>
      <c r="L98" s="588"/>
      <c r="M98" s="338"/>
      <c r="N98" s="588"/>
      <c r="O98" s="588"/>
      <c r="P98" s="588"/>
      <c r="Q98" s="588"/>
      <c r="R98" s="588"/>
      <c r="S98" s="588"/>
      <c r="T98" s="588"/>
      <c r="U98" s="588"/>
      <c r="V98" s="588"/>
      <c r="W98" s="338"/>
      <c r="X98" s="588"/>
      <c r="Y98" s="338"/>
      <c r="Z98" s="588"/>
      <c r="AA98" s="588"/>
      <c r="AB98" s="588"/>
      <c r="AC98" s="338"/>
      <c r="AD98" s="588"/>
      <c r="AE98" s="588"/>
      <c r="AF98" s="588"/>
      <c r="AG98" s="338"/>
      <c r="AH98" s="588"/>
      <c r="AI98" s="338"/>
      <c r="AJ98" s="588"/>
      <c r="AK98" s="338"/>
      <c r="AL98" s="588"/>
    </row>
    <row r="99" spans="1:38">
      <c r="A99" s="145"/>
      <c r="B99" s="338"/>
      <c r="C99" s="338"/>
      <c r="D99" s="588"/>
      <c r="E99" s="338"/>
      <c r="F99" s="588"/>
      <c r="G99" s="338"/>
      <c r="H99" s="588"/>
      <c r="I99" s="588"/>
      <c r="J99" s="588"/>
      <c r="K99" s="338"/>
      <c r="L99" s="588"/>
      <c r="M99" s="338"/>
      <c r="N99" s="588"/>
      <c r="O99" s="588"/>
      <c r="P99" s="588"/>
      <c r="Q99" s="588"/>
      <c r="R99" s="588"/>
      <c r="S99" s="588"/>
      <c r="T99" s="588"/>
      <c r="U99" s="588"/>
      <c r="V99" s="588"/>
      <c r="W99" s="338"/>
      <c r="X99" s="588"/>
      <c r="Y99" s="338"/>
      <c r="Z99" s="588"/>
      <c r="AA99" s="588"/>
      <c r="AB99" s="588"/>
      <c r="AC99" s="338"/>
      <c r="AD99" s="588"/>
      <c r="AE99" s="588"/>
      <c r="AF99" s="588"/>
      <c r="AG99" s="338"/>
      <c r="AH99" s="588"/>
      <c r="AI99" s="338"/>
      <c r="AJ99" s="588"/>
      <c r="AK99" s="338"/>
      <c r="AL99" s="588"/>
    </row>
    <row r="100" spans="1:38">
      <c r="A100" s="780"/>
      <c r="B100" s="338"/>
      <c r="C100" s="338"/>
      <c r="D100" s="588"/>
      <c r="E100" s="338"/>
      <c r="F100" s="588"/>
      <c r="G100" s="338"/>
      <c r="H100" s="588"/>
      <c r="I100" s="588"/>
      <c r="J100" s="588"/>
      <c r="K100" s="338"/>
      <c r="L100" s="588"/>
      <c r="M100" s="338"/>
      <c r="N100" s="588"/>
      <c r="O100" s="588"/>
      <c r="P100" s="588"/>
      <c r="Q100" s="588"/>
      <c r="R100" s="588"/>
      <c r="S100" s="588"/>
      <c r="T100" s="588"/>
      <c r="U100" s="588"/>
      <c r="V100" s="588"/>
      <c r="W100" s="338"/>
      <c r="X100" s="588"/>
      <c r="Y100" s="338"/>
      <c r="Z100" s="588"/>
      <c r="AA100" s="588"/>
      <c r="AB100" s="588"/>
      <c r="AC100" s="338"/>
      <c r="AD100" s="588"/>
      <c r="AE100" s="588"/>
      <c r="AF100" s="588"/>
      <c r="AG100" s="338"/>
      <c r="AH100" s="588"/>
      <c r="AI100" s="338"/>
      <c r="AJ100" s="588"/>
      <c r="AK100" s="338"/>
      <c r="AL100" s="588"/>
    </row>
    <row r="101" spans="1:38">
      <c r="A101" s="145"/>
      <c r="B101" s="338"/>
      <c r="C101" s="338"/>
      <c r="D101" s="588"/>
      <c r="E101" s="338"/>
      <c r="F101" s="588"/>
      <c r="G101" s="338"/>
      <c r="H101" s="588"/>
      <c r="I101" s="588"/>
      <c r="J101" s="588"/>
      <c r="K101" s="338"/>
      <c r="L101" s="588"/>
      <c r="M101" s="338"/>
      <c r="N101" s="588"/>
      <c r="O101" s="588"/>
      <c r="P101" s="588"/>
      <c r="Q101" s="588"/>
      <c r="R101" s="588"/>
      <c r="S101" s="588"/>
      <c r="T101" s="588"/>
      <c r="U101" s="588"/>
      <c r="V101" s="588"/>
      <c r="W101" s="338"/>
      <c r="X101" s="588"/>
      <c r="Y101" s="338"/>
      <c r="Z101" s="588"/>
      <c r="AA101" s="588"/>
      <c r="AB101" s="588"/>
      <c r="AC101" s="338"/>
      <c r="AD101" s="588"/>
      <c r="AE101" s="588"/>
      <c r="AF101" s="588"/>
      <c r="AG101" s="338"/>
      <c r="AH101" s="588"/>
      <c r="AI101" s="338"/>
      <c r="AJ101" s="588"/>
      <c r="AK101" s="338"/>
      <c r="AL101" s="588"/>
    </row>
    <row r="102" spans="1:38">
      <c r="A102" s="145"/>
      <c r="B102" s="338"/>
      <c r="C102" s="338"/>
      <c r="D102" s="588"/>
      <c r="E102" s="338"/>
      <c r="F102" s="588"/>
      <c r="G102" s="338"/>
      <c r="H102" s="588"/>
      <c r="I102" s="588"/>
      <c r="J102" s="588"/>
      <c r="K102" s="338"/>
      <c r="L102" s="588"/>
      <c r="M102" s="338"/>
      <c r="N102" s="588"/>
      <c r="O102" s="588"/>
      <c r="P102" s="588"/>
      <c r="Q102" s="588"/>
      <c r="R102" s="588"/>
      <c r="S102" s="588"/>
      <c r="T102" s="588"/>
      <c r="U102" s="588"/>
      <c r="V102" s="588"/>
      <c r="W102" s="338"/>
      <c r="X102" s="588"/>
      <c r="Y102" s="338"/>
      <c r="Z102" s="588"/>
      <c r="AA102" s="588"/>
      <c r="AB102" s="588"/>
      <c r="AC102" s="338"/>
      <c r="AD102" s="588"/>
      <c r="AE102" s="588"/>
      <c r="AF102" s="588"/>
      <c r="AG102" s="338"/>
      <c r="AH102" s="588"/>
      <c r="AI102" s="338"/>
      <c r="AJ102" s="588"/>
      <c r="AK102" s="338"/>
      <c r="AL102" s="588"/>
    </row>
    <row r="103" spans="1:38">
      <c r="A103" s="145"/>
      <c r="B103" s="338"/>
      <c r="C103" s="338"/>
      <c r="D103" s="588"/>
      <c r="E103" s="338"/>
      <c r="F103" s="588"/>
      <c r="G103" s="338"/>
      <c r="H103" s="588"/>
      <c r="I103" s="588"/>
      <c r="J103" s="588"/>
      <c r="K103" s="338"/>
      <c r="L103" s="588"/>
      <c r="M103" s="338"/>
      <c r="N103" s="588"/>
      <c r="O103" s="588"/>
      <c r="P103" s="588"/>
      <c r="Q103" s="588"/>
      <c r="R103" s="588"/>
      <c r="S103" s="588"/>
      <c r="T103" s="588"/>
      <c r="U103" s="588"/>
      <c r="V103" s="588"/>
      <c r="W103" s="338"/>
      <c r="X103" s="588"/>
      <c r="Y103" s="338"/>
      <c r="Z103" s="588"/>
      <c r="AA103" s="588"/>
      <c r="AB103" s="588"/>
      <c r="AC103" s="338"/>
      <c r="AD103" s="588"/>
      <c r="AE103" s="588"/>
      <c r="AF103" s="588"/>
      <c r="AG103" s="338"/>
      <c r="AH103" s="588"/>
      <c r="AI103" s="338"/>
      <c r="AJ103" s="588"/>
      <c r="AK103" s="338"/>
      <c r="AL103" s="588"/>
    </row>
    <row r="104" spans="1:38">
      <c r="A104" s="145"/>
      <c r="B104" s="338"/>
      <c r="C104" s="338"/>
      <c r="D104" s="588"/>
      <c r="E104" s="338"/>
      <c r="F104" s="588"/>
      <c r="G104" s="338"/>
      <c r="H104" s="588"/>
      <c r="I104" s="588"/>
      <c r="J104" s="588"/>
      <c r="K104" s="338"/>
      <c r="L104" s="588"/>
      <c r="M104" s="338"/>
      <c r="N104" s="588"/>
      <c r="O104" s="588"/>
      <c r="P104" s="588"/>
      <c r="Q104" s="588"/>
      <c r="R104" s="588"/>
      <c r="S104" s="588"/>
      <c r="T104" s="588"/>
      <c r="U104" s="588"/>
      <c r="V104" s="588"/>
      <c r="W104" s="338"/>
      <c r="X104" s="588"/>
      <c r="Y104" s="338"/>
      <c r="Z104" s="588"/>
      <c r="AA104" s="588"/>
      <c r="AB104" s="588"/>
      <c r="AC104" s="338"/>
      <c r="AD104" s="588"/>
      <c r="AE104" s="588"/>
      <c r="AF104" s="588"/>
      <c r="AG104" s="338"/>
      <c r="AH104" s="588"/>
      <c r="AI104" s="338"/>
      <c r="AJ104" s="588"/>
      <c r="AK104" s="338"/>
      <c r="AL104" s="588"/>
    </row>
    <row r="105" spans="1:38">
      <c r="A105" s="145"/>
      <c r="B105" s="338"/>
      <c r="C105" s="338"/>
      <c r="D105" s="588"/>
      <c r="E105" s="338"/>
      <c r="F105" s="588"/>
      <c r="G105" s="338"/>
      <c r="H105" s="588"/>
      <c r="I105" s="588"/>
      <c r="J105" s="588"/>
      <c r="K105" s="338"/>
      <c r="L105" s="588"/>
      <c r="M105" s="338"/>
      <c r="N105" s="588"/>
      <c r="O105" s="588"/>
      <c r="P105" s="588"/>
      <c r="Q105" s="588"/>
      <c r="R105" s="588"/>
      <c r="S105" s="588"/>
      <c r="T105" s="588"/>
      <c r="U105" s="588"/>
      <c r="V105" s="588"/>
      <c r="W105" s="338"/>
      <c r="X105" s="588"/>
      <c r="Y105" s="338"/>
      <c r="Z105" s="588"/>
      <c r="AA105" s="588"/>
      <c r="AB105" s="588"/>
      <c r="AC105" s="338"/>
      <c r="AD105" s="588"/>
      <c r="AE105" s="588"/>
      <c r="AF105" s="588"/>
      <c r="AG105" s="338"/>
      <c r="AH105" s="588"/>
      <c r="AI105" s="338"/>
      <c r="AJ105" s="588"/>
      <c r="AK105" s="338"/>
      <c r="AL105" s="588"/>
    </row>
    <row r="106" spans="1:38">
      <c r="A106" s="145"/>
      <c r="B106" s="338"/>
      <c r="C106" s="338"/>
      <c r="D106" s="588"/>
      <c r="E106" s="338"/>
      <c r="F106" s="588"/>
      <c r="G106" s="338"/>
      <c r="H106" s="588"/>
      <c r="I106" s="588"/>
      <c r="J106" s="588"/>
      <c r="K106" s="338"/>
      <c r="L106" s="588"/>
      <c r="M106" s="338"/>
      <c r="N106" s="588"/>
      <c r="O106" s="588"/>
      <c r="P106" s="588"/>
      <c r="Q106" s="588"/>
      <c r="R106" s="588"/>
      <c r="S106" s="588"/>
      <c r="T106" s="588"/>
      <c r="U106" s="588"/>
      <c r="V106" s="588"/>
      <c r="W106" s="338"/>
      <c r="X106" s="588"/>
      <c r="Y106" s="338"/>
      <c r="Z106" s="588"/>
      <c r="AA106" s="588"/>
      <c r="AB106" s="588"/>
      <c r="AC106" s="338"/>
      <c r="AD106" s="588"/>
      <c r="AE106" s="588"/>
      <c r="AF106" s="588"/>
      <c r="AG106" s="338"/>
      <c r="AH106" s="588"/>
      <c r="AI106" s="338"/>
      <c r="AJ106" s="588"/>
      <c r="AK106" s="338"/>
      <c r="AL106" s="588"/>
    </row>
    <row r="107" spans="1:38">
      <c r="A107" s="145"/>
      <c r="B107" s="338"/>
      <c r="C107" s="338"/>
      <c r="D107" s="588"/>
      <c r="E107" s="338"/>
      <c r="F107" s="588"/>
      <c r="G107" s="338"/>
      <c r="H107" s="588"/>
      <c r="I107" s="588"/>
      <c r="J107" s="588"/>
      <c r="K107" s="338"/>
      <c r="L107" s="588"/>
      <c r="M107" s="338"/>
      <c r="N107" s="588"/>
      <c r="O107" s="588"/>
      <c r="P107" s="588"/>
      <c r="Q107" s="588"/>
      <c r="R107" s="588"/>
      <c r="S107" s="588"/>
      <c r="T107" s="588"/>
      <c r="U107" s="588"/>
      <c r="V107" s="588"/>
      <c r="W107" s="338"/>
      <c r="X107" s="588"/>
      <c r="Y107" s="338"/>
      <c r="Z107" s="588"/>
      <c r="AA107" s="588"/>
      <c r="AB107" s="588"/>
      <c r="AC107" s="338"/>
      <c r="AD107" s="588"/>
      <c r="AE107" s="588"/>
      <c r="AF107" s="588"/>
      <c r="AG107" s="338"/>
      <c r="AH107" s="588"/>
      <c r="AI107" s="338"/>
      <c r="AJ107" s="588"/>
      <c r="AK107" s="338"/>
      <c r="AL107" s="588"/>
    </row>
    <row r="108" spans="1:38">
      <c r="A108" s="145"/>
      <c r="B108" s="338"/>
      <c r="C108" s="338"/>
      <c r="D108" s="588"/>
      <c r="E108" s="338"/>
      <c r="F108" s="588"/>
      <c r="G108" s="338"/>
      <c r="H108" s="588"/>
      <c r="I108" s="588"/>
      <c r="J108" s="588"/>
      <c r="K108" s="338"/>
      <c r="L108" s="588"/>
      <c r="M108" s="338"/>
      <c r="N108" s="588"/>
      <c r="O108" s="588"/>
      <c r="P108" s="588"/>
      <c r="Q108" s="588"/>
      <c r="R108" s="588"/>
      <c r="S108" s="588"/>
      <c r="T108" s="588"/>
      <c r="U108" s="588"/>
      <c r="V108" s="588"/>
      <c r="W108" s="338"/>
      <c r="X108" s="588"/>
      <c r="Y108" s="338"/>
      <c r="Z108" s="588"/>
      <c r="AA108" s="588"/>
      <c r="AB108" s="588"/>
      <c r="AC108" s="338"/>
      <c r="AD108" s="588"/>
      <c r="AE108" s="588"/>
      <c r="AF108" s="588"/>
      <c r="AG108" s="338"/>
      <c r="AH108" s="588"/>
      <c r="AI108" s="338"/>
      <c r="AJ108" s="588"/>
      <c r="AK108" s="338"/>
      <c r="AL108" s="588"/>
    </row>
    <row r="109" spans="1:38">
      <c r="A109" s="145"/>
      <c r="B109" s="338"/>
      <c r="C109" s="338"/>
      <c r="D109" s="588"/>
      <c r="E109" s="338"/>
      <c r="F109" s="588"/>
      <c r="G109" s="338"/>
      <c r="H109" s="588"/>
      <c r="I109" s="588"/>
      <c r="J109" s="588"/>
      <c r="K109" s="338"/>
      <c r="L109" s="588"/>
      <c r="M109" s="338"/>
      <c r="N109" s="588"/>
      <c r="O109" s="588"/>
      <c r="P109" s="588"/>
      <c r="Q109" s="588"/>
      <c r="R109" s="588"/>
      <c r="S109" s="588"/>
      <c r="T109" s="588"/>
      <c r="U109" s="588"/>
      <c r="V109" s="588"/>
      <c r="W109" s="338"/>
      <c r="X109" s="588"/>
      <c r="Y109" s="338"/>
      <c r="Z109" s="588"/>
      <c r="AA109" s="588"/>
      <c r="AB109" s="588"/>
      <c r="AC109" s="338"/>
      <c r="AD109" s="588"/>
      <c r="AE109" s="588"/>
      <c r="AF109" s="588"/>
      <c r="AG109" s="338"/>
      <c r="AH109" s="588"/>
      <c r="AI109" s="338"/>
      <c r="AJ109" s="588"/>
      <c r="AK109" s="338"/>
      <c r="AL109" s="588"/>
    </row>
    <row r="110" spans="1:38">
      <c r="A110" s="145"/>
      <c r="B110" s="338"/>
      <c r="C110" s="338"/>
      <c r="D110" s="588"/>
      <c r="E110" s="338"/>
      <c r="F110" s="588"/>
      <c r="G110" s="338"/>
      <c r="H110" s="588"/>
      <c r="I110" s="588"/>
      <c r="J110" s="588"/>
      <c r="K110" s="338"/>
      <c r="L110" s="588"/>
      <c r="M110" s="338"/>
      <c r="N110" s="588"/>
      <c r="O110" s="588"/>
      <c r="P110" s="588"/>
      <c r="Q110" s="588"/>
      <c r="R110" s="588"/>
      <c r="S110" s="588"/>
      <c r="T110" s="588"/>
      <c r="U110" s="588"/>
      <c r="V110" s="588"/>
      <c r="W110" s="338"/>
      <c r="X110" s="588"/>
      <c r="Y110" s="338"/>
      <c r="Z110" s="588"/>
      <c r="AA110" s="588"/>
      <c r="AB110" s="588"/>
      <c r="AC110" s="338"/>
      <c r="AD110" s="588"/>
      <c r="AE110" s="588"/>
      <c r="AF110" s="588"/>
      <c r="AG110" s="338"/>
      <c r="AH110" s="588"/>
      <c r="AI110" s="338"/>
      <c r="AJ110" s="588"/>
      <c r="AK110" s="338"/>
      <c r="AL110" s="588"/>
    </row>
    <row r="111" spans="1:38">
      <c r="A111" s="145"/>
      <c r="B111" s="338"/>
      <c r="C111" s="338"/>
      <c r="D111" s="588"/>
      <c r="E111" s="338"/>
      <c r="F111" s="588"/>
      <c r="G111" s="338"/>
      <c r="H111" s="588"/>
      <c r="I111" s="588"/>
      <c r="J111" s="588"/>
      <c r="K111" s="338"/>
      <c r="L111" s="588"/>
      <c r="M111" s="338"/>
      <c r="N111" s="588"/>
      <c r="O111" s="588"/>
      <c r="P111" s="588"/>
      <c r="Q111" s="588"/>
      <c r="R111" s="588"/>
      <c r="S111" s="588"/>
      <c r="T111" s="588"/>
      <c r="U111" s="588"/>
      <c r="V111" s="588"/>
      <c r="W111" s="338"/>
      <c r="X111" s="588"/>
      <c r="Y111" s="338"/>
      <c r="Z111" s="588"/>
      <c r="AA111" s="588"/>
      <c r="AB111" s="588"/>
      <c r="AC111" s="338"/>
      <c r="AD111" s="588"/>
      <c r="AE111" s="588"/>
      <c r="AF111" s="588"/>
      <c r="AG111" s="338"/>
      <c r="AH111" s="588"/>
      <c r="AI111" s="338"/>
      <c r="AJ111" s="588"/>
      <c r="AK111" s="338"/>
      <c r="AL111" s="588"/>
    </row>
    <row r="112" spans="1:38">
      <c r="A112" s="145"/>
      <c r="B112" s="338"/>
      <c r="C112" s="338"/>
      <c r="D112" s="588"/>
      <c r="E112" s="338"/>
      <c r="F112" s="588"/>
      <c r="G112" s="338"/>
      <c r="H112" s="588"/>
      <c r="I112" s="588"/>
      <c r="J112" s="588"/>
      <c r="K112" s="338"/>
      <c r="L112" s="588"/>
      <c r="M112" s="338"/>
      <c r="N112" s="588"/>
      <c r="O112" s="588"/>
      <c r="P112" s="588"/>
      <c r="Q112" s="588"/>
      <c r="R112" s="588"/>
      <c r="S112" s="588"/>
      <c r="T112" s="588"/>
      <c r="U112" s="588"/>
      <c r="V112" s="588"/>
      <c r="W112" s="338"/>
      <c r="X112" s="588"/>
      <c r="Y112" s="338"/>
      <c r="Z112" s="588"/>
      <c r="AA112" s="588"/>
      <c r="AB112" s="588"/>
      <c r="AC112" s="338"/>
      <c r="AD112" s="588"/>
      <c r="AE112" s="588"/>
      <c r="AF112" s="588"/>
      <c r="AG112" s="338"/>
      <c r="AH112" s="588"/>
      <c r="AI112" s="338"/>
      <c r="AJ112" s="588"/>
      <c r="AK112" s="338"/>
      <c r="AL112" s="588"/>
    </row>
    <row r="113" spans="1:38">
      <c r="A113" s="145"/>
      <c r="B113" s="338"/>
      <c r="C113" s="338"/>
      <c r="D113" s="588"/>
      <c r="E113" s="338"/>
      <c r="F113" s="588"/>
      <c r="G113" s="338"/>
      <c r="H113" s="588"/>
      <c r="I113" s="588"/>
      <c r="J113" s="588"/>
      <c r="K113" s="338"/>
      <c r="L113" s="588"/>
      <c r="M113" s="338"/>
      <c r="N113" s="588"/>
      <c r="O113" s="588"/>
      <c r="P113" s="588"/>
      <c r="Q113" s="588"/>
      <c r="R113" s="588"/>
      <c r="S113" s="588"/>
      <c r="T113" s="588"/>
      <c r="U113" s="588"/>
      <c r="V113" s="588"/>
      <c r="W113" s="338"/>
      <c r="X113" s="588"/>
      <c r="Y113" s="338"/>
      <c r="Z113" s="588"/>
      <c r="AA113" s="588"/>
      <c r="AB113" s="588"/>
      <c r="AC113" s="338"/>
      <c r="AD113" s="588"/>
      <c r="AE113" s="588"/>
      <c r="AF113" s="588"/>
      <c r="AG113" s="338"/>
      <c r="AH113" s="588"/>
      <c r="AI113" s="338"/>
      <c r="AJ113" s="588"/>
      <c r="AK113" s="338"/>
      <c r="AL113" s="588"/>
    </row>
    <row r="114" spans="1:38">
      <c r="A114" s="145"/>
      <c r="B114" s="338"/>
      <c r="C114" s="338"/>
      <c r="D114" s="588"/>
      <c r="E114" s="338"/>
      <c r="F114" s="588"/>
      <c r="G114" s="338"/>
      <c r="H114" s="588"/>
      <c r="I114" s="588"/>
      <c r="J114" s="588"/>
      <c r="K114" s="338"/>
      <c r="L114" s="588"/>
      <c r="M114" s="338"/>
      <c r="N114" s="588"/>
      <c r="O114" s="588"/>
      <c r="P114" s="588"/>
      <c r="Q114" s="588"/>
      <c r="R114" s="588"/>
      <c r="S114" s="588"/>
      <c r="T114" s="588"/>
      <c r="U114" s="588"/>
      <c r="V114" s="588"/>
      <c r="W114" s="338"/>
      <c r="X114" s="588"/>
      <c r="Y114" s="338"/>
      <c r="Z114" s="588"/>
      <c r="AA114" s="588"/>
      <c r="AB114" s="588"/>
      <c r="AC114" s="338"/>
      <c r="AD114" s="588"/>
      <c r="AE114" s="588"/>
      <c r="AF114" s="588"/>
      <c r="AG114" s="338"/>
      <c r="AH114" s="588"/>
      <c r="AI114" s="338"/>
      <c r="AJ114" s="588"/>
      <c r="AK114" s="338"/>
      <c r="AL114" s="588"/>
    </row>
    <row r="115" spans="1:38">
      <c r="A115" s="145"/>
      <c r="B115" s="338"/>
      <c r="C115" s="338"/>
      <c r="D115" s="588"/>
      <c r="E115" s="338"/>
      <c r="F115" s="588"/>
      <c r="G115" s="338"/>
      <c r="H115" s="588"/>
      <c r="I115" s="588"/>
      <c r="J115" s="588"/>
      <c r="K115" s="338"/>
      <c r="L115" s="588"/>
      <c r="M115" s="338"/>
      <c r="N115" s="588"/>
      <c r="O115" s="588"/>
      <c r="P115" s="588"/>
      <c r="Q115" s="588"/>
      <c r="R115" s="588"/>
      <c r="S115" s="588"/>
      <c r="T115" s="588"/>
      <c r="U115" s="588"/>
      <c r="V115" s="588"/>
      <c r="W115" s="338"/>
      <c r="X115" s="588"/>
      <c r="Y115" s="338"/>
      <c r="Z115" s="588"/>
      <c r="AA115" s="588"/>
      <c r="AB115" s="588"/>
      <c r="AC115" s="338"/>
      <c r="AD115" s="588"/>
      <c r="AE115" s="588"/>
      <c r="AF115" s="588"/>
      <c r="AG115" s="338"/>
      <c r="AH115" s="588"/>
      <c r="AI115" s="338"/>
      <c r="AJ115" s="588"/>
      <c r="AK115" s="338"/>
      <c r="AL115" s="588"/>
    </row>
    <row r="116" spans="1:38">
      <c r="A116" s="145"/>
      <c r="B116" s="338"/>
      <c r="C116" s="338"/>
      <c r="D116" s="588"/>
      <c r="E116" s="338"/>
      <c r="F116" s="588"/>
      <c r="G116" s="338"/>
      <c r="H116" s="588"/>
      <c r="I116" s="588"/>
      <c r="J116" s="588"/>
      <c r="K116" s="338"/>
      <c r="L116" s="588"/>
      <c r="M116" s="338"/>
      <c r="N116" s="588"/>
      <c r="O116" s="588"/>
      <c r="P116" s="588"/>
      <c r="Q116" s="588"/>
      <c r="R116" s="588"/>
      <c r="S116" s="588"/>
      <c r="T116" s="588"/>
      <c r="U116" s="588"/>
      <c r="V116" s="588"/>
      <c r="W116" s="338"/>
      <c r="X116" s="588"/>
      <c r="Y116" s="338"/>
      <c r="Z116" s="588"/>
      <c r="AA116" s="588"/>
      <c r="AB116" s="588"/>
      <c r="AC116" s="338"/>
      <c r="AD116" s="588"/>
      <c r="AE116" s="588"/>
      <c r="AF116" s="588"/>
      <c r="AG116" s="338"/>
      <c r="AH116" s="588"/>
      <c r="AI116" s="338"/>
      <c r="AJ116" s="588"/>
      <c r="AK116" s="338"/>
      <c r="AL116" s="588"/>
    </row>
    <row r="117" spans="1:38">
      <c r="A117" s="145"/>
      <c r="B117" s="338"/>
      <c r="C117" s="338"/>
      <c r="D117" s="588"/>
      <c r="E117" s="338"/>
      <c r="F117" s="588"/>
      <c r="G117" s="338"/>
      <c r="H117" s="588"/>
      <c r="I117" s="588"/>
      <c r="J117" s="588"/>
      <c r="K117" s="338"/>
      <c r="L117" s="588"/>
      <c r="M117" s="338"/>
      <c r="N117" s="588"/>
      <c r="O117" s="588"/>
      <c r="P117" s="588"/>
      <c r="Q117" s="588"/>
      <c r="R117" s="588"/>
      <c r="S117" s="588"/>
      <c r="T117" s="588"/>
      <c r="U117" s="588"/>
      <c r="V117" s="588"/>
      <c r="W117" s="338"/>
      <c r="X117" s="588"/>
      <c r="Y117" s="338"/>
      <c r="Z117" s="588"/>
      <c r="AA117" s="588"/>
      <c r="AB117" s="588"/>
      <c r="AC117" s="338"/>
      <c r="AD117" s="588"/>
      <c r="AE117" s="588"/>
      <c r="AF117" s="588"/>
      <c r="AG117" s="338"/>
      <c r="AH117" s="588"/>
      <c r="AI117" s="338"/>
      <c r="AJ117" s="588"/>
      <c r="AK117" s="338"/>
      <c r="AL117" s="588"/>
    </row>
    <row r="118" spans="1:38">
      <c r="A118" s="145"/>
      <c r="B118" s="338"/>
      <c r="C118" s="338"/>
      <c r="D118" s="588"/>
      <c r="E118" s="338"/>
      <c r="F118" s="588"/>
      <c r="G118" s="338"/>
      <c r="H118" s="588"/>
      <c r="I118" s="588"/>
      <c r="J118" s="588"/>
      <c r="K118" s="338"/>
      <c r="L118" s="588"/>
      <c r="M118" s="338"/>
      <c r="N118" s="588"/>
      <c r="O118" s="588"/>
      <c r="P118" s="588"/>
      <c r="Q118" s="588"/>
      <c r="R118" s="588"/>
      <c r="S118" s="588"/>
      <c r="T118" s="588"/>
      <c r="U118" s="588"/>
      <c r="V118" s="588"/>
      <c r="W118" s="338"/>
      <c r="X118" s="588"/>
      <c r="Y118" s="338"/>
      <c r="Z118" s="588"/>
      <c r="AA118" s="588"/>
      <c r="AB118" s="588"/>
      <c r="AC118" s="338"/>
      <c r="AD118" s="588"/>
      <c r="AE118" s="588"/>
      <c r="AF118" s="588"/>
      <c r="AG118" s="338"/>
      <c r="AH118" s="588"/>
      <c r="AI118" s="338"/>
      <c r="AJ118" s="588"/>
      <c r="AK118" s="338"/>
      <c r="AL118" s="588"/>
    </row>
    <row r="119" spans="1:38">
      <c r="A119" s="145"/>
      <c r="B119" s="338"/>
      <c r="C119" s="338"/>
      <c r="D119" s="588"/>
      <c r="E119" s="338"/>
      <c r="F119" s="588"/>
      <c r="G119" s="338"/>
      <c r="H119" s="588"/>
      <c r="I119" s="588"/>
      <c r="J119" s="588"/>
      <c r="K119" s="338"/>
      <c r="L119" s="588"/>
      <c r="M119" s="338"/>
      <c r="N119" s="588"/>
      <c r="O119" s="588"/>
      <c r="P119" s="588"/>
      <c r="Q119" s="588"/>
      <c r="R119" s="588"/>
      <c r="S119" s="588"/>
      <c r="T119" s="588"/>
      <c r="U119" s="588"/>
      <c r="V119" s="588"/>
      <c r="W119" s="338"/>
      <c r="X119" s="588"/>
      <c r="Y119" s="338"/>
      <c r="Z119" s="588"/>
      <c r="AA119" s="588"/>
      <c r="AB119" s="588"/>
      <c r="AC119" s="338"/>
      <c r="AD119" s="588"/>
      <c r="AE119" s="588"/>
      <c r="AF119" s="588"/>
      <c r="AG119" s="338"/>
      <c r="AH119" s="588"/>
      <c r="AI119" s="338"/>
      <c r="AJ119" s="588"/>
      <c r="AK119" s="338"/>
      <c r="AL119" s="588"/>
    </row>
    <row r="120" spans="1:38">
      <c r="A120" s="780"/>
      <c r="B120" s="338"/>
      <c r="C120" s="338"/>
      <c r="D120" s="588"/>
      <c r="E120" s="338"/>
      <c r="F120" s="588"/>
      <c r="G120" s="338"/>
      <c r="H120" s="588"/>
      <c r="I120" s="588"/>
      <c r="J120" s="588"/>
      <c r="K120" s="338"/>
      <c r="L120" s="588"/>
      <c r="M120" s="338"/>
      <c r="N120" s="588"/>
      <c r="O120" s="588"/>
      <c r="P120" s="588"/>
      <c r="Q120" s="588"/>
      <c r="R120" s="588"/>
      <c r="S120" s="588"/>
      <c r="T120" s="588"/>
      <c r="U120" s="588"/>
      <c r="V120" s="588"/>
      <c r="W120" s="338"/>
      <c r="X120" s="588"/>
      <c r="Y120" s="338"/>
      <c r="Z120" s="588"/>
      <c r="AA120" s="588"/>
      <c r="AB120" s="588"/>
      <c r="AC120" s="338"/>
      <c r="AD120" s="588"/>
      <c r="AE120" s="588"/>
      <c r="AF120" s="588"/>
      <c r="AG120" s="338"/>
      <c r="AH120" s="588"/>
      <c r="AI120" s="338"/>
      <c r="AJ120" s="588"/>
      <c r="AK120" s="338"/>
      <c r="AL120" s="588"/>
    </row>
    <row r="121" spans="1:38">
      <c r="A121" s="780"/>
      <c r="B121" s="338"/>
      <c r="C121" s="338"/>
      <c r="D121" s="588"/>
      <c r="E121" s="338"/>
      <c r="F121" s="588"/>
      <c r="G121" s="338"/>
      <c r="H121" s="588"/>
      <c r="I121" s="588"/>
      <c r="J121" s="588"/>
      <c r="K121" s="338"/>
      <c r="L121" s="588"/>
      <c r="M121" s="338"/>
      <c r="N121" s="588"/>
      <c r="O121" s="588"/>
      <c r="P121" s="588"/>
      <c r="Q121" s="588"/>
      <c r="R121" s="588"/>
      <c r="S121" s="588"/>
      <c r="T121" s="588"/>
      <c r="U121" s="588"/>
      <c r="V121" s="588"/>
      <c r="W121" s="338"/>
      <c r="X121" s="588"/>
      <c r="Y121" s="338"/>
      <c r="Z121" s="588"/>
      <c r="AA121" s="588"/>
      <c r="AB121" s="588"/>
      <c r="AC121" s="338"/>
      <c r="AD121" s="588"/>
      <c r="AE121" s="588"/>
      <c r="AF121" s="588"/>
      <c r="AG121" s="338"/>
      <c r="AH121" s="588"/>
      <c r="AI121" s="338"/>
      <c r="AJ121" s="588"/>
      <c r="AK121" s="338"/>
      <c r="AL121" s="588"/>
    </row>
    <row r="122" spans="1:38">
      <c r="A122" s="145"/>
      <c r="B122" s="338"/>
      <c r="C122" s="338"/>
      <c r="D122" s="588"/>
      <c r="E122" s="338"/>
      <c r="F122" s="588"/>
      <c r="G122" s="338"/>
      <c r="H122" s="588"/>
      <c r="I122" s="588"/>
      <c r="J122" s="588"/>
      <c r="K122" s="338"/>
      <c r="L122" s="588"/>
      <c r="M122" s="338"/>
      <c r="N122" s="588"/>
      <c r="O122" s="588"/>
      <c r="P122" s="588"/>
      <c r="Q122" s="588"/>
      <c r="R122" s="588"/>
      <c r="S122" s="588"/>
      <c r="T122" s="588"/>
      <c r="U122" s="588"/>
      <c r="V122" s="588"/>
      <c r="W122" s="338"/>
      <c r="X122" s="588"/>
      <c r="Y122" s="338"/>
      <c r="Z122" s="588"/>
      <c r="AA122" s="588"/>
      <c r="AB122" s="588"/>
      <c r="AC122" s="338"/>
      <c r="AD122" s="588"/>
      <c r="AE122" s="588"/>
      <c r="AF122" s="588"/>
      <c r="AG122" s="338"/>
      <c r="AH122" s="588"/>
      <c r="AI122" s="338"/>
      <c r="AJ122" s="588"/>
      <c r="AK122" s="338"/>
      <c r="AL122" s="588"/>
    </row>
    <row r="123" spans="1:38">
      <c r="A123" s="144"/>
      <c r="B123" s="338"/>
      <c r="C123" s="338"/>
      <c r="D123" s="588"/>
      <c r="E123" s="338"/>
      <c r="F123" s="588"/>
      <c r="G123" s="338"/>
      <c r="H123" s="588"/>
      <c r="I123" s="588"/>
      <c r="J123" s="588"/>
      <c r="K123" s="338"/>
      <c r="L123" s="588"/>
      <c r="M123" s="338"/>
      <c r="N123" s="588"/>
      <c r="O123" s="588"/>
      <c r="P123" s="588"/>
      <c r="Q123" s="588"/>
      <c r="R123" s="588"/>
      <c r="S123" s="588"/>
      <c r="T123" s="588"/>
      <c r="U123" s="588"/>
      <c r="V123" s="588"/>
      <c r="W123" s="338"/>
      <c r="X123" s="588"/>
      <c r="Y123" s="338"/>
      <c r="Z123" s="588"/>
      <c r="AA123" s="588"/>
      <c r="AB123" s="588"/>
      <c r="AC123" s="338"/>
      <c r="AD123" s="588"/>
      <c r="AE123" s="588"/>
      <c r="AF123" s="588"/>
      <c r="AG123" s="338"/>
      <c r="AH123" s="588"/>
      <c r="AI123" s="338"/>
      <c r="AJ123" s="588"/>
      <c r="AK123" s="338"/>
      <c r="AL123" s="588"/>
    </row>
    <row r="124" spans="1:38">
      <c r="A124" s="144"/>
      <c r="B124" s="338"/>
      <c r="C124" s="338"/>
      <c r="D124" s="588"/>
      <c r="E124" s="338"/>
      <c r="F124" s="588"/>
      <c r="G124" s="338"/>
      <c r="H124" s="588"/>
      <c r="I124" s="588"/>
      <c r="J124" s="588"/>
      <c r="K124" s="338"/>
      <c r="L124" s="588"/>
      <c r="M124" s="338"/>
      <c r="N124" s="588"/>
      <c r="O124" s="588"/>
      <c r="P124" s="588"/>
      <c r="Q124" s="588"/>
      <c r="R124" s="588"/>
      <c r="S124" s="588"/>
      <c r="T124" s="588"/>
      <c r="U124" s="588"/>
      <c r="V124" s="588"/>
      <c r="W124" s="338"/>
      <c r="X124" s="588"/>
      <c r="Y124" s="338"/>
      <c r="Z124" s="588"/>
      <c r="AA124" s="588"/>
      <c r="AB124" s="588"/>
      <c r="AC124" s="338"/>
      <c r="AD124" s="588"/>
      <c r="AE124" s="588"/>
      <c r="AF124" s="588"/>
      <c r="AG124" s="338"/>
      <c r="AH124" s="588"/>
      <c r="AI124" s="338"/>
      <c r="AJ124" s="588"/>
      <c r="AK124" s="338"/>
      <c r="AL124" s="588"/>
    </row>
    <row r="125" spans="1:38" ht="15">
      <c r="A125" s="1297"/>
      <c r="B125" s="338"/>
      <c r="C125" s="338"/>
      <c r="D125" s="588"/>
      <c r="E125" s="338"/>
      <c r="F125" s="588"/>
      <c r="G125" s="338"/>
      <c r="H125" s="588"/>
      <c r="I125" s="588"/>
      <c r="J125" s="588"/>
      <c r="K125" s="338"/>
      <c r="L125" s="588"/>
      <c r="M125" s="338"/>
      <c r="N125" s="588"/>
      <c r="O125" s="588"/>
      <c r="P125" s="588"/>
      <c r="Q125" s="588"/>
      <c r="R125" s="588"/>
      <c r="S125" s="588"/>
      <c r="T125" s="588"/>
      <c r="U125" s="588"/>
      <c r="V125" s="588"/>
      <c r="W125" s="338"/>
      <c r="X125" s="588"/>
      <c r="Y125" s="338"/>
      <c r="Z125" s="588"/>
      <c r="AA125" s="588"/>
      <c r="AB125" s="588"/>
      <c r="AC125" s="338"/>
      <c r="AD125" s="588"/>
      <c r="AE125" s="588"/>
      <c r="AF125" s="588"/>
      <c r="AG125" s="338"/>
      <c r="AH125" s="588"/>
      <c r="AI125" s="338"/>
      <c r="AJ125" s="588"/>
      <c r="AK125" s="338"/>
      <c r="AL125" s="588"/>
    </row>
    <row r="126" spans="1:38">
      <c r="A126" s="145"/>
      <c r="B126" s="338"/>
      <c r="C126" s="338"/>
      <c r="D126" s="588"/>
      <c r="E126" s="338"/>
      <c r="F126" s="588"/>
      <c r="G126" s="338"/>
      <c r="H126" s="588"/>
      <c r="I126" s="588"/>
      <c r="J126" s="588"/>
      <c r="K126" s="338"/>
      <c r="L126" s="588"/>
      <c r="M126" s="338"/>
      <c r="N126" s="588"/>
      <c r="O126" s="588"/>
      <c r="P126" s="588"/>
      <c r="Q126" s="588"/>
      <c r="R126" s="588"/>
      <c r="S126" s="588"/>
      <c r="T126" s="588"/>
      <c r="U126" s="588"/>
      <c r="V126" s="588"/>
      <c r="W126" s="338"/>
      <c r="X126" s="588"/>
      <c r="Y126" s="338"/>
      <c r="Z126" s="588"/>
      <c r="AA126" s="588"/>
      <c r="AB126" s="588"/>
      <c r="AC126" s="338"/>
      <c r="AD126" s="588"/>
      <c r="AE126" s="588"/>
      <c r="AF126" s="588"/>
      <c r="AG126" s="338"/>
      <c r="AH126" s="588"/>
      <c r="AI126" s="338"/>
      <c r="AJ126" s="588"/>
      <c r="AK126" s="338"/>
      <c r="AL126" s="588"/>
    </row>
    <row r="127" spans="1:38">
      <c r="A127" s="513"/>
      <c r="B127" s="338"/>
      <c r="C127" s="513"/>
      <c r="D127" s="513"/>
      <c r="E127" s="513"/>
      <c r="F127" s="513"/>
      <c r="G127" s="513"/>
      <c r="H127" s="513"/>
      <c r="I127" s="513"/>
      <c r="J127" s="513"/>
      <c r="K127" s="513"/>
      <c r="L127" s="513"/>
      <c r="M127" s="513"/>
      <c r="N127" s="513"/>
      <c r="O127" s="513"/>
      <c r="P127" s="513"/>
      <c r="Q127" s="513"/>
      <c r="R127" s="513"/>
      <c r="S127" s="513"/>
      <c r="T127" s="513"/>
      <c r="U127" s="513"/>
      <c r="V127" s="513"/>
      <c r="W127" s="513"/>
      <c r="X127" s="513"/>
      <c r="Y127" s="513"/>
      <c r="Z127" s="513"/>
      <c r="AA127" s="513"/>
      <c r="AB127" s="513"/>
      <c r="AC127" s="513"/>
      <c r="AD127" s="513"/>
      <c r="AE127" s="513"/>
      <c r="AF127" s="513"/>
      <c r="AG127" s="513"/>
      <c r="AH127" s="513"/>
      <c r="AI127" s="513"/>
      <c r="AJ127" s="513"/>
      <c r="AK127" s="513"/>
      <c r="AL127" s="513"/>
    </row>
    <row r="128" spans="1:38">
      <c r="A128" s="513"/>
      <c r="B128" s="513"/>
      <c r="C128" s="513"/>
      <c r="D128" s="513"/>
      <c r="E128" s="513"/>
      <c r="F128" s="513"/>
      <c r="G128" s="513"/>
      <c r="H128" s="513"/>
      <c r="I128" s="513"/>
      <c r="J128" s="513"/>
      <c r="K128" s="513"/>
      <c r="L128" s="513"/>
      <c r="M128" s="513"/>
      <c r="N128" s="513"/>
      <c r="O128" s="513"/>
      <c r="P128" s="513"/>
      <c r="Q128" s="513"/>
      <c r="R128" s="513"/>
      <c r="S128" s="513"/>
      <c r="T128" s="513"/>
      <c r="U128" s="513"/>
      <c r="V128" s="513"/>
      <c r="W128" s="513"/>
      <c r="X128" s="513"/>
      <c r="Y128" s="513"/>
      <c r="Z128" s="513"/>
      <c r="AA128" s="513"/>
      <c r="AB128" s="513"/>
      <c r="AC128" s="513"/>
      <c r="AD128" s="513"/>
      <c r="AE128" s="513"/>
      <c r="AF128" s="513"/>
      <c r="AG128" s="513"/>
      <c r="AH128" s="513"/>
      <c r="AI128" s="513"/>
      <c r="AJ128" s="513"/>
      <c r="AK128" s="513"/>
      <c r="AL128" s="513"/>
    </row>
    <row r="129" spans="1:38">
      <c r="A129" s="145"/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  <c r="AH129" s="145"/>
      <c r="AI129" s="145"/>
      <c r="AJ129" s="145"/>
      <c r="AK129" s="145"/>
      <c r="AL129" s="145"/>
    </row>
    <row r="130" spans="1:38">
      <c r="A130" s="145"/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  <c r="AH130" s="145"/>
      <c r="AI130" s="145"/>
      <c r="AJ130" s="145"/>
      <c r="AK130" s="145"/>
      <c r="AL130" s="145"/>
    </row>
  </sheetData>
  <sheetProtection password="DF8A" sheet="1" objects="1" scenarios="1"/>
  <phoneticPr fontId="37" type="noConversion"/>
  <pageMargins left="0.74803149606299213" right="0.74803149606299213" top="0.59055118110236227" bottom="0.39370078740157483" header="0.51181102362204722" footer="0.51181102362204722"/>
  <pageSetup paperSize="9" scale="39" orientation="landscape" horizontalDpi="200" verticalDpi="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D128"/>
  <sheetViews>
    <sheetView workbookViewId="0" xr3:uid="{AB5DE215-5931-5800-A1A6-141DC62B4C85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7109375" style="337" customWidth="1"/>
    <col min="8" max="8" width="12.7109375" customWidth="1"/>
    <col min="9" max="9" width="4.7109375" style="337" customWidth="1"/>
    <col min="10" max="10" width="12.7109375" customWidth="1"/>
    <col min="11" max="11" width="5.5703125" style="367" customWidth="1"/>
    <col min="12" max="12" width="12.7109375" customWidth="1"/>
    <col min="13" max="13" width="5.5703125" style="367" bestFit="1" customWidth="1"/>
    <col min="14" max="14" width="12.7109375" customWidth="1"/>
    <col min="15" max="15" width="5.5703125" style="367" bestFit="1" customWidth="1"/>
    <col min="16" max="16" width="12.7109375" customWidth="1"/>
    <col min="17" max="17" width="5.5703125" style="367" bestFit="1" customWidth="1"/>
    <col min="18" max="18" width="12.7109375" customWidth="1"/>
    <col min="19" max="19" width="4.7109375" customWidth="1"/>
    <col min="20" max="20" width="12.7109375" customWidth="1"/>
    <col min="21" max="21" width="5.5703125" style="337" bestFit="1" customWidth="1"/>
    <col min="22" max="22" width="12.7109375" customWidth="1"/>
    <col min="23" max="23" width="5.5703125" style="337" bestFit="1" customWidth="1"/>
    <col min="24" max="24" width="12.7109375" customWidth="1"/>
    <col min="25" max="25" width="5.5703125" style="337" bestFit="1" customWidth="1"/>
  </cols>
  <sheetData>
    <row r="1" spans="1:30">
      <c r="A1" s="144" t="s">
        <v>525</v>
      </c>
      <c r="T1" t="str">
        <f>Summary!V1</f>
        <v>QUARTER ENDED 30 JUNE 2004</v>
      </c>
    </row>
    <row r="2" spans="1:30">
      <c r="A2" s="145"/>
    </row>
    <row r="3" spans="1:30" s="508" customFormat="1" ht="12">
      <c r="A3" s="506" t="s">
        <v>526</v>
      </c>
      <c r="B3" s="430" t="s">
        <v>78</v>
      </c>
      <c r="C3" s="507"/>
      <c r="D3" s="325" t="s">
        <v>527</v>
      </c>
      <c r="E3" s="507"/>
      <c r="F3" s="325" t="s">
        <v>445</v>
      </c>
      <c r="G3" s="515"/>
      <c r="H3" s="325" t="s">
        <v>452</v>
      </c>
      <c r="I3" s="515"/>
      <c r="J3" s="1259" t="s">
        <v>468</v>
      </c>
      <c r="K3" s="1269"/>
      <c r="L3" s="1259" t="s">
        <v>468</v>
      </c>
      <c r="M3" s="516"/>
      <c r="N3" s="325" t="s">
        <v>473</v>
      </c>
      <c r="O3" s="516"/>
      <c r="P3" s="325" t="s">
        <v>528</v>
      </c>
      <c r="Q3" s="516"/>
      <c r="R3" s="325" t="s">
        <v>529</v>
      </c>
      <c r="S3" s="507"/>
      <c r="T3" s="325" t="s">
        <v>504</v>
      </c>
      <c r="U3" s="515"/>
      <c r="V3" s="1259" t="s">
        <v>512</v>
      </c>
      <c r="W3" s="515"/>
      <c r="X3" s="325" t="s">
        <v>507</v>
      </c>
      <c r="Y3" s="515"/>
      <c r="AB3" s="1299"/>
      <c r="AC3" s="511"/>
      <c r="AD3" s="511"/>
    </row>
    <row r="4" spans="1:30" s="508" customFormat="1" ht="12">
      <c r="A4" s="506"/>
      <c r="B4" s="319"/>
      <c r="C4" s="509"/>
      <c r="D4" s="169" t="s">
        <v>530</v>
      </c>
      <c r="E4" s="509"/>
      <c r="F4" s="169" t="s">
        <v>531</v>
      </c>
      <c r="G4" s="518"/>
      <c r="H4" s="169" t="s">
        <v>264</v>
      </c>
      <c r="I4" s="518"/>
      <c r="J4" s="1261" t="s">
        <v>532</v>
      </c>
      <c r="K4" s="1270"/>
      <c r="L4" s="1261" t="s">
        <v>533</v>
      </c>
      <c r="M4" s="519"/>
      <c r="N4" s="169" t="s">
        <v>264</v>
      </c>
      <c r="O4" s="519"/>
      <c r="P4" s="169" t="s">
        <v>264</v>
      </c>
      <c r="Q4" s="519"/>
      <c r="R4" s="169" t="s">
        <v>534</v>
      </c>
      <c r="S4" s="509"/>
      <c r="T4" s="169" t="s">
        <v>264</v>
      </c>
      <c r="U4" s="518"/>
      <c r="V4" s="1261" t="s">
        <v>535</v>
      </c>
      <c r="W4" s="518"/>
      <c r="X4" s="169" t="s">
        <v>536</v>
      </c>
      <c r="Y4" s="518"/>
      <c r="AB4" s="1299"/>
      <c r="AC4" s="511"/>
      <c r="AD4" s="511"/>
    </row>
    <row r="5" spans="1:30">
      <c r="A5" s="142"/>
      <c r="B5" s="155" t="s">
        <v>116</v>
      </c>
      <c r="C5" s="157" t="s">
        <v>22</v>
      </c>
      <c r="D5" s="155" t="s">
        <v>116</v>
      </c>
      <c r="E5" s="157" t="s">
        <v>22</v>
      </c>
      <c r="F5" s="156" t="s">
        <v>116</v>
      </c>
      <c r="G5" s="346" t="s">
        <v>22</v>
      </c>
      <c r="H5" s="156" t="s">
        <v>116</v>
      </c>
      <c r="I5" s="346" t="s">
        <v>22</v>
      </c>
      <c r="J5" s="156" t="s">
        <v>116</v>
      </c>
      <c r="K5" s="370" t="s">
        <v>22</v>
      </c>
      <c r="L5" s="156" t="s">
        <v>116</v>
      </c>
      <c r="M5" s="370" t="s">
        <v>22</v>
      </c>
      <c r="N5" s="156" t="s">
        <v>116</v>
      </c>
      <c r="O5" s="370" t="s">
        <v>22</v>
      </c>
      <c r="P5" s="156" t="s">
        <v>116</v>
      </c>
      <c r="Q5" s="370" t="s">
        <v>22</v>
      </c>
      <c r="R5" s="156" t="s">
        <v>116</v>
      </c>
      <c r="S5" s="157" t="s">
        <v>22</v>
      </c>
      <c r="T5" s="156" t="s">
        <v>116</v>
      </c>
      <c r="U5" s="346" t="s">
        <v>22</v>
      </c>
      <c r="V5" s="156" t="s">
        <v>116</v>
      </c>
      <c r="W5" s="346" t="s">
        <v>22</v>
      </c>
      <c r="X5" s="156" t="s">
        <v>116</v>
      </c>
      <c r="Y5" s="346" t="s">
        <v>22</v>
      </c>
    </row>
    <row r="6" spans="1:30">
      <c r="A6" s="141" t="s">
        <v>117</v>
      </c>
      <c r="C6" s="158"/>
      <c r="E6" s="158"/>
      <c r="G6" s="349"/>
      <c r="I6" s="349"/>
      <c r="K6" s="366"/>
      <c r="M6" s="366"/>
      <c r="O6" s="1395"/>
      <c r="Q6" s="366"/>
      <c r="S6" s="158"/>
      <c r="U6" s="349"/>
      <c r="W6" s="349"/>
      <c r="Y6" s="349"/>
    </row>
    <row r="7" spans="1:30">
      <c r="A7" s="141" t="s">
        <v>428</v>
      </c>
      <c r="B7" s="337">
        <f>D7+F7+H7+J7+L7+N7+P7+R7+T7+V7+X7</f>
        <v>3773.2000117199996</v>
      </c>
      <c r="C7" s="366">
        <f>(B7/$B$12)*100</f>
        <v>96.154756739307317</v>
      </c>
      <c r="D7" s="337">
        <v>3.5927708700000003</v>
      </c>
      <c r="E7" s="366">
        <f>(D7/$D$12)*100</f>
        <v>95.933292081078037</v>
      </c>
      <c r="F7" s="337">
        <v>84.552999999999997</v>
      </c>
      <c r="G7" s="366">
        <f>(F7/$F$12)*100</f>
        <v>94.820122908536305</v>
      </c>
      <c r="H7" s="337">
        <v>541.6421914</v>
      </c>
      <c r="I7" s="366">
        <f>(H7/$H$12)*100</f>
        <v>98.89181885067444</v>
      </c>
      <c r="J7" s="337">
        <v>645.41</v>
      </c>
      <c r="K7" s="366">
        <f>(J7/$J$12)*100</f>
        <v>98.45591061916123</v>
      </c>
      <c r="L7" s="337">
        <v>907.76100000000008</v>
      </c>
      <c r="M7" s="366">
        <f>(L7/$L$12)*100</f>
        <v>99.082914284903438</v>
      </c>
      <c r="N7" s="337">
        <v>428.12799999999999</v>
      </c>
      <c r="O7" s="366">
        <f>(N7/$N$12)*100</f>
        <v>96.23146187631211</v>
      </c>
      <c r="P7" s="337">
        <v>68.613049450000005</v>
      </c>
      <c r="Q7" s="366">
        <f>(P7/$P$12)*100</f>
        <v>96.403270272125056</v>
      </c>
      <c r="R7" s="337">
        <v>303.2</v>
      </c>
      <c r="S7" s="366">
        <f>(R7/$R$12)*100</f>
        <v>89.045521292217316</v>
      </c>
      <c r="T7" s="337">
        <v>299.2</v>
      </c>
      <c r="U7" s="366">
        <f>(T7/$T$12)*100</f>
        <v>91.16392443631932</v>
      </c>
      <c r="V7" s="337">
        <v>277.10000000000002</v>
      </c>
      <c r="W7" s="366">
        <f>(V7/$V$12)*100</f>
        <v>95.981988223068939</v>
      </c>
      <c r="X7" s="337">
        <v>214</v>
      </c>
      <c r="Y7" s="366">
        <f>(X7/$X$12)*100</f>
        <v>89.802769618128409</v>
      </c>
    </row>
    <row r="8" spans="1:30">
      <c r="A8" s="317" t="s">
        <v>205</v>
      </c>
      <c r="B8" s="337">
        <f>D8+F8+H8+J8+L8+N8+P8+R8+T8+V8+X8</f>
        <v>96.790838980000004</v>
      </c>
      <c r="C8" s="366">
        <f>(B8/$B$12)*100</f>
        <v>2.4665799713259431</v>
      </c>
      <c r="D8" s="337">
        <v>0.15230114</v>
      </c>
      <c r="E8" s="366">
        <f>(D8/$D$12)*100</f>
        <v>4.0667079189219653</v>
      </c>
      <c r="F8" s="337">
        <v>4.6189999999999998</v>
      </c>
      <c r="G8" s="366">
        <f>(F8/$F$12)*100</f>
        <v>5.1798770914636885</v>
      </c>
      <c r="H8" s="337">
        <v>6.0696392599999998</v>
      </c>
      <c r="I8" s="366">
        <f>(H8/$H$12)*100</f>
        <v>1.1081811493255502</v>
      </c>
      <c r="J8" s="337">
        <v>10.122</v>
      </c>
      <c r="K8" s="366">
        <f>(J8/$J$12)*100</f>
        <v>1.5440893808387692</v>
      </c>
      <c r="L8" s="337">
        <v>8.4019999999999992</v>
      </c>
      <c r="M8" s="366">
        <f>(L8/$L$12)*100</f>
        <v>0.91708571509654924</v>
      </c>
      <c r="N8" s="337">
        <v>16.765999999999998</v>
      </c>
      <c r="O8" s="366">
        <f>(N8/$N$12)*100</f>
        <v>3.7685381236878897</v>
      </c>
      <c r="P8" s="337">
        <v>2.55989858</v>
      </c>
      <c r="Q8" s="366">
        <f>(P8/$P$12)*100</f>
        <v>3.5967297278749517</v>
      </c>
      <c r="R8" s="337">
        <v>6</v>
      </c>
      <c r="S8" s="366">
        <f>(R8/$R$12)*100</f>
        <v>1.7621145374449341</v>
      </c>
      <c r="T8" s="337">
        <v>6.2</v>
      </c>
      <c r="U8" s="366">
        <f>(T8/$T$12)*100</f>
        <v>1.8890920170627667</v>
      </c>
      <c r="V8" s="337">
        <v>11.6</v>
      </c>
      <c r="W8" s="366">
        <f>(V8/$V$12)*100</f>
        <v>4.018011776931071</v>
      </c>
      <c r="X8" s="337">
        <v>24.3</v>
      </c>
      <c r="Y8" s="366">
        <f>(X8/$X$12)*100</f>
        <v>10.19723038187159</v>
      </c>
    </row>
    <row r="9" spans="1:30">
      <c r="A9" s="171" t="s">
        <v>206</v>
      </c>
      <c r="B9" s="337">
        <f>D9+F9+H9+J9+L9+N9+P9+R9+T9+V9+X9</f>
        <v>0</v>
      </c>
      <c r="C9" s="366">
        <f>(B9/$B$12)*100</f>
        <v>0</v>
      </c>
      <c r="D9" s="337">
        <v>0</v>
      </c>
      <c r="E9" s="366">
        <f>(D9/$D$12)*100</f>
        <v>0</v>
      </c>
      <c r="F9" s="337">
        <v>0</v>
      </c>
      <c r="G9" s="366">
        <f>(F9/$F$12)*100</f>
        <v>0</v>
      </c>
      <c r="H9" s="337">
        <v>0</v>
      </c>
      <c r="I9" s="366">
        <f>(H9/$H$12)*100</f>
        <v>0</v>
      </c>
      <c r="J9" s="337">
        <v>0</v>
      </c>
      <c r="K9" s="366">
        <f>(J9/$J$12)*100</f>
        <v>0</v>
      </c>
      <c r="L9" s="337">
        <v>0</v>
      </c>
      <c r="M9" s="366">
        <f>(L9/$L$12)*100</f>
        <v>0</v>
      </c>
      <c r="N9" s="337">
        <v>0</v>
      </c>
      <c r="O9" s="366">
        <f>(N9/$N$12)*100</f>
        <v>0</v>
      </c>
      <c r="P9" s="337">
        <v>0</v>
      </c>
      <c r="Q9" s="366">
        <f>(P9/$P$12)*100</f>
        <v>0</v>
      </c>
      <c r="R9" s="337">
        <v>0</v>
      </c>
      <c r="S9" s="366">
        <f>(R9/$R$12)*100</f>
        <v>0</v>
      </c>
      <c r="T9" s="337">
        <v>0</v>
      </c>
      <c r="U9" s="366">
        <f>(T9/$T$12)*100</f>
        <v>0</v>
      </c>
      <c r="V9" s="337">
        <v>0</v>
      </c>
      <c r="W9" s="366">
        <f>(V9/$V$12)*100</f>
        <v>0</v>
      </c>
      <c r="X9" s="337">
        <v>0</v>
      </c>
      <c r="Y9" s="366">
        <f>(X9/$X$12)*100</f>
        <v>0</v>
      </c>
    </row>
    <row r="10" spans="1:30">
      <c r="A10" s="143" t="s">
        <v>207</v>
      </c>
      <c r="B10" s="337">
        <f>D10+F10+H10+J10+L10+N10+P10+R10+T10+V10+X10</f>
        <v>1</v>
      </c>
      <c r="C10" s="366">
        <f>(B10/$B$12)*100</f>
        <v>2.5483609784967512E-2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H10" s="337">
        <v>0</v>
      </c>
      <c r="I10" s="366">
        <f>(H10/$H$12)*100</f>
        <v>0</v>
      </c>
      <c r="J10" s="337">
        <v>0</v>
      </c>
      <c r="K10" s="366">
        <f>(J10/$J$12)*100</f>
        <v>0</v>
      </c>
      <c r="L10" s="337">
        <v>0</v>
      </c>
      <c r="M10" s="366">
        <f>(L10/$L$12)*100</f>
        <v>0</v>
      </c>
      <c r="N10" s="337">
        <v>0</v>
      </c>
      <c r="O10" s="366">
        <f>(N10/$N$12)*100</f>
        <v>0</v>
      </c>
      <c r="P10" s="337">
        <v>0</v>
      </c>
      <c r="Q10" s="366">
        <f>(P10/$P$12)*100</f>
        <v>0</v>
      </c>
      <c r="R10" s="337">
        <v>1</v>
      </c>
      <c r="S10" s="366">
        <f>(R10/$R$12)*100</f>
        <v>0.29368575624082233</v>
      </c>
      <c r="T10" s="337">
        <v>0</v>
      </c>
      <c r="U10" s="366">
        <f>(T10/$T$12)*100</f>
        <v>0</v>
      </c>
      <c r="V10" s="337">
        <v>0</v>
      </c>
      <c r="W10" s="366">
        <f>(V10/$V$12)*100</f>
        <v>0</v>
      </c>
      <c r="X10" s="337">
        <v>0</v>
      </c>
      <c r="Y10" s="366">
        <f>(X10/$X$12)*100</f>
        <v>0</v>
      </c>
    </row>
    <row r="11" spans="1:30" ht="13.5" thickBot="1">
      <c r="A11" s="318" t="s">
        <v>208</v>
      </c>
      <c r="B11" s="337">
        <f>D11+F11+H11+J11+L11+N11+P11+R11+T11+V11+X11</f>
        <v>53.1</v>
      </c>
      <c r="C11" s="366">
        <f>(B11/$B$12)*100</f>
        <v>1.353179679581775</v>
      </c>
      <c r="D11" s="337">
        <v>0</v>
      </c>
      <c r="E11" s="366">
        <f>(D11/$D$12)*100</f>
        <v>0</v>
      </c>
      <c r="F11" s="337">
        <v>0</v>
      </c>
      <c r="G11" s="366">
        <f>(F11/$F$12)*100</f>
        <v>0</v>
      </c>
      <c r="H11" s="337">
        <v>0</v>
      </c>
      <c r="I11" s="366">
        <f>(H11/$H$12)*100</f>
        <v>0</v>
      </c>
      <c r="J11" s="337">
        <v>0</v>
      </c>
      <c r="K11" s="366">
        <f>(J11/$J$12)*100</f>
        <v>0</v>
      </c>
      <c r="L11" s="337">
        <v>0</v>
      </c>
      <c r="M11" s="366">
        <f>(L11/$L$12)*100</f>
        <v>0</v>
      </c>
      <c r="N11" s="337">
        <v>0</v>
      </c>
      <c r="O11" s="366">
        <f>(N11/$N$12)*100</f>
        <v>0</v>
      </c>
      <c r="P11" s="337">
        <v>0</v>
      </c>
      <c r="Q11" s="366">
        <f>(P11/$P$12)*100</f>
        <v>0</v>
      </c>
      <c r="R11" s="337">
        <v>30.3</v>
      </c>
      <c r="S11" s="366">
        <f>(R11/$R$12)*100</f>
        <v>8.8986784140969171</v>
      </c>
      <c r="T11" s="337">
        <v>22.8</v>
      </c>
      <c r="U11" s="366">
        <f>(T11/$T$12)*100</f>
        <v>6.9469835466179157</v>
      </c>
      <c r="V11" s="337">
        <v>0</v>
      </c>
      <c r="W11" s="366">
        <f>(V11/$V$12)*100</f>
        <v>0</v>
      </c>
      <c r="X11" s="337">
        <v>0</v>
      </c>
      <c r="Y11" s="366">
        <f>(X11/$X$12)*100</f>
        <v>0</v>
      </c>
    </row>
    <row r="12" spans="1:30" ht="16.5" customHeight="1" thickBot="1">
      <c r="A12" s="322" t="s">
        <v>123</v>
      </c>
      <c r="B12" s="356">
        <f t="shared" ref="B12:O12" si="0">SUM(B7:B11)</f>
        <v>3924.0908506999995</v>
      </c>
      <c r="C12" s="365">
        <f t="shared" si="0"/>
        <v>100</v>
      </c>
      <c r="D12" s="356">
        <v>3.7450720100000003</v>
      </c>
      <c r="E12" s="365">
        <f t="shared" si="0"/>
        <v>100</v>
      </c>
      <c r="F12" s="356">
        <v>89.171999999999997</v>
      </c>
      <c r="G12" s="365">
        <f t="shared" si="0"/>
        <v>100</v>
      </c>
      <c r="H12" s="356">
        <v>547.71183066000003</v>
      </c>
      <c r="I12" s="365">
        <f t="shared" si="0"/>
        <v>99.999999999999986</v>
      </c>
      <c r="J12" s="356">
        <v>655.53199999999993</v>
      </c>
      <c r="K12" s="365">
        <f t="shared" si="0"/>
        <v>100</v>
      </c>
      <c r="L12" s="356">
        <v>916.16300000000012</v>
      </c>
      <c r="M12" s="365">
        <f t="shared" si="0"/>
        <v>99.999999999999986</v>
      </c>
      <c r="N12" s="356">
        <v>444.89400000000001</v>
      </c>
      <c r="O12" s="1330">
        <f t="shared" si="0"/>
        <v>100</v>
      </c>
      <c r="P12" s="356">
        <v>71.172948030000001</v>
      </c>
      <c r="Q12" s="365">
        <f t="shared" ref="Q12:Y12" si="1">SUM(Q7:Q11)</f>
        <v>100.00000000000001</v>
      </c>
      <c r="R12" s="356">
        <v>340.5</v>
      </c>
      <c r="S12" s="365">
        <f t="shared" si="1"/>
        <v>99.999999999999986</v>
      </c>
      <c r="T12" s="356">
        <v>328.2</v>
      </c>
      <c r="U12" s="365">
        <f t="shared" si="1"/>
        <v>100</v>
      </c>
      <c r="V12" s="356">
        <v>288.7</v>
      </c>
      <c r="W12" s="365">
        <f t="shared" si="1"/>
        <v>100.00000000000001</v>
      </c>
      <c r="X12" s="356">
        <v>238.3</v>
      </c>
      <c r="Y12" s="365">
        <f t="shared" si="1"/>
        <v>100</v>
      </c>
    </row>
    <row r="13" spans="1:30">
      <c r="A13" s="348" t="s">
        <v>209</v>
      </c>
      <c r="B13" s="337"/>
      <c r="C13" s="366"/>
      <c r="D13" s="337"/>
      <c r="E13" s="366"/>
      <c r="F13" s="337"/>
      <c r="G13" s="366"/>
      <c r="H13" s="337"/>
      <c r="I13" s="366"/>
      <c r="J13" s="337"/>
      <c r="K13" s="366"/>
      <c r="L13" s="337"/>
      <c r="M13" s="366"/>
      <c r="N13" s="337"/>
      <c r="O13" s="158"/>
      <c r="P13" s="337"/>
      <c r="Q13" s="366"/>
      <c r="R13" s="337"/>
      <c r="S13" s="366"/>
      <c r="T13" s="337"/>
      <c r="U13" s="366"/>
      <c r="V13" s="337"/>
      <c r="W13" s="366"/>
      <c r="X13" s="337"/>
      <c r="Y13" s="366"/>
    </row>
    <row r="14" spans="1:30">
      <c r="A14" s="339" t="s">
        <v>137</v>
      </c>
      <c r="B14" s="337">
        <f t="shared" ref="B14:B20" si="2">D14+F14+H14+J14+L14+N14+P14+R14+T14+V14+X14</f>
        <v>0</v>
      </c>
      <c r="C14" s="366">
        <f>(B14/$B$72)*100</f>
        <v>0</v>
      </c>
      <c r="D14" s="337">
        <v>0</v>
      </c>
      <c r="E14" s="366">
        <f t="shared" ref="E14:E44" si="3">(D14/$D$72)*100</f>
        <v>0</v>
      </c>
      <c r="F14" s="337">
        <v>0</v>
      </c>
      <c r="G14" s="366">
        <f t="shared" ref="G14:G45" si="4">(F14/$F$72)*100</f>
        <v>0</v>
      </c>
      <c r="H14" s="337">
        <v>0</v>
      </c>
      <c r="I14" s="366">
        <f t="shared" ref="I14:I45" si="5">(H14/$H$72)*100</f>
        <v>0</v>
      </c>
      <c r="J14" s="337">
        <v>0</v>
      </c>
      <c r="K14" s="366">
        <f t="shared" ref="K14:K20" si="6">(J14/$J$72)*100</f>
        <v>0</v>
      </c>
      <c r="L14" s="337">
        <v>0</v>
      </c>
      <c r="M14" s="366">
        <f t="shared" ref="M14:M20" si="7">(L14/$L$72)*100</f>
        <v>0</v>
      </c>
      <c r="N14" s="337">
        <v>0</v>
      </c>
      <c r="O14" s="366">
        <f>(N14/$N$72)*100</f>
        <v>0</v>
      </c>
      <c r="P14" s="337">
        <v>0</v>
      </c>
      <c r="Q14" s="366">
        <f t="shared" ref="Q14:Q20" si="8">(P14/$P$72)*100</f>
        <v>0</v>
      </c>
      <c r="R14" s="337">
        <v>0</v>
      </c>
      <c r="S14" s="366">
        <f t="shared" ref="S14:S20" si="9">(R14/$R$72)*100</f>
        <v>0</v>
      </c>
      <c r="T14" s="337">
        <v>0</v>
      </c>
      <c r="U14" s="366">
        <f t="shared" ref="U14:U20" si="10">(T14/$T$72)*100</f>
        <v>0</v>
      </c>
      <c r="V14" s="337">
        <v>0</v>
      </c>
      <c r="W14" s="366">
        <f>(V14/$V$72)*100</f>
        <v>0</v>
      </c>
      <c r="X14" s="337">
        <v>0</v>
      </c>
      <c r="Y14" s="366">
        <f>(X14/$X$72)*100</f>
        <v>0</v>
      </c>
    </row>
    <row r="15" spans="1:30">
      <c r="A15" s="339" t="s">
        <v>139</v>
      </c>
      <c r="B15" s="337">
        <f t="shared" si="2"/>
        <v>95.795106500000017</v>
      </c>
      <c r="C15" s="366">
        <f t="shared" ref="C15:C20" si="11">(B15/$B$72)*100</f>
        <v>2.5474671139615475</v>
      </c>
      <c r="D15" s="337">
        <v>0.23612</v>
      </c>
      <c r="E15" s="366">
        <f t="shared" si="3"/>
        <v>6.5720862405010534</v>
      </c>
      <c r="F15" s="337">
        <v>0.75900000000000001</v>
      </c>
      <c r="G15" s="366">
        <f t="shared" si="4"/>
        <v>0.89762997303562153</v>
      </c>
      <c r="H15" s="337">
        <v>15.611979</v>
      </c>
      <c r="I15" s="366">
        <f t="shared" si="5"/>
        <v>2.8823417466145345</v>
      </c>
      <c r="J15" s="337">
        <v>30.244</v>
      </c>
      <c r="K15" s="366">
        <f t="shared" si="6"/>
        <v>4.6860135417796442</v>
      </c>
      <c r="L15" s="337">
        <v>30.762</v>
      </c>
      <c r="M15" s="366">
        <f t="shared" si="7"/>
        <v>3.3887774425206629</v>
      </c>
      <c r="N15" s="337">
        <v>0</v>
      </c>
      <c r="O15" s="366">
        <f t="shared" ref="O15:O64" si="12">(N15/$N$72)*100</f>
        <v>0</v>
      </c>
      <c r="P15" s="337">
        <v>8.5820074999999996</v>
      </c>
      <c r="Q15" s="366">
        <f t="shared" si="8"/>
        <v>12.507835708794603</v>
      </c>
      <c r="R15" s="337">
        <v>2.7</v>
      </c>
      <c r="S15" s="366">
        <f t="shared" si="9"/>
        <v>0.89050131926121379</v>
      </c>
      <c r="T15" s="337">
        <v>0</v>
      </c>
      <c r="U15" s="366">
        <f t="shared" si="10"/>
        <v>0</v>
      </c>
      <c r="V15" s="337">
        <v>6.9</v>
      </c>
      <c r="W15" s="366">
        <f t="shared" ref="W15:W20" si="13">(V15/$V$72)*100</f>
        <v>2.4900757849151929</v>
      </c>
      <c r="X15" s="337">
        <v>0</v>
      </c>
      <c r="Y15" s="366">
        <f t="shared" ref="Y15:Y20" si="14">(X15/$X$72)*100</f>
        <v>0</v>
      </c>
    </row>
    <row r="16" spans="1:30">
      <c r="A16" s="339" t="s">
        <v>141</v>
      </c>
      <c r="B16" s="337">
        <f t="shared" si="2"/>
        <v>170.22454999999997</v>
      </c>
      <c r="C16" s="366">
        <f t="shared" si="11"/>
        <v>4.5267598623516641</v>
      </c>
      <c r="D16" s="337">
        <v>0.29752000000000001</v>
      </c>
      <c r="E16" s="366">
        <f t="shared" si="3"/>
        <v>8.2810735993303126</v>
      </c>
      <c r="F16" s="337">
        <v>3.1019999999999999</v>
      </c>
      <c r="G16" s="366">
        <f t="shared" si="4"/>
        <v>3.6685746724064523</v>
      </c>
      <c r="H16" s="337">
        <v>18.800705000000001</v>
      </c>
      <c r="I16" s="366">
        <f t="shared" si="5"/>
        <v>3.4710562246647023</v>
      </c>
      <c r="J16" s="337">
        <v>39.534999999999997</v>
      </c>
      <c r="K16" s="366">
        <f t="shared" si="6"/>
        <v>6.1255635952340368</v>
      </c>
      <c r="L16" s="337">
        <v>67.356999999999999</v>
      </c>
      <c r="M16" s="366">
        <f t="shared" si="7"/>
        <v>7.4201249007172576</v>
      </c>
      <c r="N16" s="337">
        <v>9.3970000000000002</v>
      </c>
      <c r="O16" s="366">
        <f t="shared" si="12"/>
        <v>2.1948889475417568</v>
      </c>
      <c r="P16" s="337">
        <v>3.735325</v>
      </c>
      <c r="Q16" s="366">
        <f t="shared" si="8"/>
        <v>5.4440445803564259</v>
      </c>
      <c r="R16" s="337">
        <v>2.5</v>
      </c>
      <c r="S16" s="366">
        <f t="shared" si="9"/>
        <v>0.82453825857519791</v>
      </c>
      <c r="T16" s="337">
        <v>5.2</v>
      </c>
      <c r="U16" s="366">
        <f t="shared" si="10"/>
        <v>1.7379679144385027</v>
      </c>
      <c r="V16" s="337">
        <v>20.3</v>
      </c>
      <c r="W16" s="366">
        <f t="shared" si="13"/>
        <v>7.3258751353302047</v>
      </c>
      <c r="X16" s="337">
        <v>0</v>
      </c>
      <c r="Y16" s="366">
        <f t="shared" si="14"/>
        <v>0</v>
      </c>
    </row>
    <row r="17" spans="1:25">
      <c r="A17" s="339" t="s">
        <v>143</v>
      </c>
      <c r="B17" s="337">
        <f t="shared" si="2"/>
        <v>156.91300000000001</v>
      </c>
      <c r="C17" s="366">
        <f t="shared" si="11"/>
        <v>4.1727675019918502</v>
      </c>
      <c r="D17" s="337">
        <v>0</v>
      </c>
      <c r="E17" s="366">
        <f t="shared" si="3"/>
        <v>0</v>
      </c>
      <c r="F17" s="337">
        <v>4.617</v>
      </c>
      <c r="G17" s="366">
        <f t="shared" si="4"/>
        <v>5.4602866739202423</v>
      </c>
      <c r="H17" s="337">
        <v>0</v>
      </c>
      <c r="I17" s="366">
        <f t="shared" si="5"/>
        <v>0</v>
      </c>
      <c r="J17" s="337">
        <v>64.768000000000001</v>
      </c>
      <c r="K17" s="366">
        <f t="shared" si="6"/>
        <v>10.035171441409338</v>
      </c>
      <c r="L17" s="337">
        <v>69.959999999999994</v>
      </c>
      <c r="M17" s="366">
        <f t="shared" si="7"/>
        <v>7.7068743865400675</v>
      </c>
      <c r="N17" s="337">
        <v>17.568000000000001</v>
      </c>
      <c r="O17" s="366">
        <f t="shared" si="12"/>
        <v>4.1034169448136204</v>
      </c>
      <c r="P17" s="337">
        <v>0</v>
      </c>
      <c r="Q17" s="366">
        <f t="shared" si="8"/>
        <v>0</v>
      </c>
      <c r="R17" s="337">
        <v>0</v>
      </c>
      <c r="S17" s="366">
        <f t="shared" si="9"/>
        <v>0</v>
      </c>
      <c r="T17" s="337">
        <v>0</v>
      </c>
      <c r="U17" s="366">
        <f t="shared" si="10"/>
        <v>0</v>
      </c>
      <c r="V17" s="337">
        <v>0</v>
      </c>
      <c r="W17" s="366">
        <f t="shared" si="13"/>
        <v>0</v>
      </c>
      <c r="X17" s="337">
        <v>0</v>
      </c>
      <c r="Y17" s="366">
        <f t="shared" si="14"/>
        <v>0</v>
      </c>
    </row>
    <row r="18" spans="1:25">
      <c r="A18" s="339" t="s">
        <v>145</v>
      </c>
      <c r="B18" s="337">
        <f t="shared" si="2"/>
        <v>20.885999999999999</v>
      </c>
      <c r="C18" s="366">
        <f t="shared" si="11"/>
        <v>0.55541874826561077</v>
      </c>
      <c r="D18" s="337">
        <v>0</v>
      </c>
      <c r="E18" s="366">
        <f t="shared" si="3"/>
        <v>0</v>
      </c>
      <c r="F18" s="337">
        <v>0.59199999999999997</v>
      </c>
      <c r="G18" s="366">
        <f t="shared" si="4"/>
        <v>0.70012772600406825</v>
      </c>
      <c r="H18" s="337">
        <v>0</v>
      </c>
      <c r="I18" s="366">
        <f t="shared" si="5"/>
        <v>0</v>
      </c>
      <c r="J18" s="337">
        <v>0</v>
      </c>
      <c r="K18" s="366">
        <f t="shared" si="6"/>
        <v>0</v>
      </c>
      <c r="L18" s="337">
        <v>0</v>
      </c>
      <c r="M18" s="366">
        <f t="shared" si="7"/>
        <v>0</v>
      </c>
      <c r="N18" s="337">
        <v>7.1669999999999998</v>
      </c>
      <c r="O18" s="366">
        <f t="shared" si="12"/>
        <v>1.6740203348974962</v>
      </c>
      <c r="P18" s="337">
        <v>0.627</v>
      </c>
      <c r="Q18" s="366">
        <f t="shared" si="8"/>
        <v>0.91382033742270863</v>
      </c>
      <c r="R18" s="337">
        <v>0</v>
      </c>
      <c r="S18" s="366">
        <f t="shared" si="9"/>
        <v>0</v>
      </c>
      <c r="T18" s="337">
        <v>8.6999999999999993</v>
      </c>
      <c r="U18" s="366">
        <f t="shared" si="10"/>
        <v>2.9077540106951871</v>
      </c>
      <c r="V18" s="337">
        <v>0</v>
      </c>
      <c r="W18" s="366">
        <f t="shared" si="13"/>
        <v>0</v>
      </c>
      <c r="X18" s="337">
        <v>3.8</v>
      </c>
      <c r="Y18" s="366">
        <f t="shared" si="14"/>
        <v>1.775700934579439</v>
      </c>
    </row>
    <row r="19" spans="1:25">
      <c r="A19" s="339" t="s">
        <v>431</v>
      </c>
      <c r="B19" s="337">
        <f t="shared" si="2"/>
        <v>355.46266699999995</v>
      </c>
      <c r="C19" s="366">
        <f t="shared" si="11"/>
        <v>9.452773607215148</v>
      </c>
      <c r="D19" s="337">
        <v>0.38978699999999999</v>
      </c>
      <c r="E19" s="366">
        <f t="shared" si="3"/>
        <v>10.849202860520855</v>
      </c>
      <c r="F19" s="337">
        <v>3.8180000000000001</v>
      </c>
      <c r="G19" s="366">
        <f t="shared" si="4"/>
        <v>4.5153507734519138</v>
      </c>
      <c r="H19" s="337">
        <v>113.24941</v>
      </c>
      <c r="I19" s="366">
        <f t="shared" si="5"/>
        <v>20.90852813871102</v>
      </c>
      <c r="J19" s="337">
        <v>67.197000000000003</v>
      </c>
      <c r="K19" s="366">
        <f t="shared" si="6"/>
        <v>10.411521358516293</v>
      </c>
      <c r="L19" s="337">
        <v>69.099999999999994</v>
      </c>
      <c r="M19" s="366">
        <f t="shared" si="7"/>
        <v>7.6121357934522402</v>
      </c>
      <c r="N19" s="337">
        <v>13.888999999999999</v>
      </c>
      <c r="O19" s="366">
        <f t="shared" si="12"/>
        <v>3.2441005206350391</v>
      </c>
      <c r="P19" s="337">
        <v>6.6194699999999997</v>
      </c>
      <c r="Q19" s="366">
        <f t="shared" si="8"/>
        <v>9.6475379728221657</v>
      </c>
      <c r="R19" s="337">
        <v>15.6</v>
      </c>
      <c r="S19" s="366">
        <f t="shared" si="9"/>
        <v>5.1451187335092357</v>
      </c>
      <c r="T19" s="337">
        <v>22.2</v>
      </c>
      <c r="U19" s="366">
        <f t="shared" si="10"/>
        <v>7.4197860962566846</v>
      </c>
      <c r="V19" s="337">
        <v>23</v>
      </c>
      <c r="W19" s="366">
        <f t="shared" si="13"/>
        <v>8.3002526163839772</v>
      </c>
      <c r="X19" s="337">
        <v>20.399999999999999</v>
      </c>
      <c r="Y19" s="366">
        <f t="shared" si="14"/>
        <v>9.5327102803738306</v>
      </c>
    </row>
    <row r="20" spans="1:25" ht="13.5" thickBot="1">
      <c r="A20" s="339" t="s">
        <v>432</v>
      </c>
      <c r="B20" s="337">
        <f t="shared" si="2"/>
        <v>102.2814</v>
      </c>
      <c r="C20" s="366">
        <f t="shared" si="11"/>
        <v>2.7199562941134845</v>
      </c>
      <c r="D20" s="337">
        <v>0</v>
      </c>
      <c r="E20" s="366">
        <f t="shared" si="3"/>
        <v>0</v>
      </c>
      <c r="F20" s="337">
        <v>5.8000000000000003E-2</v>
      </c>
      <c r="G20" s="366">
        <f t="shared" si="4"/>
        <v>6.8593594777425618E-2</v>
      </c>
      <c r="H20" s="337">
        <v>13.117649999999999</v>
      </c>
      <c r="I20" s="366">
        <f t="shared" si="5"/>
        <v>2.4218294306236352</v>
      </c>
      <c r="J20" s="337">
        <v>24.398</v>
      </c>
      <c r="K20" s="366">
        <f t="shared" si="6"/>
        <v>3.78023272028633</v>
      </c>
      <c r="L20" s="337">
        <v>48.124000000000002</v>
      </c>
      <c r="M20" s="366">
        <f t="shared" si="7"/>
        <v>5.3013954113472597</v>
      </c>
      <c r="N20" s="337">
        <v>0</v>
      </c>
      <c r="O20" s="366">
        <f t="shared" si="12"/>
        <v>0</v>
      </c>
      <c r="P20" s="337">
        <v>2.5837500000000002</v>
      </c>
      <c r="Q20" s="366">
        <f t="shared" si="8"/>
        <v>3.7656830890206119</v>
      </c>
      <c r="R20" s="337">
        <v>0</v>
      </c>
      <c r="S20" s="366">
        <f t="shared" si="9"/>
        <v>0</v>
      </c>
      <c r="T20" s="337">
        <v>0</v>
      </c>
      <c r="U20" s="366">
        <f t="shared" si="10"/>
        <v>0</v>
      </c>
      <c r="V20" s="337">
        <v>14</v>
      </c>
      <c r="W20" s="366">
        <f t="shared" si="13"/>
        <v>5.0523276795380729</v>
      </c>
      <c r="X20" s="337">
        <v>0</v>
      </c>
      <c r="Y20" s="366">
        <f t="shared" si="14"/>
        <v>0</v>
      </c>
    </row>
    <row r="21" spans="1:25" ht="13.5" thickBot="1">
      <c r="A21" s="357" t="s">
        <v>211</v>
      </c>
      <c r="B21" s="355">
        <f>SUM(B14:B20)</f>
        <v>901.56272349999995</v>
      </c>
      <c r="C21" s="365">
        <f t="shared" ref="C21:C55" si="15">(B21/$B$72)*100</f>
        <v>23.975143127899305</v>
      </c>
      <c r="D21" s="355">
        <v>0.923427</v>
      </c>
      <c r="E21" s="365">
        <f t="shared" si="3"/>
        <v>25.702362700352221</v>
      </c>
      <c r="F21" s="355">
        <v>12.946</v>
      </c>
      <c r="G21" s="365">
        <f t="shared" si="4"/>
        <v>15.310563413595723</v>
      </c>
      <c r="H21" s="355">
        <v>160.77974399999999</v>
      </c>
      <c r="I21" s="365">
        <f t="shared" si="5"/>
        <v>29.683755540613895</v>
      </c>
      <c r="J21" s="355">
        <v>226.142</v>
      </c>
      <c r="K21" s="365">
        <f>SUM(K14:K20)</f>
        <v>35.038502657225642</v>
      </c>
      <c r="L21" s="355">
        <v>285.303</v>
      </c>
      <c r="M21" s="365">
        <f>SUM(M14:M20)</f>
        <v>31.429307934577487</v>
      </c>
      <c r="N21" s="355">
        <v>48.021000000000001</v>
      </c>
      <c r="O21" s="1330">
        <f>SUM(O14:O20)</f>
        <v>11.216426747887912</v>
      </c>
      <c r="P21" s="355">
        <v>22.147552500000003</v>
      </c>
      <c r="Q21" s="365">
        <f t="shared" ref="Q21:Y21" si="16">SUM(Q14:Q20)</f>
        <v>32.278921688416517</v>
      </c>
      <c r="R21" s="355">
        <v>20.8</v>
      </c>
      <c r="S21" s="365">
        <f t="shared" si="16"/>
        <v>6.8601583113456472</v>
      </c>
      <c r="T21" s="355">
        <v>36.1</v>
      </c>
      <c r="U21" s="365">
        <f t="shared" si="16"/>
        <v>12.065508021390375</v>
      </c>
      <c r="V21" s="355">
        <v>64.2</v>
      </c>
      <c r="W21" s="365">
        <f t="shared" si="16"/>
        <v>23.168531216167448</v>
      </c>
      <c r="X21" s="355">
        <v>24.2</v>
      </c>
      <c r="Y21" s="365">
        <f t="shared" si="16"/>
        <v>11.308411214953269</v>
      </c>
    </row>
    <row r="22" spans="1:25">
      <c r="A22" s="339" t="s">
        <v>212</v>
      </c>
      <c r="B22" s="337">
        <f>D22+F22+H22+J22+L22+N22+P22+R22+T22+V22+X22</f>
        <v>47.152000000000001</v>
      </c>
      <c r="C22" s="366">
        <f t="shared" si="15"/>
        <v>1.253907153989279</v>
      </c>
      <c r="D22" s="337">
        <v>0</v>
      </c>
      <c r="E22" s="366">
        <f t="shared" si="3"/>
        <v>0</v>
      </c>
      <c r="F22" s="337">
        <v>1.0820000000000001</v>
      </c>
      <c r="G22" s="366">
        <f t="shared" si="4"/>
        <v>1.279625337054733</v>
      </c>
      <c r="H22" s="337">
        <v>0</v>
      </c>
      <c r="I22" s="366">
        <f t="shared" si="5"/>
        <v>0</v>
      </c>
      <c r="J22" s="337">
        <v>0</v>
      </c>
      <c r="K22" s="366">
        <f>(J22/$J$72)*100</f>
        <v>0</v>
      </c>
      <c r="L22" s="337">
        <v>0</v>
      </c>
      <c r="M22" s="366">
        <f>(L22/$L$72)*100</f>
        <v>0</v>
      </c>
      <c r="N22" s="337">
        <v>16.87</v>
      </c>
      <c r="O22" s="366">
        <f t="shared" si="12"/>
        <v>3.9403827333222776</v>
      </c>
      <c r="P22" s="337">
        <v>0</v>
      </c>
      <c r="Q22" s="366">
        <f>(P22/$P$72)*100</f>
        <v>0</v>
      </c>
      <c r="R22" s="337">
        <v>3.5</v>
      </c>
      <c r="S22" s="366">
        <f>(R22/$R$72)*100</f>
        <v>1.1543535620052769</v>
      </c>
      <c r="T22" s="337">
        <v>19.3</v>
      </c>
      <c r="U22" s="366">
        <f>(T22/$T$72)*100</f>
        <v>6.4505347593582893</v>
      </c>
      <c r="V22" s="337">
        <v>6.4</v>
      </c>
      <c r="W22" s="366">
        <f>(V22/$V$72)*100</f>
        <v>2.3096355106459758</v>
      </c>
      <c r="X22" s="337">
        <v>0</v>
      </c>
      <c r="Y22" s="366">
        <f>(X22/$X$72)*100</f>
        <v>0</v>
      </c>
    </row>
    <row r="23" spans="1:25">
      <c r="A23" s="339" t="s">
        <v>213</v>
      </c>
      <c r="B23" s="337">
        <f>D23+F23+H23+J23+L23+N23+P23+R23+T23+V23+X23</f>
        <v>75.602061000000006</v>
      </c>
      <c r="C23" s="366">
        <f t="shared" si="15"/>
        <v>2.010476016801702</v>
      </c>
      <c r="D23" s="337">
        <v>0.27118599999999998</v>
      </c>
      <c r="E23" s="366">
        <f t="shared" si="3"/>
        <v>7.5481017246167985</v>
      </c>
      <c r="F23" s="337">
        <v>4.2050000000000001</v>
      </c>
      <c r="G23" s="366">
        <f t="shared" si="4"/>
        <v>4.9730356213633575</v>
      </c>
      <c r="H23" s="337">
        <v>5.7759999999999998</v>
      </c>
      <c r="I23" s="366">
        <f t="shared" si="5"/>
        <v>1.0663866463339178</v>
      </c>
      <c r="J23" s="337">
        <v>0</v>
      </c>
      <c r="K23" s="366">
        <f>(J23/$J$72)*100</f>
        <v>0</v>
      </c>
      <c r="L23" s="337">
        <v>0</v>
      </c>
      <c r="M23" s="366">
        <f>(L23/$L$72)*100</f>
        <v>0</v>
      </c>
      <c r="N23" s="337">
        <v>36.677999999999997</v>
      </c>
      <c r="O23" s="366">
        <f t="shared" si="12"/>
        <v>8.5670040244691457</v>
      </c>
      <c r="P23" s="337">
        <v>4.0718750000000004</v>
      </c>
      <c r="Q23" s="366">
        <f>(P23/$P$72)*100</f>
        <v>5.9345489416955211</v>
      </c>
      <c r="R23" s="337">
        <v>3.7</v>
      </c>
      <c r="S23" s="366">
        <f>(R23/$R$72)*100</f>
        <v>1.2203166226912929</v>
      </c>
      <c r="T23" s="337">
        <v>4.5</v>
      </c>
      <c r="U23" s="366">
        <f>(T23/$T$72)*100</f>
        <v>1.5040106951871659</v>
      </c>
      <c r="V23" s="337">
        <v>4.2</v>
      </c>
      <c r="W23" s="366">
        <f>(V23/$V$72)*100</f>
        <v>1.5156983038614218</v>
      </c>
      <c r="X23" s="337">
        <v>12.2</v>
      </c>
      <c r="Y23" s="366">
        <f>(X23/$X$72)*100</f>
        <v>5.7009345794392523</v>
      </c>
    </row>
    <row r="24" spans="1:25">
      <c r="A24" s="339" t="s">
        <v>433</v>
      </c>
      <c r="B24" s="337">
        <f>D24+F24+H24+J24+L24+N24+P24+R24+T24+V24+X24</f>
        <v>66.278000000000006</v>
      </c>
      <c r="C24" s="366">
        <f t="shared" si="15"/>
        <v>1.7625224455399862</v>
      </c>
      <c r="D24" s="337">
        <v>0.114</v>
      </c>
      <c r="E24" s="366">
        <f t="shared" si="3"/>
        <v>3.173038418673217</v>
      </c>
      <c r="F24" s="337">
        <v>1.373</v>
      </c>
      <c r="G24" s="366">
        <f t="shared" si="4"/>
        <v>1.6237759591276788</v>
      </c>
      <c r="H24" s="337">
        <v>0</v>
      </c>
      <c r="I24" s="366">
        <f t="shared" si="5"/>
        <v>0</v>
      </c>
      <c r="J24" s="337">
        <v>10.363</v>
      </c>
      <c r="K24" s="366">
        <f>(J24/$J$72)*100</f>
        <v>1.6056460234579568</v>
      </c>
      <c r="L24" s="337">
        <v>21.628</v>
      </c>
      <c r="M24" s="366">
        <f>(L24/$L$72)*100</f>
        <v>2.3825654550041255</v>
      </c>
      <c r="N24" s="337">
        <v>0</v>
      </c>
      <c r="O24" s="366">
        <f t="shared" si="12"/>
        <v>0</v>
      </c>
      <c r="P24" s="337">
        <v>0</v>
      </c>
      <c r="Q24" s="366">
        <f>(P24/$P$72)*100</f>
        <v>0</v>
      </c>
      <c r="R24" s="337">
        <v>7.1</v>
      </c>
      <c r="S24" s="366">
        <f>(R24/$R$72)*100</f>
        <v>2.341688654353562</v>
      </c>
      <c r="T24" s="337">
        <v>9.5</v>
      </c>
      <c r="U24" s="366">
        <f>(T24/$T$72)*100</f>
        <v>3.1751336898395723</v>
      </c>
      <c r="V24" s="337">
        <v>0</v>
      </c>
      <c r="W24" s="366">
        <f>(V24/$V$72)*100</f>
        <v>0</v>
      </c>
      <c r="X24" s="337">
        <v>16.2</v>
      </c>
      <c r="Y24" s="366">
        <f>(X24/$X$72)*100</f>
        <v>7.5700934579439245</v>
      </c>
    </row>
    <row r="25" spans="1:25" ht="13.5" thickBot="1">
      <c r="A25" s="339" t="s">
        <v>434</v>
      </c>
      <c r="B25" s="337">
        <f>D25+F25+H25+J25+L25+N25+P25+R25+T25+V25+X25</f>
        <v>32.577999999999996</v>
      </c>
      <c r="C25" s="366">
        <f t="shared" si="15"/>
        <v>0.86634262094211734</v>
      </c>
      <c r="D25" s="337">
        <v>0</v>
      </c>
      <c r="E25" s="366">
        <f t="shared" si="3"/>
        <v>0</v>
      </c>
      <c r="F25" s="337">
        <v>1.004</v>
      </c>
      <c r="G25" s="366">
        <f t="shared" si="4"/>
        <v>1.1873787785609538</v>
      </c>
      <c r="H25" s="337">
        <v>0</v>
      </c>
      <c r="I25" s="366">
        <f t="shared" si="5"/>
        <v>0</v>
      </c>
      <c r="J25" s="337">
        <v>11.938000000000001</v>
      </c>
      <c r="K25" s="366">
        <f>(J25/$J$72)*100</f>
        <v>1.8496769495359542</v>
      </c>
      <c r="L25" s="337">
        <v>13.336</v>
      </c>
      <c r="M25" s="366">
        <f>(L25/$L$72)*100</f>
        <v>1.4691091597898565</v>
      </c>
      <c r="N25" s="337">
        <v>0</v>
      </c>
      <c r="O25" s="366">
        <f t="shared" si="12"/>
        <v>0</v>
      </c>
      <c r="P25" s="337">
        <v>0</v>
      </c>
      <c r="Q25" s="366">
        <f>(P25/$P$72)*100</f>
        <v>0</v>
      </c>
      <c r="R25" s="337">
        <v>2.4</v>
      </c>
      <c r="S25" s="366">
        <f>(R25/$R$72)*100</f>
        <v>0.79155672823219003</v>
      </c>
      <c r="T25" s="337">
        <v>0</v>
      </c>
      <c r="U25" s="366">
        <f>(T25/$T$72)*100</f>
        <v>0</v>
      </c>
      <c r="V25" s="337">
        <v>0</v>
      </c>
      <c r="W25" s="366">
        <f>(V25/$V$72)*100</f>
        <v>0</v>
      </c>
      <c r="X25" s="337">
        <v>3.9</v>
      </c>
      <c r="Y25" s="366">
        <f>(X25/$X$72)*100</f>
        <v>1.8224299065420562</v>
      </c>
    </row>
    <row r="26" spans="1:25" ht="13.5" thickBot="1">
      <c r="A26" s="357" t="s">
        <v>216</v>
      </c>
      <c r="B26" s="355">
        <f>SUM(B22:B25)</f>
        <v>221.610061</v>
      </c>
      <c r="C26" s="365">
        <f t="shared" si="15"/>
        <v>5.8932482372730837</v>
      </c>
      <c r="D26" s="355">
        <v>0.38518599999999997</v>
      </c>
      <c r="E26" s="365">
        <f t="shared" si="3"/>
        <v>10.721140143290016</v>
      </c>
      <c r="F26" s="355">
        <v>7.6639999999999997</v>
      </c>
      <c r="G26" s="365">
        <f t="shared" si="4"/>
        <v>9.0638156961067224</v>
      </c>
      <c r="H26" s="355">
        <v>5.7759999999999998</v>
      </c>
      <c r="I26" s="365">
        <f t="shared" si="5"/>
        <v>1.0663866463339178</v>
      </c>
      <c r="J26" s="355">
        <v>22.301000000000002</v>
      </c>
      <c r="K26" s="365">
        <f>SUM(K22:K25)</f>
        <v>3.455322972993911</v>
      </c>
      <c r="L26" s="355">
        <v>34.963999999999999</v>
      </c>
      <c r="M26" s="365">
        <f>SUM(M22:M25)</f>
        <v>3.851674614793982</v>
      </c>
      <c r="N26" s="355">
        <v>53.548000000000002</v>
      </c>
      <c r="O26" s="1330">
        <f>SUM(O22:O25)</f>
        <v>12.507386757791423</v>
      </c>
      <c r="P26" s="355">
        <v>4.0718750000000004</v>
      </c>
      <c r="Q26" s="365">
        <f>SUM(Q22:Q24)</f>
        <v>5.9345489416955211</v>
      </c>
      <c r="R26" s="355">
        <v>16.7</v>
      </c>
      <c r="S26" s="365">
        <f>SUM(S22:S24)</f>
        <v>4.7163588390501321</v>
      </c>
      <c r="T26" s="355">
        <v>33.299999999999997</v>
      </c>
      <c r="U26" s="365">
        <f>SUM(U22:U24)</f>
        <v>11.129679144385028</v>
      </c>
      <c r="V26" s="355">
        <v>10.6</v>
      </c>
      <c r="W26" s="365">
        <f>SUM(W22:W24)</f>
        <v>3.8253338145073976</v>
      </c>
      <c r="X26" s="355">
        <v>32.299999999999997</v>
      </c>
      <c r="Y26" s="365">
        <f>SUM(Y22:Y24)</f>
        <v>13.271028037383177</v>
      </c>
    </row>
    <row r="27" spans="1:25">
      <c r="A27" s="339" t="s">
        <v>217</v>
      </c>
      <c r="B27" s="337">
        <f>D27+F27+H27+J27+L27+N27+P27+R27+T27+V27+X27</f>
        <v>0</v>
      </c>
      <c r="C27" s="366">
        <f t="shared" si="15"/>
        <v>0</v>
      </c>
      <c r="D27" s="337">
        <v>0</v>
      </c>
      <c r="E27" s="366">
        <f t="shared" si="3"/>
        <v>0</v>
      </c>
      <c r="F27" s="337">
        <v>0</v>
      </c>
      <c r="G27" s="366">
        <f t="shared" si="4"/>
        <v>0</v>
      </c>
      <c r="H27" s="337">
        <v>0</v>
      </c>
      <c r="I27" s="366">
        <f t="shared" si="5"/>
        <v>0</v>
      </c>
      <c r="J27" s="337">
        <v>0</v>
      </c>
      <c r="K27" s="366">
        <f>(J27/$J$72)*100</f>
        <v>0</v>
      </c>
      <c r="L27" s="337">
        <v>0</v>
      </c>
      <c r="M27" s="366">
        <f>(L27/$L$72)*100</f>
        <v>0</v>
      </c>
      <c r="N27" s="337">
        <v>0</v>
      </c>
      <c r="O27" s="366">
        <f t="shared" si="12"/>
        <v>0</v>
      </c>
      <c r="P27" s="337">
        <v>0</v>
      </c>
      <c r="Q27" s="366">
        <f>(P27/$P$72)*100</f>
        <v>0</v>
      </c>
      <c r="R27" s="337">
        <v>0</v>
      </c>
      <c r="S27" s="366">
        <f>(R27/$R$72)*100</f>
        <v>0</v>
      </c>
      <c r="T27" s="337">
        <v>0</v>
      </c>
      <c r="U27" s="366">
        <f>(T27/$T$72)*100</f>
        <v>0</v>
      </c>
      <c r="V27" s="337">
        <v>0</v>
      </c>
      <c r="W27" s="366">
        <f>(V27/$V$72)*100</f>
        <v>0</v>
      </c>
      <c r="X27" s="337">
        <v>0</v>
      </c>
      <c r="Y27" s="366">
        <f>(X27/$X$72)*100</f>
        <v>0</v>
      </c>
    </row>
    <row r="28" spans="1:25">
      <c r="A28" s="339" t="s">
        <v>218</v>
      </c>
      <c r="B28" s="337">
        <f>D28+F28+H28+J28+L28+N28+P28+R28+T28+V28+X28</f>
        <v>9.363999999999999</v>
      </c>
      <c r="C28" s="366">
        <f t="shared" si="15"/>
        <v>0.24901566402179345</v>
      </c>
      <c r="D28" s="337">
        <v>0</v>
      </c>
      <c r="E28" s="366">
        <f t="shared" si="3"/>
        <v>0</v>
      </c>
      <c r="F28" s="337">
        <v>0.161</v>
      </c>
      <c r="G28" s="366">
        <f t="shared" si="4"/>
        <v>0.19040635791664698</v>
      </c>
      <c r="H28" s="337">
        <v>0</v>
      </c>
      <c r="I28" s="366">
        <f t="shared" si="5"/>
        <v>0</v>
      </c>
      <c r="J28" s="337">
        <v>0</v>
      </c>
      <c r="K28" s="366">
        <f>(J28/$J$72)*100</f>
        <v>0</v>
      </c>
      <c r="L28" s="337">
        <v>0</v>
      </c>
      <c r="M28" s="366">
        <f>(L28/$L$72)*100</f>
        <v>0</v>
      </c>
      <c r="N28" s="337">
        <v>9.2029999999999994</v>
      </c>
      <c r="O28" s="366">
        <f t="shared" si="12"/>
        <v>2.1495757139753953</v>
      </c>
      <c r="P28" s="337">
        <v>0</v>
      </c>
      <c r="Q28" s="366">
        <f>(P28/$P$72)*100</f>
        <v>0</v>
      </c>
      <c r="R28" s="337">
        <v>0</v>
      </c>
      <c r="S28" s="366">
        <f>(R28/$R$72)*100</f>
        <v>0</v>
      </c>
      <c r="T28" s="337">
        <v>0</v>
      </c>
      <c r="U28" s="366">
        <f>(T28/$T$72)*100</f>
        <v>0</v>
      </c>
      <c r="V28" s="337">
        <v>0</v>
      </c>
      <c r="W28" s="366">
        <f>(V28/$V$72)*100</f>
        <v>0</v>
      </c>
      <c r="X28" s="337">
        <v>0</v>
      </c>
      <c r="Y28" s="366">
        <f>(X28/$X$72)*100</f>
        <v>0</v>
      </c>
    </row>
    <row r="29" spans="1:25">
      <c r="A29" s="339" t="s">
        <v>219</v>
      </c>
      <c r="B29" s="337">
        <f>D29+F29+H29+J29+L29+N29+P29+R29+T29+V29+X29</f>
        <v>119.53627999999999</v>
      </c>
      <c r="C29" s="366">
        <f t="shared" si="15"/>
        <v>3.1788131288866968</v>
      </c>
      <c r="D29" s="337">
        <v>0.1032</v>
      </c>
      <c r="E29" s="366">
        <f t="shared" si="3"/>
        <v>2.8724347790094384</v>
      </c>
      <c r="F29" s="337">
        <v>3.508</v>
      </c>
      <c r="G29" s="366">
        <f t="shared" si="4"/>
        <v>4.1487298358484317</v>
      </c>
      <c r="H29" s="337">
        <v>0</v>
      </c>
      <c r="I29" s="366">
        <f t="shared" si="5"/>
        <v>0</v>
      </c>
      <c r="J29" s="337">
        <v>8.7850000000000001</v>
      </c>
      <c r="K29" s="366">
        <f>(J29/$J$72)*100</f>
        <v>1.3611502765683829</v>
      </c>
      <c r="L29" s="337">
        <v>36.76</v>
      </c>
      <c r="M29" s="366">
        <f>(L29/$L$72)*100</f>
        <v>4.0495240487308877</v>
      </c>
      <c r="N29" s="337">
        <v>15.35</v>
      </c>
      <c r="O29" s="366">
        <f t="shared" si="12"/>
        <v>3.585351212596144</v>
      </c>
      <c r="P29" s="337">
        <v>1.8300799999999999</v>
      </c>
      <c r="Q29" s="366">
        <f>(P29/$P$72)*100</f>
        <v>2.6672477242592514</v>
      </c>
      <c r="R29" s="337">
        <v>17.2</v>
      </c>
      <c r="S29" s="366">
        <f>(R29/$R$72)*100</f>
        <v>5.6728232189973617</v>
      </c>
      <c r="T29" s="337">
        <v>22.8</v>
      </c>
      <c r="U29" s="366">
        <f>(T29/$T$72)*100</f>
        <v>7.6203208556149731</v>
      </c>
      <c r="V29" s="337">
        <v>8.6999999999999993</v>
      </c>
      <c r="W29" s="366">
        <f>(V29/$V$72)*100</f>
        <v>3.1396607722843735</v>
      </c>
      <c r="X29" s="337">
        <v>4.5</v>
      </c>
      <c r="Y29" s="366">
        <f>(X29/$X$72)*100</f>
        <v>2.1028037383177569</v>
      </c>
    </row>
    <row r="30" spans="1:25" ht="13.5" thickBot="1">
      <c r="A30" s="339" t="s">
        <v>220</v>
      </c>
      <c r="B30" s="337">
        <f>D30+F30+H30+J30+L30+N30+P30+R30+T30+V30+X30</f>
        <v>49.520529999999994</v>
      </c>
      <c r="C30" s="366">
        <f t="shared" si="15"/>
        <v>1.3168931717920913</v>
      </c>
      <c r="D30" s="337">
        <v>0</v>
      </c>
      <c r="E30" s="366">
        <f t="shared" si="3"/>
        <v>0</v>
      </c>
      <c r="F30" s="337">
        <v>1.3660000000000001</v>
      </c>
      <c r="G30" s="366">
        <f t="shared" si="4"/>
        <v>1.6154974218269551</v>
      </c>
      <c r="H30" s="337">
        <v>9.0590399999999995</v>
      </c>
      <c r="I30" s="366">
        <f t="shared" si="5"/>
        <v>1.6725137265590051</v>
      </c>
      <c r="J30" s="337">
        <v>0</v>
      </c>
      <c r="K30" s="366">
        <f>(J30/$J$72)*100</f>
        <v>0</v>
      </c>
      <c r="L30" s="337">
        <v>16.811</v>
      </c>
      <c r="M30" s="366">
        <f>(L30/$L$72)*100</f>
        <v>1.8519191725575344</v>
      </c>
      <c r="N30" s="337">
        <v>14.667999999999999</v>
      </c>
      <c r="O30" s="366">
        <f t="shared" si="12"/>
        <v>3.4260541750071822</v>
      </c>
      <c r="P30" s="337">
        <v>0.71648999999999996</v>
      </c>
      <c r="Q30" s="366">
        <f>(P30/$P$72)*100</f>
        <v>1.044247421945768</v>
      </c>
      <c r="R30" s="337">
        <v>0</v>
      </c>
      <c r="S30" s="366">
        <f>(R30/$R$72)*100</f>
        <v>0</v>
      </c>
      <c r="T30" s="337">
        <v>3.9</v>
      </c>
      <c r="U30" s="366">
        <f>(T30/$T$72)*100</f>
        <v>1.303475935828877</v>
      </c>
      <c r="V30" s="337">
        <v>3</v>
      </c>
      <c r="W30" s="366">
        <f>(V30/$V$72)*100</f>
        <v>1.0826416456153014</v>
      </c>
      <c r="X30" s="337">
        <v>0</v>
      </c>
      <c r="Y30" s="366">
        <f>(X30/$X$72)*100</f>
        <v>0</v>
      </c>
    </row>
    <row r="31" spans="1:25" ht="13.5" thickBot="1">
      <c r="A31" s="357" t="s">
        <v>221</v>
      </c>
      <c r="B31" s="355">
        <f>SUM(B27:B30)</f>
        <v>178.42080999999996</v>
      </c>
      <c r="C31" s="365">
        <f t="shared" si="15"/>
        <v>4.7447219647005818</v>
      </c>
      <c r="D31" s="355">
        <v>0.1032</v>
      </c>
      <c r="E31" s="365">
        <f t="shared" si="3"/>
        <v>2.8724347790094384</v>
      </c>
      <c r="F31" s="355">
        <v>5.0350000000000001</v>
      </c>
      <c r="G31" s="365">
        <f t="shared" si="4"/>
        <v>5.9546336155920336</v>
      </c>
      <c r="H31" s="355">
        <v>9.0590399999999995</v>
      </c>
      <c r="I31" s="365">
        <f t="shared" si="5"/>
        <v>1.6725137265590051</v>
      </c>
      <c r="J31" s="355">
        <v>8.7850000000000001</v>
      </c>
      <c r="K31" s="365">
        <f>SUM(K27:K30)</f>
        <v>1.3611502765683829</v>
      </c>
      <c r="L31" s="355">
        <v>53.570999999999998</v>
      </c>
      <c r="M31" s="365">
        <f>SUM(M27:M30)</f>
        <v>5.9014432212884218</v>
      </c>
      <c r="N31" s="355">
        <v>39.220999999999997</v>
      </c>
      <c r="O31" s="1330">
        <f>SUM(O27:O30)</f>
        <v>9.1609811015787219</v>
      </c>
      <c r="P31" s="355">
        <v>2.54657</v>
      </c>
      <c r="Q31" s="365">
        <f t="shared" ref="Q31:Y31" si="17">SUM(Q27:Q30)</f>
        <v>3.7114951462050194</v>
      </c>
      <c r="R31" s="355">
        <v>17.2</v>
      </c>
      <c r="S31" s="365">
        <f t="shared" si="17"/>
        <v>5.6728232189973617</v>
      </c>
      <c r="T31" s="355">
        <v>26.7</v>
      </c>
      <c r="U31" s="365">
        <f t="shared" si="17"/>
        <v>8.9237967914438503</v>
      </c>
      <c r="V31" s="355">
        <v>11.7</v>
      </c>
      <c r="W31" s="365">
        <f t="shared" si="17"/>
        <v>4.2223024178996749</v>
      </c>
      <c r="X31" s="355">
        <v>4.5</v>
      </c>
      <c r="Y31" s="365">
        <f t="shared" si="17"/>
        <v>2.1028037383177569</v>
      </c>
    </row>
    <row r="32" spans="1:25">
      <c r="A32" s="339" t="s">
        <v>222</v>
      </c>
      <c r="B32" s="337">
        <f>D32+F32+H32+J32+L32+N32+P32+R32+T32+V32+X32</f>
        <v>127.939581</v>
      </c>
      <c r="C32" s="366">
        <f t="shared" si="15"/>
        <v>3.4022810462820416</v>
      </c>
      <c r="D32" s="337">
        <v>0.15520999999999999</v>
      </c>
      <c r="E32" s="366">
        <f t="shared" si="3"/>
        <v>4.3200639733532453</v>
      </c>
      <c r="F32" s="337">
        <v>2.613</v>
      </c>
      <c r="G32" s="366">
        <f t="shared" si="4"/>
        <v>3.0902597095416056</v>
      </c>
      <c r="H32" s="337">
        <v>40.607671000000003</v>
      </c>
      <c r="I32" s="366">
        <f t="shared" si="5"/>
        <v>7.4971395590583603</v>
      </c>
      <c r="J32" s="337">
        <v>34.777000000000001</v>
      </c>
      <c r="K32" s="366">
        <f>(J32/$J$72)*100</f>
        <v>5.3883577880726987</v>
      </c>
      <c r="L32" s="337">
        <v>34.421999999999997</v>
      </c>
      <c r="M32" s="366">
        <f>(L32/$L$72)*100</f>
        <v>3.7919672689176989</v>
      </c>
      <c r="N32" s="337">
        <v>0</v>
      </c>
      <c r="O32" s="366">
        <f t="shared" si="12"/>
        <v>0</v>
      </c>
      <c r="P32" s="337">
        <v>2.5647000000000002</v>
      </c>
      <c r="Q32" s="366">
        <f>(P32/$P$72)*100</f>
        <v>3.7379186912089648</v>
      </c>
      <c r="R32" s="337">
        <v>2.2000000000000002</v>
      </c>
      <c r="S32" s="366">
        <f>(R32/$R$72)*100</f>
        <v>0.72559366754617427</v>
      </c>
      <c r="T32" s="337">
        <v>0</v>
      </c>
      <c r="U32" s="366">
        <f>(T32/$T$72)*100</f>
        <v>0</v>
      </c>
      <c r="V32" s="337">
        <v>5.6</v>
      </c>
      <c r="W32" s="366">
        <f>(V32/$V$72)*100</f>
        <v>2.0209310718152289</v>
      </c>
      <c r="X32" s="337">
        <v>5</v>
      </c>
      <c r="Y32" s="366">
        <f>(X32/$X$72)*100</f>
        <v>2.3364485981308412</v>
      </c>
    </row>
    <row r="33" spans="1:25" ht="13.5" thickBot="1">
      <c r="A33" s="339" t="s">
        <v>223</v>
      </c>
      <c r="B33" s="337">
        <f>D33+F33+H33+J33+L33+N33+P33+R33+T33+V33+X33</f>
        <v>14.547000000000001</v>
      </c>
      <c r="C33" s="366">
        <f t="shared" si="15"/>
        <v>0.38684652547255766</v>
      </c>
      <c r="D33" s="337"/>
      <c r="E33" s="366">
        <f t="shared" si="3"/>
        <v>0</v>
      </c>
      <c r="F33" s="337">
        <v>0.34699999999999998</v>
      </c>
      <c r="G33" s="366">
        <f t="shared" si="4"/>
        <v>0.41037892047873598</v>
      </c>
      <c r="H33" s="337"/>
      <c r="I33" s="366">
        <f t="shared" si="5"/>
        <v>0</v>
      </c>
      <c r="J33" s="337"/>
      <c r="K33" s="366">
        <f>(J33/$J$72)*100</f>
        <v>0</v>
      </c>
      <c r="L33" s="337">
        <v>0</v>
      </c>
      <c r="M33" s="366">
        <f>(L33/$L$72)*100</f>
        <v>0</v>
      </c>
      <c r="N33" s="337">
        <v>0</v>
      </c>
      <c r="O33" s="366">
        <f t="shared" si="12"/>
        <v>0</v>
      </c>
      <c r="P33" s="337">
        <v>0</v>
      </c>
      <c r="Q33" s="366">
        <f>(P33/$P$72)*100</f>
        <v>0</v>
      </c>
      <c r="R33" s="337">
        <v>2.9</v>
      </c>
      <c r="S33" s="366">
        <f>(R33/$R$72)*100</f>
        <v>0.95646437994722955</v>
      </c>
      <c r="T33" s="337">
        <v>2.9</v>
      </c>
      <c r="U33" s="366">
        <f>(T33/$T$72)*100</f>
        <v>0.96925133689839582</v>
      </c>
      <c r="V33" s="337">
        <v>0</v>
      </c>
      <c r="W33" s="366">
        <f>(V33/$V$72)*100</f>
        <v>0</v>
      </c>
      <c r="X33" s="337">
        <v>8.4</v>
      </c>
      <c r="Y33" s="366">
        <f>(X33/$X$72)*100</f>
        <v>3.9252336448598131</v>
      </c>
    </row>
    <row r="34" spans="1:25" ht="13.5" thickBot="1">
      <c r="A34" s="357" t="s">
        <v>224</v>
      </c>
      <c r="B34" s="355">
        <f>SUM(B32:B33)</f>
        <v>142.486581</v>
      </c>
      <c r="C34" s="365">
        <f t="shared" si="15"/>
        <v>3.7891275717545989</v>
      </c>
      <c r="D34" s="355">
        <v>0.15520999999999999</v>
      </c>
      <c r="E34" s="365">
        <f t="shared" si="3"/>
        <v>4.3200639733532453</v>
      </c>
      <c r="F34" s="355">
        <v>2.96</v>
      </c>
      <c r="G34" s="365">
        <f t="shared" si="4"/>
        <v>3.500638630020342</v>
      </c>
      <c r="H34" s="355">
        <v>40.607671000000003</v>
      </c>
      <c r="I34" s="365">
        <f t="shared" si="5"/>
        <v>7.4971395590583603</v>
      </c>
      <c r="J34" s="355">
        <v>34.777000000000001</v>
      </c>
      <c r="K34" s="365">
        <f>SUM(K32:K33)</f>
        <v>5.3883577880726987</v>
      </c>
      <c r="L34" s="355">
        <v>34.421999999999997</v>
      </c>
      <c r="M34" s="365">
        <f>SUM(M32:M33)</f>
        <v>3.7919672689176989</v>
      </c>
      <c r="N34" s="355">
        <v>0</v>
      </c>
      <c r="O34" s="1330">
        <f>SUM(O32:O33)</f>
        <v>0</v>
      </c>
      <c r="P34" s="355">
        <v>2.5647000000000002</v>
      </c>
      <c r="Q34" s="365">
        <f t="shared" ref="Q34:W34" si="18">SUM(Q32:Q33)</f>
        <v>3.7379186912089648</v>
      </c>
      <c r="R34" s="355">
        <v>5.0999999999999996</v>
      </c>
      <c r="S34" s="365">
        <f t="shared" si="18"/>
        <v>1.6820580474934039</v>
      </c>
      <c r="T34" s="355">
        <v>2.9</v>
      </c>
      <c r="U34" s="365">
        <f t="shared" si="18"/>
        <v>0.96925133689839582</v>
      </c>
      <c r="V34" s="355">
        <v>5.6</v>
      </c>
      <c r="W34" s="365">
        <f t="shared" si="18"/>
        <v>2.0209310718152289</v>
      </c>
      <c r="X34" s="355">
        <v>13.4</v>
      </c>
      <c r="Y34" s="365">
        <f>SUM(Y32:Y33)</f>
        <v>6.2616822429906538</v>
      </c>
    </row>
    <row r="35" spans="1:25">
      <c r="A35" s="339" t="s">
        <v>225</v>
      </c>
      <c r="B35" s="337">
        <f t="shared" ref="B35:B40" si="19">D35+F35+H35+J35+L35+N35+P35+R35+T35+V35+X35</f>
        <v>185.74477999999999</v>
      </c>
      <c r="C35" s="366">
        <f t="shared" si="15"/>
        <v>4.9394873697439072</v>
      </c>
      <c r="D35" s="337">
        <v>0</v>
      </c>
      <c r="E35" s="366">
        <f t="shared" si="3"/>
        <v>0</v>
      </c>
      <c r="F35" s="337">
        <v>1.6259999999999999</v>
      </c>
      <c r="G35" s="366">
        <f t="shared" si="4"/>
        <v>1.9229859501395525</v>
      </c>
      <c r="H35" s="337">
        <v>41.358780000000003</v>
      </c>
      <c r="I35" s="366">
        <f t="shared" si="5"/>
        <v>7.6358121019152208</v>
      </c>
      <c r="J35" s="337">
        <v>53.936999999999998</v>
      </c>
      <c r="K35" s="366">
        <f t="shared" ref="K35:K40" si="20">(J35/$J$72)*100</f>
        <v>8.3570133713453476</v>
      </c>
      <c r="L35" s="337">
        <v>44.063000000000002</v>
      </c>
      <c r="M35" s="366">
        <f t="shared" ref="M35:M40" si="21">(L35/$L$72)*100</f>
        <v>4.8540309618941544</v>
      </c>
      <c r="N35" s="337">
        <v>6.86</v>
      </c>
      <c r="O35" s="366">
        <f t="shared" si="12"/>
        <v>1.6023133106455736</v>
      </c>
      <c r="P35" s="337">
        <v>0</v>
      </c>
      <c r="Q35" s="366">
        <f t="shared" ref="Q35:Q40" si="22">(P35/$P$72)*100</f>
        <v>0</v>
      </c>
      <c r="R35" s="337">
        <v>3.5</v>
      </c>
      <c r="S35" s="366">
        <f t="shared" ref="S35:S40" si="23">(R35/$R$72)*100</f>
        <v>1.1543535620052769</v>
      </c>
      <c r="T35" s="337">
        <v>11</v>
      </c>
      <c r="U35" s="366">
        <f t="shared" ref="U35:U40" si="24">(T35/$T$72)*100</f>
        <v>3.6764705882352944</v>
      </c>
      <c r="V35" s="337">
        <v>19.7</v>
      </c>
      <c r="W35" s="366">
        <f t="shared" ref="W35:W40" si="25">(V35/$V$72)*100</f>
        <v>7.109346806207145</v>
      </c>
      <c r="X35" s="337">
        <v>3.7</v>
      </c>
      <c r="Y35" s="366">
        <f t="shared" ref="Y35:Y40" si="26">(X35/$X$72)*100</f>
        <v>1.7289719626168223</v>
      </c>
    </row>
    <row r="36" spans="1:25">
      <c r="A36" s="339" t="s">
        <v>226</v>
      </c>
      <c r="B36" s="337">
        <f t="shared" si="19"/>
        <v>73.888896619999997</v>
      </c>
      <c r="C36" s="366">
        <f t="shared" si="15"/>
        <v>1.9649180537875857</v>
      </c>
      <c r="D36" s="337">
        <v>0.10389662000000001</v>
      </c>
      <c r="E36" s="366">
        <f t="shared" si="3"/>
        <v>2.8918242704411594</v>
      </c>
      <c r="F36" s="337">
        <v>2.403</v>
      </c>
      <c r="G36" s="366">
        <f t="shared" si="4"/>
        <v>2.8419035905198919</v>
      </c>
      <c r="H36" s="337">
        <v>0</v>
      </c>
      <c r="I36" s="366">
        <f t="shared" si="5"/>
        <v>0</v>
      </c>
      <c r="J36" s="337">
        <v>26.632999999999999</v>
      </c>
      <c r="K36" s="366">
        <f t="shared" si="20"/>
        <v>4.1265242249112966</v>
      </c>
      <c r="L36" s="337">
        <v>0</v>
      </c>
      <c r="M36" s="366">
        <f t="shared" si="21"/>
        <v>0</v>
      </c>
      <c r="N36" s="337">
        <v>14.548999999999999</v>
      </c>
      <c r="O36" s="366">
        <f t="shared" si="12"/>
        <v>3.3982589441082283</v>
      </c>
      <c r="P36" s="337">
        <v>0</v>
      </c>
      <c r="Q36" s="366">
        <f t="shared" si="22"/>
        <v>0</v>
      </c>
      <c r="R36" s="337">
        <v>14.6</v>
      </c>
      <c r="S36" s="366">
        <f t="shared" si="23"/>
        <v>4.8153034300791555</v>
      </c>
      <c r="T36" s="337">
        <v>11.3</v>
      </c>
      <c r="U36" s="366">
        <f t="shared" si="24"/>
        <v>3.7767379679144391</v>
      </c>
      <c r="V36" s="337">
        <v>4.3</v>
      </c>
      <c r="W36" s="366">
        <f t="shared" si="25"/>
        <v>1.5517863587152652</v>
      </c>
      <c r="X36" s="337">
        <v>0</v>
      </c>
      <c r="Y36" s="366">
        <f t="shared" si="26"/>
        <v>0</v>
      </c>
    </row>
    <row r="37" spans="1:25">
      <c r="A37" s="339" t="s">
        <v>227</v>
      </c>
      <c r="B37" s="337">
        <f t="shared" si="19"/>
        <v>148.64996471000001</v>
      </c>
      <c r="C37" s="366">
        <f t="shared" si="15"/>
        <v>3.953029652827512</v>
      </c>
      <c r="D37" s="337">
        <v>0.17649799999999999</v>
      </c>
      <c r="E37" s="366">
        <f t="shared" si="3"/>
        <v>4.9125871475349605</v>
      </c>
      <c r="F37" s="337">
        <v>3.0449999999999999</v>
      </c>
      <c r="G37" s="366">
        <f t="shared" si="4"/>
        <v>3.6011637258148448</v>
      </c>
      <c r="H37" s="337">
        <v>13.439976</v>
      </c>
      <c r="I37" s="366">
        <f t="shared" si="5"/>
        <v>2.4813384580069844</v>
      </c>
      <c r="J37" s="337">
        <v>17.655000000000001</v>
      </c>
      <c r="K37" s="366">
        <f t="shared" si="20"/>
        <v>2.7354704761314514</v>
      </c>
      <c r="L37" s="337">
        <v>38.698</v>
      </c>
      <c r="M37" s="366">
        <f t="shared" si="21"/>
        <v>4.263016366642761</v>
      </c>
      <c r="N37" s="337">
        <v>40.930999999999997</v>
      </c>
      <c r="O37" s="366">
        <f t="shared" si="12"/>
        <v>9.5603915623956208</v>
      </c>
      <c r="P37" s="337">
        <v>2.9044907100000001</v>
      </c>
      <c r="Q37" s="366">
        <f t="shared" si="22"/>
        <v>4.2331462211376758</v>
      </c>
      <c r="R37" s="337">
        <v>13.3</v>
      </c>
      <c r="S37" s="366">
        <f t="shared" si="23"/>
        <v>4.3865435356200528</v>
      </c>
      <c r="T37" s="337">
        <v>0</v>
      </c>
      <c r="U37" s="366">
        <f t="shared" si="24"/>
        <v>0</v>
      </c>
      <c r="V37" s="337">
        <v>11.4</v>
      </c>
      <c r="W37" s="366">
        <f t="shared" si="25"/>
        <v>4.114038253338145</v>
      </c>
      <c r="X37" s="337">
        <v>7.1</v>
      </c>
      <c r="Y37" s="366">
        <f t="shared" si="26"/>
        <v>3.3177570093457938</v>
      </c>
    </row>
    <row r="38" spans="1:25">
      <c r="A38" s="339" t="s">
        <v>228</v>
      </c>
      <c r="B38" s="337">
        <f t="shared" si="19"/>
        <v>2.7403455999999999</v>
      </c>
      <c r="C38" s="366">
        <f t="shared" si="15"/>
        <v>7.2873662882656995E-2</v>
      </c>
      <c r="D38" s="337">
        <v>0</v>
      </c>
      <c r="E38" s="366">
        <f t="shared" si="3"/>
        <v>0</v>
      </c>
      <c r="F38" s="337">
        <v>0</v>
      </c>
      <c r="G38" s="366">
        <f t="shared" si="4"/>
        <v>0</v>
      </c>
      <c r="H38" s="337">
        <v>2.7403455999999999</v>
      </c>
      <c r="I38" s="366">
        <f t="shared" si="5"/>
        <v>0.50593281755192299</v>
      </c>
      <c r="J38" s="337">
        <v>0</v>
      </c>
      <c r="K38" s="366">
        <f t="shared" si="20"/>
        <v>0</v>
      </c>
      <c r="L38" s="337">
        <v>0</v>
      </c>
      <c r="M38" s="366">
        <f t="shared" si="21"/>
        <v>0</v>
      </c>
      <c r="N38" s="337">
        <v>0</v>
      </c>
      <c r="O38" s="366">
        <f t="shared" si="12"/>
        <v>0</v>
      </c>
      <c r="P38" s="337">
        <v>0</v>
      </c>
      <c r="Q38" s="366">
        <f t="shared" si="22"/>
        <v>0</v>
      </c>
      <c r="R38" s="337">
        <v>0</v>
      </c>
      <c r="S38" s="366">
        <f t="shared" si="23"/>
        <v>0</v>
      </c>
      <c r="T38" s="337">
        <v>0</v>
      </c>
      <c r="U38" s="366">
        <f t="shared" si="24"/>
        <v>0</v>
      </c>
      <c r="V38" s="337">
        <v>0</v>
      </c>
      <c r="W38" s="366">
        <f t="shared" si="25"/>
        <v>0</v>
      </c>
      <c r="X38" s="337">
        <v>0</v>
      </c>
      <c r="Y38" s="366">
        <f t="shared" si="26"/>
        <v>0</v>
      </c>
    </row>
    <row r="39" spans="1:25">
      <c r="A39" s="339" t="s">
        <v>229</v>
      </c>
      <c r="B39" s="337">
        <f t="shared" si="19"/>
        <v>34.317979999999999</v>
      </c>
      <c r="C39" s="366">
        <f t="shared" si="15"/>
        <v>0.91261368833688905</v>
      </c>
      <c r="D39" s="337">
        <v>0</v>
      </c>
      <c r="E39" s="366">
        <f t="shared" si="3"/>
        <v>0</v>
      </c>
      <c r="F39" s="337">
        <v>0.127</v>
      </c>
      <c r="G39" s="366">
        <f t="shared" si="4"/>
        <v>0.15019631959884575</v>
      </c>
      <c r="H39" s="337">
        <v>14.19098</v>
      </c>
      <c r="I39" s="366">
        <f t="shared" si="5"/>
        <v>2.6199916153725242</v>
      </c>
      <c r="J39" s="337">
        <v>0</v>
      </c>
      <c r="K39" s="366">
        <f t="shared" si="20"/>
        <v>0</v>
      </c>
      <c r="L39" s="337">
        <v>18.600000000000001</v>
      </c>
      <c r="M39" s="366">
        <f t="shared" si="21"/>
        <v>2.0489974784111675</v>
      </c>
      <c r="N39" s="337">
        <v>0</v>
      </c>
      <c r="O39" s="366">
        <f t="shared" si="12"/>
        <v>0</v>
      </c>
      <c r="P39" s="337">
        <v>0</v>
      </c>
      <c r="Q39" s="366">
        <f t="shared" si="22"/>
        <v>0</v>
      </c>
      <c r="R39" s="337">
        <v>0</v>
      </c>
      <c r="S39" s="366">
        <f t="shared" si="23"/>
        <v>0</v>
      </c>
      <c r="T39" s="337">
        <v>0</v>
      </c>
      <c r="U39" s="366">
        <f t="shared" si="24"/>
        <v>0</v>
      </c>
      <c r="V39" s="337">
        <v>1.4</v>
      </c>
      <c r="W39" s="366">
        <f t="shared" si="25"/>
        <v>0.50523276795380723</v>
      </c>
      <c r="X39" s="337">
        <v>0</v>
      </c>
      <c r="Y39" s="366">
        <f t="shared" si="26"/>
        <v>0</v>
      </c>
    </row>
    <row r="40" spans="1:25" ht="13.5" thickBot="1">
      <c r="A40" s="339" t="s">
        <v>230</v>
      </c>
      <c r="B40" s="337">
        <f t="shared" si="19"/>
        <v>0</v>
      </c>
      <c r="C40" s="366">
        <f t="shared" si="15"/>
        <v>0</v>
      </c>
      <c r="D40" s="337">
        <v>0</v>
      </c>
      <c r="E40" s="366">
        <f t="shared" si="3"/>
        <v>0</v>
      </c>
      <c r="F40" s="337">
        <v>0</v>
      </c>
      <c r="G40" s="366">
        <f t="shared" si="4"/>
        <v>0</v>
      </c>
      <c r="H40" s="337">
        <v>0</v>
      </c>
      <c r="I40" s="366">
        <f t="shared" si="5"/>
        <v>0</v>
      </c>
      <c r="J40" s="337">
        <v>0</v>
      </c>
      <c r="K40" s="366">
        <f t="shared" si="20"/>
        <v>0</v>
      </c>
      <c r="L40" s="337">
        <v>0</v>
      </c>
      <c r="M40" s="366">
        <f t="shared" si="21"/>
        <v>0</v>
      </c>
      <c r="N40" s="337">
        <v>0</v>
      </c>
      <c r="O40" s="366">
        <f t="shared" si="12"/>
        <v>0</v>
      </c>
      <c r="P40" s="337">
        <v>0</v>
      </c>
      <c r="Q40" s="366">
        <f t="shared" si="22"/>
        <v>0</v>
      </c>
      <c r="R40" s="337">
        <v>0</v>
      </c>
      <c r="S40" s="366">
        <f t="shared" si="23"/>
        <v>0</v>
      </c>
      <c r="T40" s="337">
        <v>0</v>
      </c>
      <c r="U40" s="366">
        <f t="shared" si="24"/>
        <v>0</v>
      </c>
      <c r="V40" s="337">
        <v>0</v>
      </c>
      <c r="W40" s="366">
        <f t="shared" si="25"/>
        <v>0</v>
      </c>
      <c r="X40" s="337">
        <v>0</v>
      </c>
      <c r="Y40" s="366">
        <f t="shared" si="26"/>
        <v>0</v>
      </c>
    </row>
    <row r="41" spans="1:25" ht="13.5" thickBot="1">
      <c r="A41" s="357" t="s">
        <v>435</v>
      </c>
      <c r="B41" s="355">
        <f>SUM(B35:B40)</f>
        <v>445.34196692999996</v>
      </c>
      <c r="C41" s="365">
        <f t="shared" si="15"/>
        <v>11.842922427578548</v>
      </c>
      <c r="D41" s="355">
        <v>0.28039461999999998</v>
      </c>
      <c r="E41" s="365">
        <f t="shared" si="3"/>
        <v>7.8044114179761186</v>
      </c>
      <c r="F41" s="355">
        <v>7.2009999999999996</v>
      </c>
      <c r="G41" s="365">
        <f t="shared" si="4"/>
        <v>8.5162495860731351</v>
      </c>
      <c r="H41" s="355">
        <v>71.730081600000005</v>
      </c>
      <c r="I41" s="365">
        <f t="shared" si="5"/>
        <v>13.243074992846655</v>
      </c>
      <c r="J41" s="355">
        <v>98.224999999999994</v>
      </c>
      <c r="K41" s="365">
        <f>SUM(K35:K40)</f>
        <v>15.219008072388096</v>
      </c>
      <c r="L41" s="355">
        <v>101.36099999999999</v>
      </c>
      <c r="M41" s="365">
        <f>SUM(M35:M40)</f>
        <v>11.166044806948083</v>
      </c>
      <c r="N41" s="355">
        <v>62.34</v>
      </c>
      <c r="O41" s="1330">
        <f>SUM(O35:O40)</f>
        <v>14.560963817149423</v>
      </c>
      <c r="P41" s="355">
        <v>2.9044907100000001</v>
      </c>
      <c r="Q41" s="365">
        <f t="shared" ref="Q41:Y41" si="27">SUM(Q35:Q40)</f>
        <v>4.2331462211376758</v>
      </c>
      <c r="R41" s="355">
        <v>31.4</v>
      </c>
      <c r="S41" s="365">
        <f t="shared" si="27"/>
        <v>10.356200527704486</v>
      </c>
      <c r="T41" s="355">
        <v>35.1</v>
      </c>
      <c r="U41" s="365">
        <f t="shared" si="27"/>
        <v>7.4532085561497334</v>
      </c>
      <c r="V41" s="355">
        <v>36.799999999999997</v>
      </c>
      <c r="W41" s="365">
        <f t="shared" si="27"/>
        <v>13.280404186214362</v>
      </c>
      <c r="X41" s="355">
        <v>10.8</v>
      </c>
      <c r="Y41" s="365">
        <f t="shared" si="27"/>
        <v>5.0467289719626161</v>
      </c>
    </row>
    <row r="42" spans="1:25">
      <c r="A42" s="339" t="s">
        <v>232</v>
      </c>
      <c r="B42" s="337">
        <f>D42+F42+H42+J42+L42+N42+P42+R42+T42+V42+X42</f>
        <v>279.41669905000003</v>
      </c>
      <c r="C42" s="366">
        <f t="shared" si="15"/>
        <v>7.4304928292090349</v>
      </c>
      <c r="D42" s="337">
        <v>0.46051829999999999</v>
      </c>
      <c r="E42" s="366">
        <f t="shared" si="3"/>
        <v>12.817914547386652</v>
      </c>
      <c r="F42" s="337">
        <v>11.457000000000001</v>
      </c>
      <c r="G42" s="366">
        <f t="shared" si="4"/>
        <v>13.549600264913195</v>
      </c>
      <c r="H42" s="337">
        <v>46.529829999999997</v>
      </c>
      <c r="I42" s="366">
        <f t="shared" si="5"/>
        <v>8.5905106246861695</v>
      </c>
      <c r="J42" s="337">
        <v>20.001999999999999</v>
      </c>
      <c r="K42" s="366">
        <f>(J42/$J$72)*100</f>
        <v>3.0991152910552979</v>
      </c>
      <c r="L42" s="337">
        <v>30.852</v>
      </c>
      <c r="M42" s="366">
        <f>(L42/$L$72)*100</f>
        <v>3.3986919464484595</v>
      </c>
      <c r="N42" s="337">
        <v>48.241</v>
      </c>
      <c r="O42" s="366">
        <f t="shared" si="12"/>
        <v>11.267812889045642</v>
      </c>
      <c r="P42" s="337">
        <v>9.9743507499999993</v>
      </c>
      <c r="Q42" s="366">
        <f>(P42/$P$72)*100</f>
        <v>14.537104574062912</v>
      </c>
      <c r="R42" s="337">
        <v>32.299999999999997</v>
      </c>
      <c r="S42" s="366">
        <f>(R42/$R$72)*100</f>
        <v>10.653034300791555</v>
      </c>
      <c r="T42" s="337">
        <v>30.8</v>
      </c>
      <c r="U42" s="366">
        <f>(T42/$T$72)*100</f>
        <v>10.294117647058824</v>
      </c>
      <c r="V42" s="337">
        <v>14.8</v>
      </c>
      <c r="W42" s="366">
        <f>(V42/$V$72)*100</f>
        <v>5.3410321183688199</v>
      </c>
      <c r="X42" s="337">
        <v>34</v>
      </c>
      <c r="Y42" s="366">
        <f>(X42/$X$72)*100</f>
        <v>15.887850467289718</v>
      </c>
    </row>
    <row r="43" spans="1:25">
      <c r="A43" s="339" t="s">
        <v>233</v>
      </c>
      <c r="B43" s="337">
        <f>D43+F43+H43+J43+L43+N43+P43+R43+T43+V43+X43</f>
        <v>139.34237155</v>
      </c>
      <c r="C43" s="366">
        <f t="shared" si="15"/>
        <v>3.7055140087456979</v>
      </c>
      <c r="D43" s="337">
        <v>0.2303298</v>
      </c>
      <c r="E43" s="366">
        <f t="shared" si="3"/>
        <v>6.4109237225027922</v>
      </c>
      <c r="F43" s="337">
        <v>3.266</v>
      </c>
      <c r="G43" s="366">
        <f t="shared" si="4"/>
        <v>3.8625289748805525</v>
      </c>
      <c r="H43" s="337">
        <v>5.9562617500000004</v>
      </c>
      <c r="I43" s="366">
        <f t="shared" si="5"/>
        <v>1.0996672424289289</v>
      </c>
      <c r="J43" s="337">
        <v>36.463999999999999</v>
      </c>
      <c r="K43" s="366">
        <f>(J43/$J$72)*100</f>
        <v>5.6497420244495746</v>
      </c>
      <c r="L43" s="337">
        <v>29.812999999999999</v>
      </c>
      <c r="M43" s="366">
        <f>(L43/$L$72)*100</f>
        <v>3.2842345066597924</v>
      </c>
      <c r="N43" s="337">
        <v>21.878</v>
      </c>
      <c r="O43" s="366">
        <f t="shared" si="12"/>
        <v>5.1101181647673259</v>
      </c>
      <c r="P43" s="337">
        <v>3.7347800000000002</v>
      </c>
      <c r="Q43" s="366">
        <f>(P43/$P$72)*100</f>
        <v>5.4432502708127339</v>
      </c>
      <c r="R43" s="337">
        <v>10.9</v>
      </c>
      <c r="S43" s="366">
        <f>(R43/$R$72)*100</f>
        <v>3.5949868073878628</v>
      </c>
      <c r="T43" s="337">
        <v>10.9</v>
      </c>
      <c r="U43" s="366">
        <f>(T43/$T$72)*100</f>
        <v>3.643048128342246</v>
      </c>
      <c r="V43" s="337">
        <v>8.1</v>
      </c>
      <c r="W43" s="366">
        <f>(V43/$V$72)*100</f>
        <v>2.9231324431613133</v>
      </c>
      <c r="X43" s="337">
        <v>8.1</v>
      </c>
      <c r="Y43" s="366">
        <f>(X43/$X$72)*100</f>
        <v>3.7850467289719623</v>
      </c>
    </row>
    <row r="44" spans="1:25">
      <c r="A44" s="339" t="s">
        <v>234</v>
      </c>
      <c r="B44" s="337">
        <f>D44+F44+H44+J44+L44+N44+P44+R44+T44+V44+X44</f>
        <v>25.96716</v>
      </c>
      <c r="C44" s="366">
        <f t="shared" si="15"/>
        <v>0.69054139151646254</v>
      </c>
      <c r="D44" s="337">
        <v>0.121125</v>
      </c>
      <c r="E44" s="366">
        <f t="shared" si="3"/>
        <v>3.371353319840293</v>
      </c>
      <c r="F44" s="337">
        <v>0.48399999999999999</v>
      </c>
      <c r="G44" s="366">
        <f t="shared" si="4"/>
        <v>0.57240172193575856</v>
      </c>
      <c r="H44" s="337">
        <v>17.362034999999999</v>
      </c>
      <c r="I44" s="366">
        <f t="shared" si="5"/>
        <v>3.2054436075453774</v>
      </c>
      <c r="J44" s="337">
        <v>0</v>
      </c>
      <c r="K44" s="366">
        <f>(J44/$J$72)*100</f>
        <v>0</v>
      </c>
      <c r="L44" s="337">
        <v>0</v>
      </c>
      <c r="M44" s="366">
        <f>(L44/$L$72)*100</f>
        <v>0</v>
      </c>
      <c r="N44" s="337">
        <v>0</v>
      </c>
      <c r="O44" s="366">
        <f t="shared" si="12"/>
        <v>0</v>
      </c>
      <c r="P44" s="337">
        <v>0</v>
      </c>
      <c r="Q44" s="366">
        <f>(P44/$P$72)*100</f>
        <v>0</v>
      </c>
      <c r="R44" s="337">
        <v>0</v>
      </c>
      <c r="S44" s="366">
        <f>(R44/$R$72)*100</f>
        <v>0</v>
      </c>
      <c r="T44" s="337">
        <v>4</v>
      </c>
      <c r="U44" s="366">
        <f>(T44/$T$72)*100</f>
        <v>1.3368983957219251</v>
      </c>
      <c r="V44" s="337">
        <v>4</v>
      </c>
      <c r="W44" s="366">
        <f>(V44/$V$72)*100</f>
        <v>1.4435221941537351</v>
      </c>
      <c r="X44" s="337">
        <v>0</v>
      </c>
      <c r="Y44" s="366">
        <f>(X44/$X$72)*100</f>
        <v>0</v>
      </c>
    </row>
    <row r="45" spans="1:25">
      <c r="A45" s="339" t="s">
        <v>235</v>
      </c>
      <c r="B45" s="337">
        <f>D45+F45+H45+J45+L45+N45+P45+R45+T45+V45+X45</f>
        <v>59.780879999999996</v>
      </c>
      <c r="C45" s="366">
        <f t="shared" si="15"/>
        <v>1.589745357647069</v>
      </c>
      <c r="D45" s="337">
        <v>8.9760000000000006E-2</v>
      </c>
      <c r="E45" s="366">
        <f t="shared" ref="E45:E71" si="28">(D45/$D$72)*100</f>
        <v>2.4983502496500702</v>
      </c>
      <c r="F45" s="337">
        <v>1.2150000000000001</v>
      </c>
      <c r="G45" s="366">
        <f t="shared" si="4"/>
        <v>1.4369175457684851</v>
      </c>
      <c r="H45" s="337">
        <v>0</v>
      </c>
      <c r="I45" s="366">
        <f t="shared" si="5"/>
        <v>0</v>
      </c>
      <c r="J45" s="337">
        <v>0</v>
      </c>
      <c r="K45" s="366">
        <f>(J45/$J$72)*100</f>
        <v>0</v>
      </c>
      <c r="L45" s="337">
        <v>31.917999999999999</v>
      </c>
      <c r="M45" s="366">
        <f>(L45/$L$72)*100</f>
        <v>3.516123737415465</v>
      </c>
      <c r="N45" s="337">
        <v>0</v>
      </c>
      <c r="O45" s="366">
        <f t="shared" si="12"/>
        <v>0</v>
      </c>
      <c r="P45" s="337">
        <v>2.6581199999999998</v>
      </c>
      <c r="Q45" s="366">
        <f>(P45/$P$72)*100</f>
        <v>3.8740735491388358</v>
      </c>
      <c r="R45" s="337">
        <v>7.8</v>
      </c>
      <c r="S45" s="366">
        <f>(R45/$R$72)*100</f>
        <v>2.5725593667546178</v>
      </c>
      <c r="T45" s="337">
        <v>1.8</v>
      </c>
      <c r="U45" s="366">
        <f>(T45/$T$72)*100</f>
        <v>0.60160427807486638</v>
      </c>
      <c r="V45" s="337">
        <v>1</v>
      </c>
      <c r="W45" s="366">
        <f>(V45/$V$72)*100</f>
        <v>0.36088054853843377</v>
      </c>
      <c r="X45" s="337">
        <v>13.3</v>
      </c>
      <c r="Y45" s="366">
        <f>(X45/$X$72)*100</f>
        <v>6.2149532710280377</v>
      </c>
    </row>
    <row r="46" spans="1:25" ht="13.5" thickBot="1">
      <c r="A46" s="339" t="s">
        <v>236</v>
      </c>
      <c r="B46" s="337">
        <f>D46+F46+H46+J46+L46+N46+P46+R46+T46+V46+X46</f>
        <v>86.302093049999996</v>
      </c>
      <c r="C46" s="366">
        <f t="shared" si="15"/>
        <v>2.2950206116313923</v>
      </c>
      <c r="D46" s="337">
        <v>0.15015000000000001</v>
      </c>
      <c r="E46" s="366">
        <f t="shared" si="28"/>
        <v>4.1792256014366984</v>
      </c>
      <c r="F46" s="337">
        <v>3.121</v>
      </c>
      <c r="G46" s="366">
        <f t="shared" ref="G46:G71" si="29">(F46/$F$72)*100</f>
        <v>3.6910449879369889</v>
      </c>
      <c r="H46" s="337">
        <v>21.855194050000001</v>
      </c>
      <c r="I46" s="366">
        <f t="shared" ref="I46:I71" si="30">(H46/$H$72)*100</f>
        <v>4.0349873767237696</v>
      </c>
      <c r="J46" s="337">
        <v>0</v>
      </c>
      <c r="K46" s="366">
        <f>(J46/$J$72)*100</f>
        <v>0</v>
      </c>
      <c r="L46" s="337">
        <v>1.6479999999999999</v>
      </c>
      <c r="M46" s="366">
        <f>(L46/$L$72)*100</f>
        <v>0.18154558303341956</v>
      </c>
      <c r="N46" s="337">
        <v>11.702999999999999</v>
      </c>
      <c r="O46" s="366">
        <f t="shared" si="12"/>
        <v>2.7335091362223238</v>
      </c>
      <c r="P46" s="337">
        <v>3.0247489999999999</v>
      </c>
      <c r="Q46" s="366">
        <f>(P46/$P$72)*100</f>
        <v>4.4084165100462531</v>
      </c>
      <c r="R46" s="337">
        <v>10.4</v>
      </c>
      <c r="S46" s="366">
        <f>(R46/$R$72)*100</f>
        <v>3.4300791556728236</v>
      </c>
      <c r="T46" s="337">
        <v>13.6</v>
      </c>
      <c r="U46" s="366">
        <f>(T46/$T$72)*100</f>
        <v>4.5454545454545459</v>
      </c>
      <c r="V46" s="337">
        <v>13.8</v>
      </c>
      <c r="W46" s="366">
        <f>(V46/$V$72)*100</f>
        <v>4.9801515698303858</v>
      </c>
      <c r="X46" s="337">
        <v>7</v>
      </c>
      <c r="Y46" s="366">
        <f>(X46/$X$72)*100</f>
        <v>3.2710280373831773</v>
      </c>
    </row>
    <row r="47" spans="1:25" ht="13.5" thickBot="1">
      <c r="A47" s="357" t="s">
        <v>237</v>
      </c>
      <c r="B47" s="355">
        <f>SUM(B42:B46)</f>
        <v>590.80920364999997</v>
      </c>
      <c r="C47" s="365">
        <f t="shared" si="15"/>
        <v>15.711314198749655</v>
      </c>
      <c r="D47" s="355">
        <v>1.0518831</v>
      </c>
      <c r="E47" s="365">
        <f t="shared" si="28"/>
        <v>29.277767440816504</v>
      </c>
      <c r="F47" s="355">
        <v>19.542999999999999</v>
      </c>
      <c r="G47" s="365">
        <f t="shared" si="29"/>
        <v>23.112493495434975</v>
      </c>
      <c r="H47" s="355">
        <v>91.7033208</v>
      </c>
      <c r="I47" s="365">
        <f t="shared" si="30"/>
        <v>16.930608851384246</v>
      </c>
      <c r="J47" s="355">
        <v>56.465999999999994</v>
      </c>
      <c r="K47" s="365">
        <f>SUM(K42:K46)</f>
        <v>8.748857315504873</v>
      </c>
      <c r="L47" s="355">
        <v>94.230999999999995</v>
      </c>
      <c r="M47" s="365">
        <f>SUM(M42:M46)</f>
        <v>10.380595773557136</v>
      </c>
      <c r="N47" s="355">
        <v>81.822000000000003</v>
      </c>
      <c r="O47" s="1330">
        <f>SUM(O42:O46)</f>
        <v>19.111440190035292</v>
      </c>
      <c r="P47" s="355">
        <v>19.39199975</v>
      </c>
      <c r="Q47" s="365">
        <f t="shared" ref="Q47:Y47" si="31">SUM(Q42:Q46)</f>
        <v>28.262844904060735</v>
      </c>
      <c r="R47" s="355">
        <v>61.4</v>
      </c>
      <c r="S47" s="365">
        <f t="shared" si="31"/>
        <v>20.250659630606862</v>
      </c>
      <c r="T47" s="355">
        <v>61.1</v>
      </c>
      <c r="U47" s="365">
        <f t="shared" si="31"/>
        <v>20.421122994652407</v>
      </c>
      <c r="V47" s="355">
        <v>41.7</v>
      </c>
      <c r="W47" s="365">
        <f t="shared" si="31"/>
        <v>15.048718874052689</v>
      </c>
      <c r="X47" s="355">
        <v>62.4</v>
      </c>
      <c r="Y47" s="365">
        <f t="shared" si="31"/>
        <v>29.158878504672895</v>
      </c>
    </row>
    <row r="48" spans="1:25">
      <c r="A48" s="339" t="s">
        <v>238</v>
      </c>
      <c r="B48" s="337">
        <f>D48+F48+H48+J48+L48+N48+P48+R48+T48+V48+X48</f>
        <v>27.401897999999999</v>
      </c>
      <c r="C48" s="366">
        <f t="shared" si="15"/>
        <v>0.72869519713022801</v>
      </c>
      <c r="D48" s="337">
        <v>0</v>
      </c>
      <c r="E48" s="366">
        <f t="shared" si="28"/>
        <v>0</v>
      </c>
      <c r="F48" s="337">
        <v>0.193</v>
      </c>
      <c r="G48" s="366">
        <f t="shared" si="29"/>
        <v>0.22825109986281283</v>
      </c>
      <c r="H48" s="337">
        <v>14.704898</v>
      </c>
      <c r="I48" s="366">
        <f t="shared" si="30"/>
        <v>2.7148730718321219</v>
      </c>
      <c r="J48" s="337">
        <v>0</v>
      </c>
      <c r="K48" s="366">
        <f>(J48/$J$72)*100</f>
        <v>0</v>
      </c>
      <c r="L48" s="337">
        <v>6.6040000000000001</v>
      </c>
      <c r="M48" s="366">
        <f>(L48/$L$72)*100</f>
        <v>0.72750426599071771</v>
      </c>
      <c r="N48" s="337">
        <v>0</v>
      </c>
      <c r="O48" s="366">
        <f t="shared" si="12"/>
        <v>0</v>
      </c>
      <c r="P48" s="337">
        <v>0</v>
      </c>
      <c r="Q48" s="366">
        <f>(P48/$P$72)*100</f>
        <v>0</v>
      </c>
      <c r="R48" s="337">
        <v>1.7</v>
      </c>
      <c r="S48" s="366">
        <f>(R48/$R$72)*100</f>
        <v>0.56068601583113453</v>
      </c>
      <c r="T48" s="337">
        <v>0</v>
      </c>
      <c r="U48" s="366">
        <f>(T48/$T$72)*100</f>
        <v>0</v>
      </c>
      <c r="V48" s="337">
        <v>4.2</v>
      </c>
      <c r="W48" s="366">
        <f>(V48/$V$72)*100</f>
        <v>1.5156983038614218</v>
      </c>
      <c r="X48" s="337">
        <v>0</v>
      </c>
      <c r="Y48" s="366">
        <f>(X48/$X$72)*100</f>
        <v>0</v>
      </c>
    </row>
    <row r="49" spans="1:25" ht="13.5" thickBot="1">
      <c r="A49" s="339" t="s">
        <v>239</v>
      </c>
      <c r="B49" s="337">
        <f>D49+F49+H49+J49+L49+N49+P49+R49+T49+V49+X49</f>
        <v>290.95750820000006</v>
      </c>
      <c r="C49" s="366">
        <f t="shared" si="15"/>
        <v>7.73739610279255</v>
      </c>
      <c r="D49" s="337">
        <v>0.2393122</v>
      </c>
      <c r="E49" s="366">
        <f t="shared" si="28"/>
        <v>6.6609368829579712</v>
      </c>
      <c r="F49" s="337">
        <v>5.2160000000000002</v>
      </c>
      <c r="G49" s="366">
        <f t="shared" si="29"/>
        <v>6.1686929372250354</v>
      </c>
      <c r="H49" s="337">
        <v>56.793796</v>
      </c>
      <c r="I49" s="366">
        <f t="shared" si="30"/>
        <v>10.485482279953718</v>
      </c>
      <c r="J49" s="337">
        <v>66.662000000000006</v>
      </c>
      <c r="K49" s="366">
        <f>(J49/$J$72)*100</f>
        <v>10.328628313785037</v>
      </c>
      <c r="L49" s="337">
        <v>67.590999999999994</v>
      </c>
      <c r="M49" s="366">
        <f>(L49/$L$72)*100</f>
        <v>7.4459026109295277</v>
      </c>
      <c r="N49" s="337">
        <v>19.888999999999999</v>
      </c>
      <c r="O49" s="366">
        <f t="shared" si="12"/>
        <v>4.6455407340276684</v>
      </c>
      <c r="P49" s="337">
        <v>2.8664000000000001</v>
      </c>
      <c r="Q49" s="366">
        <f>(P49/$P$72)*100</f>
        <v>4.1776309652128427</v>
      </c>
      <c r="R49" s="337">
        <v>21.3</v>
      </c>
      <c r="S49" s="366">
        <f>(R49/$R$72)*100</f>
        <v>7.0250659630606869</v>
      </c>
      <c r="T49" s="337">
        <v>25.1</v>
      </c>
      <c r="U49" s="366">
        <f>(T49/$T$72)*100</f>
        <v>8.3890374331550799</v>
      </c>
      <c r="V49" s="337">
        <v>13.7</v>
      </c>
      <c r="W49" s="366">
        <f>(V49/$V$72)*100</f>
        <v>4.9440635149765422</v>
      </c>
      <c r="X49" s="337">
        <v>11.6</v>
      </c>
      <c r="Y49" s="366">
        <f>(X49/$X$72)*100</f>
        <v>5.4205607476635516</v>
      </c>
    </row>
    <row r="50" spans="1:25" ht="13.5" thickBot="1">
      <c r="A50" s="357" t="s">
        <v>436</v>
      </c>
      <c r="B50" s="355">
        <f>SUM(B48:B49)</f>
        <v>318.35940620000008</v>
      </c>
      <c r="C50" s="365">
        <f t="shared" si="15"/>
        <v>8.4660912999227786</v>
      </c>
      <c r="D50" s="355">
        <v>0.2393122</v>
      </c>
      <c r="E50" s="365">
        <f t="shared" si="28"/>
        <v>6.6609368829579712</v>
      </c>
      <c r="F50" s="355">
        <v>5.4089999999999998</v>
      </c>
      <c r="G50" s="365">
        <f t="shared" si="29"/>
        <v>6.396944037087847</v>
      </c>
      <c r="H50" s="355">
        <v>71.498694</v>
      </c>
      <c r="I50" s="365">
        <f t="shared" si="30"/>
        <v>13.20035535178584</v>
      </c>
      <c r="J50" s="355">
        <v>66.662000000000006</v>
      </c>
      <c r="K50" s="365">
        <f>SUM(K48:K49)</f>
        <v>10.328628313785037</v>
      </c>
      <c r="L50" s="355">
        <v>74.194999999999993</v>
      </c>
      <c r="M50" s="365">
        <f>SUM(M48:M49)</f>
        <v>8.1734068769202448</v>
      </c>
      <c r="N50" s="355">
        <v>19.888999999999999</v>
      </c>
      <c r="O50" s="1330">
        <f>SUM(O48:O49)</f>
        <v>4.6455407340276684</v>
      </c>
      <c r="P50" s="355">
        <v>2.8664000000000001</v>
      </c>
      <c r="Q50" s="365">
        <f t="shared" ref="Q50:W50" si="32">SUM(Q48:Q49)</f>
        <v>4.1776309652128427</v>
      </c>
      <c r="R50" s="355">
        <v>23</v>
      </c>
      <c r="S50" s="365">
        <f t="shared" si="32"/>
        <v>7.5857519788918211</v>
      </c>
      <c r="T50" s="355">
        <v>25.1</v>
      </c>
      <c r="U50" s="365">
        <f t="shared" si="32"/>
        <v>8.3890374331550799</v>
      </c>
      <c r="V50" s="355">
        <v>17.899999999999999</v>
      </c>
      <c r="W50" s="365">
        <f t="shared" si="32"/>
        <v>6.459761818837964</v>
      </c>
      <c r="X50" s="355">
        <v>11.6</v>
      </c>
      <c r="Y50" s="365">
        <f>SUM(Y48:Y49)</f>
        <v>5.4205607476635516</v>
      </c>
    </row>
    <row r="51" spans="1:25">
      <c r="A51" s="339" t="s">
        <v>241</v>
      </c>
      <c r="B51" s="337">
        <f>D51+F51+H51+J51+L51+N51+P51+R51+T51+V51+X51</f>
        <v>0</v>
      </c>
      <c r="C51" s="366">
        <f t="shared" si="15"/>
        <v>0</v>
      </c>
      <c r="D51" s="337">
        <v>0</v>
      </c>
      <c r="E51" s="366">
        <f t="shared" si="28"/>
        <v>0</v>
      </c>
      <c r="F51" s="337">
        <v>0</v>
      </c>
      <c r="G51" s="366">
        <f t="shared" si="29"/>
        <v>0</v>
      </c>
      <c r="H51" s="337">
        <v>0</v>
      </c>
      <c r="I51" s="366">
        <f t="shared" si="30"/>
        <v>0</v>
      </c>
      <c r="J51" s="337">
        <v>0</v>
      </c>
      <c r="K51" s="366">
        <f>(J51/$J$72)*100</f>
        <v>0</v>
      </c>
      <c r="L51" s="337">
        <v>0</v>
      </c>
      <c r="M51" s="366">
        <f>(L51/$L$72)*100</f>
        <v>0</v>
      </c>
      <c r="N51" s="337">
        <v>0</v>
      </c>
      <c r="O51" s="366">
        <f t="shared" si="12"/>
        <v>0</v>
      </c>
      <c r="P51" s="337">
        <v>0</v>
      </c>
      <c r="Q51" s="366">
        <f>(P51/$P$72)*100</f>
        <v>0</v>
      </c>
      <c r="R51" s="337">
        <v>0</v>
      </c>
      <c r="S51" s="366">
        <f>(R51/$R$72)*100</f>
        <v>0</v>
      </c>
      <c r="T51" s="337">
        <v>0</v>
      </c>
      <c r="U51" s="366">
        <f>(T51/$T$72)*100</f>
        <v>0</v>
      </c>
      <c r="V51" s="337">
        <v>0</v>
      </c>
      <c r="W51" s="366">
        <f>(V51/$T$72)*100</f>
        <v>0</v>
      </c>
      <c r="X51" s="337">
        <v>0</v>
      </c>
      <c r="Y51" s="366">
        <f>(X51/$X$72)*100</f>
        <v>0</v>
      </c>
    </row>
    <row r="52" spans="1:25" ht="14.25" customHeight="1">
      <c r="A52" s="339" t="s">
        <v>242</v>
      </c>
      <c r="B52" s="337">
        <f>D52+F52+H52+J52+L52+N52+P52+R52+T52+V52+X52</f>
        <v>0</v>
      </c>
      <c r="C52" s="366">
        <f t="shared" si="15"/>
        <v>0</v>
      </c>
      <c r="D52" s="337">
        <v>0</v>
      </c>
      <c r="E52" s="366">
        <f t="shared" si="28"/>
        <v>0</v>
      </c>
      <c r="F52" s="337">
        <v>0</v>
      </c>
      <c r="G52" s="366">
        <f t="shared" si="29"/>
        <v>0</v>
      </c>
      <c r="H52" s="337">
        <v>0</v>
      </c>
      <c r="I52" s="366">
        <f t="shared" si="30"/>
        <v>0</v>
      </c>
      <c r="J52" s="337">
        <v>0</v>
      </c>
      <c r="K52" s="366">
        <f>(J52/$J$72)*100</f>
        <v>0</v>
      </c>
      <c r="L52" s="337">
        <v>0</v>
      </c>
      <c r="M52" s="366">
        <f>(L52/$L$72)*100</f>
        <v>0</v>
      </c>
      <c r="N52" s="337">
        <v>0</v>
      </c>
      <c r="O52" s="366">
        <f t="shared" si="12"/>
        <v>0</v>
      </c>
      <c r="P52" s="337">
        <v>0</v>
      </c>
      <c r="Q52" s="366">
        <f>(P52/$P$72)*100</f>
        <v>0</v>
      </c>
      <c r="R52" s="337">
        <v>0</v>
      </c>
      <c r="S52" s="366">
        <f>(R52/$R$72)*100</f>
        <v>0</v>
      </c>
      <c r="T52" s="337">
        <v>0</v>
      </c>
      <c r="U52" s="366">
        <f>(T52/$T$72)*100</f>
        <v>0</v>
      </c>
      <c r="V52" s="337">
        <v>0</v>
      </c>
      <c r="W52" s="366">
        <f>(V52/$T$72)*100</f>
        <v>0</v>
      </c>
      <c r="X52" s="337">
        <v>0</v>
      </c>
      <c r="Y52" s="366">
        <f>(X52/$X$72)*100</f>
        <v>0</v>
      </c>
    </row>
    <row r="53" spans="1:25" ht="14.25" customHeight="1" thickBot="1">
      <c r="A53" s="339" t="s">
        <v>243</v>
      </c>
      <c r="B53" s="337">
        <f>D53+F53+H53+J53+L53+N53+P53+R53+T53+V53+X53</f>
        <v>0</v>
      </c>
      <c r="C53" s="366">
        <f t="shared" si="15"/>
        <v>0</v>
      </c>
      <c r="D53" s="337">
        <v>0</v>
      </c>
      <c r="E53" s="366">
        <f t="shared" si="28"/>
        <v>0</v>
      </c>
      <c r="F53" s="337">
        <v>0</v>
      </c>
      <c r="G53" s="366">
        <f t="shared" si="29"/>
        <v>0</v>
      </c>
      <c r="H53" s="337">
        <v>0</v>
      </c>
      <c r="I53" s="366">
        <f t="shared" si="30"/>
        <v>0</v>
      </c>
      <c r="J53" s="337">
        <v>0</v>
      </c>
      <c r="K53" s="366">
        <f>(J53/$J$72)*100</f>
        <v>0</v>
      </c>
      <c r="L53" s="337">
        <v>0</v>
      </c>
      <c r="M53" s="366">
        <f>(L53/$L$72)*100</f>
        <v>0</v>
      </c>
      <c r="N53" s="337">
        <v>0</v>
      </c>
      <c r="O53" s="366">
        <f t="shared" si="12"/>
        <v>0</v>
      </c>
      <c r="P53" s="337">
        <v>0</v>
      </c>
      <c r="Q53" s="366">
        <f>(P53/$P$72)*100</f>
        <v>0</v>
      </c>
      <c r="R53" s="337">
        <v>0</v>
      </c>
      <c r="S53" s="366">
        <f>(R53/$R$72)*100</f>
        <v>0</v>
      </c>
      <c r="T53" s="337">
        <v>0</v>
      </c>
      <c r="U53" s="366">
        <f>(T53/$T$72)*100</f>
        <v>0</v>
      </c>
      <c r="V53" s="337">
        <v>0</v>
      </c>
      <c r="W53" s="366">
        <f>(V53/$T$72)*100</f>
        <v>0</v>
      </c>
      <c r="X53" s="337">
        <v>0</v>
      </c>
      <c r="Y53" s="366">
        <f>(X53/$X$72)*100</f>
        <v>0</v>
      </c>
    </row>
    <row r="54" spans="1:25" ht="14.25" customHeight="1" thickBot="1">
      <c r="A54" s="357" t="s">
        <v>244</v>
      </c>
      <c r="B54" s="355">
        <f>SUM(B51:B53)</f>
        <v>0</v>
      </c>
      <c r="C54" s="365">
        <f t="shared" si="15"/>
        <v>0</v>
      </c>
      <c r="D54" s="355"/>
      <c r="E54" s="365">
        <f t="shared" si="28"/>
        <v>0</v>
      </c>
      <c r="F54" s="355">
        <v>0</v>
      </c>
      <c r="G54" s="365">
        <f t="shared" si="29"/>
        <v>0</v>
      </c>
      <c r="H54" s="355">
        <v>0</v>
      </c>
      <c r="I54" s="365">
        <f t="shared" si="30"/>
        <v>0</v>
      </c>
      <c r="J54" s="355">
        <v>0</v>
      </c>
      <c r="K54" s="365">
        <f>SUM(K51:K53)</f>
        <v>0</v>
      </c>
      <c r="L54" s="355">
        <v>0</v>
      </c>
      <c r="M54" s="365">
        <f>SUM(M51:M53)</f>
        <v>0</v>
      </c>
      <c r="N54" s="355">
        <v>0</v>
      </c>
      <c r="O54" s="1330">
        <f>SUM(O51:O53)</f>
        <v>0</v>
      </c>
      <c r="P54" s="355"/>
      <c r="Q54" s="365">
        <f t="shared" ref="Q54:Y54" si="33">SUM(Q51:Q53)</f>
        <v>0</v>
      </c>
      <c r="R54" s="355">
        <v>0</v>
      </c>
      <c r="S54" s="365">
        <f t="shared" si="33"/>
        <v>0</v>
      </c>
      <c r="T54" s="355"/>
      <c r="U54" s="365">
        <f t="shared" si="33"/>
        <v>0</v>
      </c>
      <c r="V54" s="355"/>
      <c r="W54" s="365">
        <f t="shared" si="33"/>
        <v>0</v>
      </c>
      <c r="X54" s="355">
        <v>0</v>
      </c>
      <c r="Y54" s="365">
        <f t="shared" si="33"/>
        <v>0</v>
      </c>
    </row>
    <row r="55" spans="1:25" ht="14.25" customHeight="1">
      <c r="A55" s="339" t="s">
        <v>245</v>
      </c>
      <c r="B55" s="337">
        <f t="shared" ref="B55:B61" si="34">D55+F55+H55+J55+L55+N55+P55+R55+T55+V55+X55</f>
        <v>449.87192794999999</v>
      </c>
      <c r="C55" s="366">
        <f t="shared" si="15"/>
        <v>11.963387106282966</v>
      </c>
      <c r="D55" s="337">
        <v>0.45415795000000003</v>
      </c>
      <c r="E55" s="366">
        <f t="shared" si="28"/>
        <v>12.640882662244476</v>
      </c>
      <c r="F55" s="337">
        <v>10.727</v>
      </c>
      <c r="G55" s="366">
        <f t="shared" si="29"/>
        <v>12.686267089266288</v>
      </c>
      <c r="H55" s="337">
        <v>65.446789999999993</v>
      </c>
      <c r="I55" s="366">
        <f t="shared" si="30"/>
        <v>12.083030280716791</v>
      </c>
      <c r="J55" s="337">
        <v>76.036000000000001</v>
      </c>
      <c r="K55" s="366">
        <f t="shared" ref="K55:K61" si="35">(J55/$J$72)*100</f>
        <v>11.781038409693064</v>
      </c>
      <c r="L55" s="337">
        <v>95.037999999999997</v>
      </c>
      <c r="M55" s="366">
        <f t="shared" ref="M55:M61" si="36">(L55/$L$72)*100</f>
        <v>10.46949582544304</v>
      </c>
      <c r="N55" s="337">
        <v>48.628999999999998</v>
      </c>
      <c r="O55" s="366">
        <f t="shared" si="12"/>
        <v>11.358439356178366</v>
      </c>
      <c r="P55" s="337">
        <v>6.0409800000000002</v>
      </c>
      <c r="Q55" s="366">
        <f t="shared" ref="Q55:Q61" si="37">(P55/$P$72)*100</f>
        <v>8.8044184720316352</v>
      </c>
      <c r="R55" s="337">
        <v>58.9</v>
      </c>
      <c r="S55" s="366">
        <f t="shared" ref="S55:S61" si="38">(R55/$R$72)*100</f>
        <v>19.426121372031663</v>
      </c>
      <c r="T55" s="337">
        <v>33.299999999999997</v>
      </c>
      <c r="U55" s="366">
        <f t="shared" ref="U55:U61" si="39">(T55/$T$72)*100</f>
        <v>11.129679144385026</v>
      </c>
      <c r="V55" s="337">
        <v>40.700000000000003</v>
      </c>
      <c r="W55" s="366">
        <f>(V55/$V$72)*100</f>
        <v>14.687838325514255</v>
      </c>
      <c r="X55" s="337">
        <v>14.6</v>
      </c>
      <c r="Y55" s="366">
        <f>(X55/$X$72)*100</f>
        <v>6.8224299065420562</v>
      </c>
    </row>
    <row r="56" spans="1:25" ht="14.25" customHeight="1">
      <c r="A56" s="339" t="s">
        <v>246</v>
      </c>
      <c r="B56" s="337">
        <f t="shared" si="34"/>
        <v>57.658999999999992</v>
      </c>
      <c r="C56" s="366">
        <f t="shared" ref="C56:C61" si="40">(B56/$B$72)*100</f>
        <v>1.5333184720026258</v>
      </c>
      <c r="D56" s="337">
        <v>0</v>
      </c>
      <c r="E56" s="366">
        <f t="shared" si="28"/>
        <v>0</v>
      </c>
      <c r="F56" s="337">
        <v>1.1599999999999999</v>
      </c>
      <c r="G56" s="366">
        <f t="shared" si="29"/>
        <v>1.3718718955485121</v>
      </c>
      <c r="H56" s="337">
        <v>0</v>
      </c>
      <c r="I56" s="366">
        <f t="shared" si="30"/>
        <v>0</v>
      </c>
      <c r="J56" s="337">
        <v>0</v>
      </c>
      <c r="K56" s="366">
        <f t="shared" si="35"/>
        <v>0</v>
      </c>
      <c r="L56" s="337">
        <v>15.154999999999999</v>
      </c>
      <c r="M56" s="366">
        <f t="shared" si="36"/>
        <v>1.6694923002860882</v>
      </c>
      <c r="N56" s="337">
        <v>26.544</v>
      </c>
      <c r="O56" s="366">
        <f t="shared" si="12"/>
        <v>6.1999715040489942</v>
      </c>
      <c r="P56" s="337">
        <v>0</v>
      </c>
      <c r="Q56" s="366">
        <f t="shared" si="37"/>
        <v>0</v>
      </c>
      <c r="R56" s="337">
        <v>0</v>
      </c>
      <c r="S56" s="366">
        <f t="shared" si="38"/>
        <v>0</v>
      </c>
      <c r="T56" s="337">
        <v>2</v>
      </c>
      <c r="U56" s="366">
        <f t="shared" si="39"/>
        <v>0.66844919786096257</v>
      </c>
      <c r="V56" s="337">
        <v>1.3</v>
      </c>
      <c r="W56" s="366">
        <f t="shared" ref="W56:W61" si="41">(V56/$V$72)*100</f>
        <v>0.46914471309996386</v>
      </c>
      <c r="X56" s="337">
        <v>11.5</v>
      </c>
      <c r="Y56" s="366">
        <f t="shared" ref="Y56:Y61" si="42">(X56/$X$72)*100</f>
        <v>5.3738317757009346</v>
      </c>
    </row>
    <row r="57" spans="1:25" ht="16.5" customHeight="1">
      <c r="A57" s="339" t="s">
        <v>247</v>
      </c>
      <c r="B57" s="337">
        <f t="shared" si="34"/>
        <v>201.33159915000002</v>
      </c>
      <c r="C57" s="366">
        <f t="shared" si="40"/>
        <v>5.353985673954166</v>
      </c>
      <c r="D57" s="337">
        <v>0</v>
      </c>
      <c r="E57" s="366">
        <f t="shared" si="28"/>
        <v>0</v>
      </c>
      <c r="F57" s="337">
        <v>3.4569999999999999</v>
      </c>
      <c r="G57" s="366">
        <f t="shared" si="29"/>
        <v>4.08841477837173</v>
      </c>
      <c r="H57" s="337">
        <v>17.0136</v>
      </c>
      <c r="I57" s="366">
        <f t="shared" si="30"/>
        <v>3.1411142392774836</v>
      </c>
      <c r="J57" s="337">
        <v>56.015999999999998</v>
      </c>
      <c r="K57" s="366">
        <f t="shared" si="35"/>
        <v>8.6791341937683022</v>
      </c>
      <c r="L57" s="337">
        <v>46.161999999999999</v>
      </c>
      <c r="M57" s="366">
        <f t="shared" si="36"/>
        <v>5.0852592257213072</v>
      </c>
      <c r="N57" s="337">
        <v>10.544</v>
      </c>
      <c r="O57" s="366">
        <f t="shared" si="12"/>
        <v>2.4627976016686484</v>
      </c>
      <c r="P57" s="337">
        <v>5.4389991500000008</v>
      </c>
      <c r="Q57" s="366">
        <f t="shared" si="37"/>
        <v>7.9270622623521954</v>
      </c>
      <c r="R57" s="337">
        <v>30.4</v>
      </c>
      <c r="S57" s="366">
        <f t="shared" si="38"/>
        <v>10.026385224274406</v>
      </c>
      <c r="T57" s="337">
        <v>8.5</v>
      </c>
      <c r="U57" s="366">
        <f t="shared" si="39"/>
        <v>2.8409090909090913</v>
      </c>
      <c r="V57" s="337">
        <v>17.8</v>
      </c>
      <c r="W57" s="366">
        <f t="shared" si="41"/>
        <v>6.4236737639841213</v>
      </c>
      <c r="X57" s="337">
        <v>6</v>
      </c>
      <c r="Y57" s="366">
        <f t="shared" si="42"/>
        <v>2.8037383177570092</v>
      </c>
    </row>
    <row r="58" spans="1:25">
      <c r="A58" s="339" t="s">
        <v>248</v>
      </c>
      <c r="B58" s="337">
        <f t="shared" si="34"/>
        <v>34.088687540000002</v>
      </c>
      <c r="C58" s="366">
        <f t="shared" si="40"/>
        <v>0.90651614303764827</v>
      </c>
      <c r="D58" s="337">
        <v>0</v>
      </c>
      <c r="E58" s="366">
        <f t="shared" si="28"/>
        <v>0</v>
      </c>
      <c r="F58" s="337">
        <v>3.0249999999999999</v>
      </c>
      <c r="G58" s="366">
        <f t="shared" si="29"/>
        <v>3.5775107620984912</v>
      </c>
      <c r="H58" s="337">
        <v>0</v>
      </c>
      <c r="I58" s="366">
        <f t="shared" si="30"/>
        <v>0</v>
      </c>
      <c r="J58" s="337">
        <v>0</v>
      </c>
      <c r="K58" s="366">
        <f t="shared" si="35"/>
        <v>0</v>
      </c>
      <c r="L58" s="337">
        <v>10.849</v>
      </c>
      <c r="M58" s="366">
        <f t="shared" si="36"/>
        <v>1.1951383679184278</v>
      </c>
      <c r="N58" s="337">
        <v>12.054</v>
      </c>
      <c r="O58" s="366">
        <f t="shared" si="12"/>
        <v>2.8154933887057929</v>
      </c>
      <c r="P58" s="337">
        <v>0.56068753999999998</v>
      </c>
      <c r="Q58" s="366">
        <f t="shared" si="37"/>
        <v>0.81717332853510127</v>
      </c>
      <c r="R58" s="337">
        <v>0</v>
      </c>
      <c r="S58" s="366">
        <f t="shared" si="38"/>
        <v>0</v>
      </c>
      <c r="T58" s="337">
        <v>0</v>
      </c>
      <c r="U58" s="366">
        <f t="shared" si="39"/>
        <v>0</v>
      </c>
      <c r="V58" s="337">
        <v>0</v>
      </c>
      <c r="W58" s="366">
        <f t="shared" si="41"/>
        <v>0</v>
      </c>
      <c r="X58" s="337">
        <v>7.6</v>
      </c>
      <c r="Y58" s="366">
        <f t="shared" si="42"/>
        <v>3.551401869158878</v>
      </c>
    </row>
    <row r="59" spans="1:25" s="385" customFormat="1">
      <c r="A59" s="339" t="s">
        <v>249</v>
      </c>
      <c r="B59" s="337">
        <f t="shared" si="34"/>
        <v>88.554000000000002</v>
      </c>
      <c r="C59" s="366">
        <f t="shared" si="40"/>
        <v>2.3549052874611172</v>
      </c>
      <c r="D59" s="337">
        <v>0</v>
      </c>
      <c r="E59" s="366">
        <f t="shared" si="28"/>
        <v>0</v>
      </c>
      <c r="F59" s="337">
        <v>1.732</v>
      </c>
      <c r="G59" s="366">
        <f t="shared" si="29"/>
        <v>2.0483466578362268</v>
      </c>
      <c r="H59" s="337">
        <v>0</v>
      </c>
      <c r="I59" s="366">
        <f t="shared" si="30"/>
        <v>0</v>
      </c>
      <c r="J59" s="337">
        <v>0</v>
      </c>
      <c r="K59" s="366">
        <f t="shared" si="35"/>
        <v>0</v>
      </c>
      <c r="L59" s="337">
        <v>46.622</v>
      </c>
      <c r="M59" s="366">
        <f t="shared" si="36"/>
        <v>5.1359333569078203</v>
      </c>
      <c r="N59" s="337">
        <v>0</v>
      </c>
      <c r="O59" s="366">
        <f t="shared" si="12"/>
        <v>0</v>
      </c>
      <c r="P59" s="337">
        <v>0</v>
      </c>
      <c r="Q59" s="366">
        <f t="shared" si="37"/>
        <v>0</v>
      </c>
      <c r="R59" s="337">
        <v>6.9</v>
      </c>
      <c r="S59" s="366">
        <f t="shared" si="38"/>
        <v>2.2757255936675462</v>
      </c>
      <c r="T59" s="337">
        <v>4.9000000000000004</v>
      </c>
      <c r="U59" s="366">
        <f t="shared" si="39"/>
        <v>1.6377005347593585</v>
      </c>
      <c r="V59" s="337">
        <v>28.4</v>
      </c>
      <c r="W59" s="366">
        <f t="shared" si="41"/>
        <v>10.249007578491517</v>
      </c>
      <c r="X59" s="337">
        <v>0</v>
      </c>
      <c r="Y59" s="366">
        <f t="shared" si="42"/>
        <v>0</v>
      </c>
    </row>
    <row r="60" spans="1:25" s="385" customFormat="1">
      <c r="A60" s="339" t="s">
        <v>250</v>
      </c>
      <c r="B60" s="337">
        <f t="shared" si="34"/>
        <v>1.3</v>
      </c>
      <c r="C60" s="366">
        <f t="shared" si="40"/>
        <v>3.4570735073508281E-2</v>
      </c>
      <c r="D60" s="337">
        <v>0</v>
      </c>
      <c r="E60" s="366">
        <v>0</v>
      </c>
      <c r="F60" s="337">
        <v>0</v>
      </c>
      <c r="G60" s="366">
        <f t="shared" si="29"/>
        <v>0</v>
      </c>
      <c r="H60" s="337">
        <v>0</v>
      </c>
      <c r="I60" s="366">
        <f t="shared" si="30"/>
        <v>0</v>
      </c>
      <c r="J60" s="337">
        <v>0</v>
      </c>
      <c r="K60" s="366">
        <f t="shared" si="35"/>
        <v>0</v>
      </c>
      <c r="L60" s="337">
        <v>0</v>
      </c>
      <c r="M60" s="366">
        <f t="shared" si="36"/>
        <v>0</v>
      </c>
      <c r="N60" s="337">
        <v>0</v>
      </c>
      <c r="O60" s="366">
        <f t="shared" si="12"/>
        <v>0</v>
      </c>
      <c r="P60" s="337">
        <v>0</v>
      </c>
      <c r="Q60" s="366">
        <f t="shared" si="37"/>
        <v>0</v>
      </c>
      <c r="R60" s="337">
        <v>1.3</v>
      </c>
      <c r="S60" s="366">
        <f t="shared" si="38"/>
        <v>0.42875989445910295</v>
      </c>
      <c r="T60" s="337">
        <v>0</v>
      </c>
      <c r="U60" s="366">
        <f t="shared" si="39"/>
        <v>0</v>
      </c>
      <c r="V60" s="337">
        <v>0</v>
      </c>
      <c r="W60" s="366">
        <f t="shared" si="41"/>
        <v>0</v>
      </c>
      <c r="X60" s="337">
        <v>0</v>
      </c>
      <c r="Y60" s="366">
        <f t="shared" si="42"/>
        <v>0</v>
      </c>
    </row>
    <row r="61" spans="1:25" ht="13.5" thickBot="1">
      <c r="A61" s="339" t="s">
        <v>251</v>
      </c>
      <c r="B61" s="337">
        <f t="shared" si="34"/>
        <v>15.847999999999999</v>
      </c>
      <c r="C61" s="366">
        <f t="shared" si="40"/>
        <v>0.42144385341919938</v>
      </c>
      <c r="D61" s="337">
        <v>0</v>
      </c>
      <c r="E61" s="366">
        <v>0</v>
      </c>
      <c r="F61" s="337">
        <v>0</v>
      </c>
      <c r="G61" s="366">
        <f t="shared" si="29"/>
        <v>0</v>
      </c>
      <c r="H61" s="337">
        <v>0</v>
      </c>
      <c r="I61" s="366">
        <f t="shared" si="30"/>
        <v>0</v>
      </c>
      <c r="J61" s="337">
        <v>0</v>
      </c>
      <c r="K61" s="366">
        <f t="shared" si="35"/>
        <v>0</v>
      </c>
      <c r="L61" s="337">
        <v>4.8479999999999999</v>
      </c>
      <c r="M61" s="366">
        <f t="shared" si="36"/>
        <v>0.53406127824394301</v>
      </c>
      <c r="N61" s="337">
        <v>0</v>
      </c>
      <c r="O61" s="366">
        <f t="shared" si="12"/>
        <v>0</v>
      </c>
      <c r="P61" s="337">
        <v>0</v>
      </c>
      <c r="Q61" s="366">
        <f t="shared" si="37"/>
        <v>0</v>
      </c>
      <c r="R61" s="337">
        <v>11</v>
      </c>
      <c r="S61" s="366">
        <f t="shared" si="38"/>
        <v>3.6279683377308705</v>
      </c>
      <c r="T61" s="337">
        <v>0</v>
      </c>
      <c r="U61" s="366">
        <f t="shared" si="39"/>
        <v>0</v>
      </c>
      <c r="V61" s="337">
        <v>0</v>
      </c>
      <c r="W61" s="366">
        <f t="shared" si="41"/>
        <v>0</v>
      </c>
      <c r="X61" s="337">
        <v>0</v>
      </c>
      <c r="Y61" s="366">
        <f t="shared" si="42"/>
        <v>0</v>
      </c>
    </row>
    <row r="62" spans="1:25" ht="13.5" thickBot="1">
      <c r="A62" s="357" t="s">
        <v>252</v>
      </c>
      <c r="B62" s="356">
        <f>SUM(B55:B61)</f>
        <v>848.65321463999987</v>
      </c>
      <c r="C62" s="365">
        <f t="shared" ref="C62:C71" si="43">(B62/$B$72)*100</f>
        <v>22.568127271231226</v>
      </c>
      <c r="D62" s="356">
        <v>0.45415795000000003</v>
      </c>
      <c r="E62" s="365">
        <f t="shared" si="28"/>
        <v>12.640882662244476</v>
      </c>
      <c r="F62" s="356">
        <v>20.100999999999999</v>
      </c>
      <c r="G62" s="365">
        <f t="shared" si="29"/>
        <v>23.772411183121246</v>
      </c>
      <c r="H62" s="356">
        <v>82.46038999999999</v>
      </c>
      <c r="I62" s="365">
        <f t="shared" si="30"/>
        <v>15.224144519994272</v>
      </c>
      <c r="J62" s="356">
        <v>132.05199999999999</v>
      </c>
      <c r="K62" s="365">
        <f>SUM(K55:K61)</f>
        <v>20.460172603461366</v>
      </c>
      <c r="L62" s="356">
        <v>218.67399999999998</v>
      </c>
      <c r="M62" s="365">
        <f>SUM(M55:M61)</f>
        <v>24.089380354520628</v>
      </c>
      <c r="N62" s="356">
        <v>97.771000000000001</v>
      </c>
      <c r="O62" s="1330">
        <f>SUM(O55:O61)</f>
        <v>22.836701850601802</v>
      </c>
      <c r="P62" s="356">
        <v>12.040666690000002</v>
      </c>
      <c r="Q62" s="365">
        <f t="shared" ref="Q62:Y62" si="44">SUM(Q55:Q61)</f>
        <v>17.548654062918931</v>
      </c>
      <c r="R62" s="356">
        <v>108.5</v>
      </c>
      <c r="S62" s="365">
        <f t="shared" si="44"/>
        <v>35.784960422163586</v>
      </c>
      <c r="T62" s="356">
        <v>48.7</v>
      </c>
      <c r="U62" s="365">
        <f t="shared" si="44"/>
        <v>16.276737967914439</v>
      </c>
      <c r="V62" s="356">
        <v>88.2</v>
      </c>
      <c r="W62" s="365">
        <f t="shared" si="44"/>
        <v>31.829664381089856</v>
      </c>
      <c r="X62" s="356">
        <v>39.700000000000003</v>
      </c>
      <c r="Y62" s="365">
        <f t="shared" si="44"/>
        <v>18.551401869158877</v>
      </c>
    </row>
    <row r="63" spans="1:25">
      <c r="A63" s="339" t="s">
        <v>253</v>
      </c>
      <c r="B63" s="337">
        <f>D63+F63+H63+J63+L63+N63+P63+R63+T63+V63+X63</f>
        <v>41.491999999999997</v>
      </c>
      <c r="C63" s="366">
        <f t="shared" si="43"/>
        <v>1.1033914920538503</v>
      </c>
      <c r="D63" s="337">
        <v>0</v>
      </c>
      <c r="E63" s="366">
        <f t="shared" si="28"/>
        <v>0</v>
      </c>
      <c r="F63" s="337">
        <v>0.375</v>
      </c>
      <c r="G63" s="366">
        <f t="shared" si="29"/>
        <v>0.44349306968163116</v>
      </c>
      <c r="H63" s="337">
        <v>0</v>
      </c>
      <c r="I63" s="366">
        <f t="shared" si="30"/>
        <v>0</v>
      </c>
      <c r="J63" s="337">
        <v>0</v>
      </c>
      <c r="K63" s="366">
        <f>(J63/$J$72)*100</f>
        <v>0</v>
      </c>
      <c r="L63" s="337">
        <v>0</v>
      </c>
      <c r="M63" s="366">
        <f t="shared" ref="M63:M69" si="45">(L63/$L$72)*100</f>
        <v>0</v>
      </c>
      <c r="N63" s="337">
        <v>25.516999999999999</v>
      </c>
      <c r="O63" s="366">
        <f t="shared" si="12"/>
        <v>5.9600916541899558</v>
      </c>
      <c r="P63" s="337">
        <v>0</v>
      </c>
      <c r="Q63" s="366">
        <f t="shared" ref="Q63:Q71" si="46">(P63/$P$72)*100</f>
        <v>0</v>
      </c>
      <c r="R63" s="337">
        <v>1.5</v>
      </c>
      <c r="S63" s="366">
        <f>(R63/$R$72)*100</f>
        <v>0.49472295514511877</v>
      </c>
      <c r="T63" s="337">
        <v>13</v>
      </c>
      <c r="U63" s="366">
        <f>(T63/$T$72)*100</f>
        <v>4.3449197860962565</v>
      </c>
      <c r="V63" s="337">
        <v>0</v>
      </c>
      <c r="W63" s="366">
        <f t="shared" ref="W63:W69" si="47">(V63/$V$72)*100</f>
        <v>0</v>
      </c>
      <c r="X63" s="337">
        <v>1.1000000000000001</v>
      </c>
      <c r="Y63" s="366">
        <f>(X63/$X$72)*100</f>
        <v>0.5140186915887851</v>
      </c>
    </row>
    <row r="64" spans="1:25" ht="13.5" thickBot="1">
      <c r="A64" s="339" t="s">
        <v>254</v>
      </c>
      <c r="B64" s="337">
        <f>D64+F64+H64+J64+L64+N64+P64+R64+T64+V64+X64</f>
        <v>34.9230448</v>
      </c>
      <c r="C64" s="366">
        <f t="shared" si="43"/>
        <v>0.92870409980081625</v>
      </c>
      <c r="D64" s="337">
        <v>0</v>
      </c>
      <c r="E64" s="366">
        <f t="shared" si="28"/>
        <v>0</v>
      </c>
      <c r="F64" s="337">
        <v>0.57699999999999996</v>
      </c>
      <c r="G64" s="366">
        <f t="shared" si="29"/>
        <v>0.68238800321680304</v>
      </c>
      <c r="H64" s="337">
        <v>8.0272500000000004</v>
      </c>
      <c r="I64" s="366">
        <f t="shared" si="30"/>
        <v>1.4820208114238127</v>
      </c>
      <c r="J64" s="337">
        <v>0</v>
      </c>
      <c r="K64" s="366">
        <f>(J64/$J$72)*100</f>
        <v>0</v>
      </c>
      <c r="L64" s="337">
        <v>11.04</v>
      </c>
      <c r="M64" s="366">
        <f t="shared" si="45"/>
        <v>1.2161791484763058</v>
      </c>
      <c r="N64" s="337">
        <v>0</v>
      </c>
      <c r="O64" s="366">
        <f t="shared" si="12"/>
        <v>0</v>
      </c>
      <c r="P64" s="337">
        <v>7.8794799999999998E-2</v>
      </c>
      <c r="Q64" s="366">
        <f t="shared" si="46"/>
        <v>0.11483937914378764</v>
      </c>
      <c r="R64" s="337">
        <v>1.2</v>
      </c>
      <c r="S64" s="366">
        <f>(R64/$R$72)*100</f>
        <v>0.39577836411609502</v>
      </c>
      <c r="T64" s="337">
        <v>0</v>
      </c>
      <c r="U64" s="366">
        <f>(T64/$T$72)*100</f>
        <v>0</v>
      </c>
      <c r="V64" s="337">
        <v>0</v>
      </c>
      <c r="W64" s="366">
        <f t="shared" si="47"/>
        <v>0</v>
      </c>
      <c r="X64" s="337">
        <v>14</v>
      </c>
      <c r="Y64" s="366">
        <f>(X64/$X$72)*100</f>
        <v>6.5420560747663545</v>
      </c>
    </row>
    <row r="65" spans="1:25" ht="13.5" thickBot="1">
      <c r="A65" s="357" t="s">
        <v>255</v>
      </c>
      <c r="B65" s="358">
        <f>SUM(B63:B64)</f>
        <v>76.415044800000004</v>
      </c>
      <c r="C65" s="365">
        <f t="shared" si="43"/>
        <v>2.0320955918546666</v>
      </c>
      <c r="D65" s="358">
        <f>SUM(D63:D64)</f>
        <v>0</v>
      </c>
      <c r="E65" s="365">
        <f t="shared" si="28"/>
        <v>0</v>
      </c>
      <c r="F65" s="358">
        <v>0.95199999999999996</v>
      </c>
      <c r="G65" s="365">
        <f t="shared" si="29"/>
        <v>1.1258810728984341</v>
      </c>
      <c r="H65" s="358">
        <v>8.0272500000000004</v>
      </c>
      <c r="I65" s="365">
        <f t="shared" si="30"/>
        <v>1.4820208114238127</v>
      </c>
      <c r="J65" s="358">
        <v>0</v>
      </c>
      <c r="K65" s="365">
        <f>(J65/$J72)*100</f>
        <v>0</v>
      </c>
      <c r="L65" s="358">
        <v>11.04</v>
      </c>
      <c r="M65" s="365">
        <f t="shared" si="45"/>
        <v>1.2161791484763058</v>
      </c>
      <c r="N65" s="358">
        <v>25.516999999999999</v>
      </c>
      <c r="O65" s="1330">
        <f>SUM(O63:O64)</f>
        <v>5.9600916541899558</v>
      </c>
      <c r="P65" s="358">
        <v>7.8794799999999998E-2</v>
      </c>
      <c r="Q65" s="365">
        <f t="shared" si="46"/>
        <v>0.11483937914378764</v>
      </c>
      <c r="R65" s="358">
        <v>2.7</v>
      </c>
      <c r="S65" s="365">
        <f>(R65/$R72)*100</f>
        <v>0.89050131926121379</v>
      </c>
      <c r="T65" s="358">
        <v>13</v>
      </c>
      <c r="U65" s="365">
        <f>(T65/$T72)*100</f>
        <v>4.3449197860962565</v>
      </c>
      <c r="V65" s="358">
        <v>0</v>
      </c>
      <c r="W65" s="366">
        <f t="shared" si="47"/>
        <v>0</v>
      </c>
      <c r="X65" s="358">
        <v>15.1</v>
      </c>
      <c r="Y65" s="365">
        <f>(X65/$T72)*100</f>
        <v>5.0467914438502675</v>
      </c>
    </row>
    <row r="66" spans="1:25" ht="13.5" thickBot="1">
      <c r="A66" s="358" t="s">
        <v>256</v>
      </c>
      <c r="B66" s="337">
        <f>D66+F66+H66+J66+L66+N66+P66+R66+T66+V66+X66</f>
        <v>0</v>
      </c>
      <c r="C66" s="365">
        <f t="shared" si="43"/>
        <v>0</v>
      </c>
      <c r="D66" s="361">
        <v>0</v>
      </c>
      <c r="E66" s="365">
        <f t="shared" si="28"/>
        <v>0</v>
      </c>
      <c r="F66" s="361">
        <v>0</v>
      </c>
      <c r="G66" s="365">
        <f t="shared" si="29"/>
        <v>0</v>
      </c>
      <c r="H66" s="361">
        <v>0</v>
      </c>
      <c r="I66" s="365">
        <f t="shared" si="30"/>
        <v>0</v>
      </c>
      <c r="J66" s="1330">
        <v>0</v>
      </c>
      <c r="K66" s="371">
        <f>(J66/$J72)*100</f>
        <v>0</v>
      </c>
      <c r="L66" s="1330">
        <v>0</v>
      </c>
      <c r="M66" s="365">
        <f t="shared" si="45"/>
        <v>0</v>
      </c>
      <c r="N66" s="1330">
        <v>0</v>
      </c>
      <c r="O66" s="360">
        <v>0</v>
      </c>
      <c r="P66" s="1330">
        <v>0</v>
      </c>
      <c r="Q66" s="371">
        <f t="shared" si="46"/>
        <v>0</v>
      </c>
      <c r="R66" s="361">
        <v>0</v>
      </c>
      <c r="S66" s="371">
        <f>(R66/$R72)*100</f>
        <v>0</v>
      </c>
      <c r="T66" s="1330">
        <v>0</v>
      </c>
      <c r="U66" s="371">
        <f>(T66/$T72)*100</f>
        <v>0</v>
      </c>
      <c r="V66" s="1330">
        <v>0</v>
      </c>
      <c r="W66" s="1306">
        <f t="shared" si="47"/>
        <v>0</v>
      </c>
      <c r="X66" s="1330">
        <v>0</v>
      </c>
      <c r="Y66" s="371">
        <f>(X66/$X72)*100</f>
        <v>0</v>
      </c>
    </row>
    <row r="67" spans="1:25" ht="13.5" thickBot="1">
      <c r="A67" s="358" t="s">
        <v>257</v>
      </c>
      <c r="B67" s="337">
        <f>D67+F67+H67+J67+L67+N67+P67+R67+T67+V67+X67</f>
        <v>0</v>
      </c>
      <c r="C67" s="365">
        <f t="shared" si="43"/>
        <v>0</v>
      </c>
      <c r="D67" s="361">
        <v>0</v>
      </c>
      <c r="E67" s="365">
        <f t="shared" si="28"/>
        <v>0</v>
      </c>
      <c r="F67" s="361">
        <v>0</v>
      </c>
      <c r="G67" s="365">
        <f t="shared" si="29"/>
        <v>0</v>
      </c>
      <c r="H67" s="361">
        <v>0</v>
      </c>
      <c r="I67" s="365">
        <f t="shared" si="30"/>
        <v>0</v>
      </c>
      <c r="J67" s="1330">
        <v>0</v>
      </c>
      <c r="K67" s="371">
        <f>(J67/$J72)*100</f>
        <v>0</v>
      </c>
      <c r="L67" s="1330">
        <v>0</v>
      </c>
      <c r="M67" s="365">
        <f t="shared" si="45"/>
        <v>0</v>
      </c>
      <c r="N67" s="1330">
        <v>0</v>
      </c>
      <c r="O67" s="360">
        <v>0</v>
      </c>
      <c r="P67" s="1330">
        <v>0</v>
      </c>
      <c r="Q67" s="371">
        <f t="shared" si="46"/>
        <v>0</v>
      </c>
      <c r="R67" s="361">
        <v>0</v>
      </c>
      <c r="S67" s="371">
        <f>(R67/$R72)*100</f>
        <v>0</v>
      </c>
      <c r="T67" s="1330">
        <v>0</v>
      </c>
      <c r="U67" s="371">
        <f>(T67/$T72)*100</f>
        <v>0</v>
      </c>
      <c r="V67" s="1330">
        <v>0</v>
      </c>
      <c r="W67" s="1306">
        <f t="shared" si="47"/>
        <v>0</v>
      </c>
      <c r="X67" s="1330">
        <v>0</v>
      </c>
      <c r="Y67" s="371">
        <f>(X67/$X72)*100</f>
        <v>0</v>
      </c>
    </row>
    <row r="68" spans="1:25" ht="13.5" thickBot="1">
      <c r="A68" s="358" t="s">
        <v>258</v>
      </c>
      <c r="B68" s="337">
        <f>D68+F68+H68+J68+L68+N68+P68+R68+T68+V68+X68</f>
        <v>0</v>
      </c>
      <c r="C68" s="365">
        <f t="shared" si="43"/>
        <v>0</v>
      </c>
      <c r="D68" s="1330">
        <v>0</v>
      </c>
      <c r="E68" s="365">
        <f t="shared" si="28"/>
        <v>0</v>
      </c>
      <c r="F68" s="1330">
        <v>0</v>
      </c>
      <c r="G68" s="365">
        <f t="shared" si="29"/>
        <v>0</v>
      </c>
      <c r="H68" s="1330">
        <v>0</v>
      </c>
      <c r="I68" s="365">
        <f t="shared" si="30"/>
        <v>0</v>
      </c>
      <c r="J68" s="1330">
        <v>0</v>
      </c>
      <c r="K68" s="371">
        <f>(J68/$J72)*100</f>
        <v>0</v>
      </c>
      <c r="L68" s="1330">
        <v>0</v>
      </c>
      <c r="M68" s="365">
        <f t="shared" si="45"/>
        <v>0</v>
      </c>
      <c r="N68" s="1330">
        <v>0</v>
      </c>
      <c r="O68" s="360">
        <v>0</v>
      </c>
      <c r="P68" s="1330">
        <v>0</v>
      </c>
      <c r="Q68" s="371">
        <f t="shared" si="46"/>
        <v>0</v>
      </c>
      <c r="R68" s="1330">
        <v>0</v>
      </c>
      <c r="S68" s="371">
        <f>(R68/$R72)*100</f>
        <v>0</v>
      </c>
      <c r="T68" s="1330">
        <v>0</v>
      </c>
      <c r="U68" s="371">
        <f>(T68/$T72)*100</f>
        <v>0</v>
      </c>
      <c r="V68" s="1330">
        <v>0</v>
      </c>
      <c r="W68" s="1306">
        <f t="shared" si="47"/>
        <v>0</v>
      </c>
      <c r="X68" s="1330">
        <v>0</v>
      </c>
      <c r="Y68" s="371">
        <f>(X68/$X72)*100</f>
        <v>0</v>
      </c>
    </row>
    <row r="69" spans="1:25" ht="13.5" thickBot="1">
      <c r="A69" s="358" t="s">
        <v>259</v>
      </c>
      <c r="B69" s="337">
        <f>D69+F69+H69+J69+L69+N69+P69+R69+T69+V69+X69</f>
        <v>0.40200000000000002</v>
      </c>
      <c r="C69" s="365">
        <f t="shared" si="43"/>
        <v>1.06903349996541E-2</v>
      </c>
      <c r="D69" s="1330">
        <v>0</v>
      </c>
      <c r="E69" s="365">
        <f t="shared" si="28"/>
        <v>0</v>
      </c>
      <c r="F69" s="1330">
        <v>0</v>
      </c>
      <c r="G69" s="365">
        <f t="shared" si="29"/>
        <v>0</v>
      </c>
      <c r="H69" s="1330">
        <v>0</v>
      </c>
      <c r="I69" s="365">
        <f t="shared" si="30"/>
        <v>0</v>
      </c>
      <c r="J69" s="1330">
        <v>0</v>
      </c>
      <c r="K69" s="371">
        <f>(J69/$J72)*100</f>
        <v>0</v>
      </c>
      <c r="L69" s="1330">
        <v>0</v>
      </c>
      <c r="M69" s="365">
        <f t="shared" si="45"/>
        <v>0</v>
      </c>
      <c r="N69" s="1330">
        <v>2E-3</v>
      </c>
      <c r="O69" s="360">
        <v>0</v>
      </c>
      <c r="P69" s="1330">
        <v>0</v>
      </c>
      <c r="Q69" s="371">
        <f t="shared" si="46"/>
        <v>0</v>
      </c>
      <c r="R69" s="1330">
        <v>0</v>
      </c>
      <c r="S69" s="371">
        <f>(R69/$R79)*100</f>
        <v>0</v>
      </c>
      <c r="T69" s="1330">
        <v>0</v>
      </c>
      <c r="U69" s="371">
        <f>(T69/$T72)*100</f>
        <v>0</v>
      </c>
      <c r="V69" s="1330">
        <v>0.4</v>
      </c>
      <c r="W69" s="1306">
        <f t="shared" si="47"/>
        <v>0.14435221941537349</v>
      </c>
      <c r="X69" s="1330">
        <v>0</v>
      </c>
      <c r="Y69" s="371">
        <f>(X69/$X72)*100</f>
        <v>0</v>
      </c>
    </row>
    <row r="70" spans="1:25" ht="13.5" thickBot="1">
      <c r="A70" s="362" t="s">
        <v>152</v>
      </c>
      <c r="B70" s="358">
        <f>SUM(B21+B26+B31+B62+B65+B54+B50+B34+B67+B68+B69+B66+B41+B47)</f>
        <v>3724.0610117200004</v>
      </c>
      <c r="C70" s="365">
        <f t="shared" si="43"/>
        <v>99.033482025964119</v>
      </c>
      <c r="D70" s="1434">
        <v>3.5927708700000003</v>
      </c>
      <c r="E70" s="365">
        <f t="shared" si="28"/>
        <v>100</v>
      </c>
      <c r="F70" s="1434">
        <v>81.810999999999993</v>
      </c>
      <c r="G70" s="365">
        <f t="shared" si="29"/>
        <v>96.75363072993045</v>
      </c>
      <c r="H70" s="1434">
        <v>541.6421914</v>
      </c>
      <c r="I70" s="365">
        <f t="shared" si="30"/>
        <v>100</v>
      </c>
      <c r="J70" s="1434">
        <v>645.4</v>
      </c>
      <c r="K70" s="365">
        <f>(J70/J72)*100</f>
        <v>99.998450597294735</v>
      </c>
      <c r="L70" s="1434">
        <v>907.8</v>
      </c>
      <c r="M70" s="365">
        <f>(L70/L72)*100</f>
        <v>100.00429628503535</v>
      </c>
      <c r="N70" s="1434">
        <v>428.13100000000003</v>
      </c>
      <c r="O70" s="1330">
        <v>100</v>
      </c>
      <c r="P70" s="1434">
        <v>68.613049450000005</v>
      </c>
      <c r="Q70" s="365">
        <f t="shared" si="46"/>
        <v>100</v>
      </c>
      <c r="R70" s="1434">
        <v>286.8</v>
      </c>
      <c r="S70" s="365">
        <f>(R70/R72)*100</f>
        <v>94.591029023746714</v>
      </c>
      <c r="T70" s="1434">
        <v>282</v>
      </c>
      <c r="U70" s="365">
        <f>(T70/T72)*100</f>
        <v>94.251336898395721</v>
      </c>
      <c r="V70" s="1434">
        <v>277.10000000000002</v>
      </c>
      <c r="W70" s="365">
        <f>(V70/V72)*100</f>
        <v>100</v>
      </c>
      <c r="X70" s="1434">
        <v>214</v>
      </c>
      <c r="Y70" s="365">
        <f>(X70/X72)*100</f>
        <v>100</v>
      </c>
    </row>
    <row r="71" spans="1:25" ht="13.5" thickBot="1">
      <c r="A71" s="362" t="s">
        <v>154</v>
      </c>
      <c r="B71" s="337">
        <f>D71+F71+H71+J71+L71+N71+P71+R71+T71+V71+X71</f>
        <v>36.344999999999999</v>
      </c>
      <c r="C71" s="365">
        <f t="shared" si="43"/>
        <v>0.96651797403589113</v>
      </c>
      <c r="D71" s="356">
        <v>0</v>
      </c>
      <c r="E71" s="365">
        <f t="shared" si="28"/>
        <v>0</v>
      </c>
      <c r="F71" s="356">
        <v>2.7450000000000001</v>
      </c>
      <c r="G71" s="365">
        <f t="shared" si="29"/>
        <v>3.2463692700695401</v>
      </c>
      <c r="H71" s="356">
        <v>0</v>
      </c>
      <c r="I71" s="365">
        <f t="shared" si="30"/>
        <v>0</v>
      </c>
      <c r="J71" s="1330">
        <v>0</v>
      </c>
      <c r="K71" s="365">
        <f>(J71/$J72)*100</f>
        <v>0</v>
      </c>
      <c r="L71" s="1330">
        <v>0</v>
      </c>
      <c r="M71" s="365">
        <f>(L71/$L72)*100</f>
        <v>0</v>
      </c>
      <c r="N71" s="1330">
        <v>0</v>
      </c>
      <c r="O71" s="1330">
        <v>0</v>
      </c>
      <c r="P71" s="1330">
        <v>0</v>
      </c>
      <c r="Q71" s="365">
        <f t="shared" si="46"/>
        <v>0</v>
      </c>
      <c r="R71" s="356">
        <v>16.399999999999999</v>
      </c>
      <c r="S71" s="365">
        <f>(R71/$R72)*100</f>
        <v>5.4089709762532978</v>
      </c>
      <c r="T71" s="356">
        <v>17.2</v>
      </c>
      <c r="U71" s="365">
        <f>(T71/$T72)*100</f>
        <v>5.7486631016042784</v>
      </c>
      <c r="V71" s="1330">
        <v>0</v>
      </c>
      <c r="W71" s="365">
        <f>(V71/V72)*100</f>
        <v>0</v>
      </c>
      <c r="X71" s="356">
        <v>0</v>
      </c>
      <c r="Y71" s="365">
        <f>(X71/$X72)*100</f>
        <v>0</v>
      </c>
    </row>
    <row r="72" spans="1:25" ht="15.75" thickBot="1">
      <c r="A72" s="354" t="s">
        <v>156</v>
      </c>
      <c r="B72" s="358">
        <f>B70+B71</f>
        <v>3760.4060117200002</v>
      </c>
      <c r="C72" s="365">
        <f>SUM(C70:C71)</f>
        <v>100.00000000000001</v>
      </c>
      <c r="D72" s="358">
        <v>3.5927708700000003</v>
      </c>
      <c r="E72" s="365">
        <f>SUM(E70:E71)</f>
        <v>100</v>
      </c>
      <c r="F72" s="358">
        <v>84.555999999999997</v>
      </c>
      <c r="G72" s="365">
        <f>SUM(G70:G71)</f>
        <v>99.999999999999986</v>
      </c>
      <c r="H72" s="358">
        <v>541.6421914</v>
      </c>
      <c r="I72" s="365">
        <f>SUM(I70:I71)</f>
        <v>100</v>
      </c>
      <c r="J72" s="358">
        <v>645.41</v>
      </c>
      <c r="K72" s="365">
        <f>SUM(K70:K71)</f>
        <v>99.998450597294735</v>
      </c>
      <c r="L72" s="358">
        <v>907.76100000000008</v>
      </c>
      <c r="M72" s="365">
        <f>SUM(M70:M71)</f>
        <v>100.00429628503535</v>
      </c>
      <c r="N72" s="358">
        <v>428.13100000000003</v>
      </c>
      <c r="O72" s="1330">
        <f>SUM(O70:O71)</f>
        <v>100</v>
      </c>
      <c r="P72" s="358">
        <v>68.613049450000005</v>
      </c>
      <c r="Q72" s="365">
        <f t="shared" ref="Q72:Y72" si="48">SUM(Q70:Q71)</f>
        <v>100</v>
      </c>
      <c r="R72" s="358">
        <v>303.2</v>
      </c>
      <c r="S72" s="365">
        <f t="shared" si="48"/>
        <v>100.00000000000001</v>
      </c>
      <c r="T72" s="358">
        <v>299.2</v>
      </c>
      <c r="U72" s="365">
        <f t="shared" si="48"/>
        <v>100</v>
      </c>
      <c r="V72" s="358">
        <v>277.10000000000002</v>
      </c>
      <c r="W72" s="365">
        <f t="shared" si="48"/>
        <v>100</v>
      </c>
      <c r="X72" s="358">
        <v>214</v>
      </c>
      <c r="Y72" s="365">
        <f t="shared" si="48"/>
        <v>100</v>
      </c>
    </row>
    <row r="73" spans="1:25">
      <c r="A73" s="339" t="s">
        <v>537</v>
      </c>
      <c r="B73" s="337">
        <f>D73+F73+H73+J73+L73+N73+P73+R73+T73+V73+X73</f>
        <v>2.503E-2</v>
      </c>
      <c r="C73" s="366"/>
      <c r="D73" s="337">
        <v>0</v>
      </c>
      <c r="E73" s="366">
        <v>0</v>
      </c>
      <c r="F73" s="337">
        <v>0</v>
      </c>
      <c r="G73" s="366">
        <v>0</v>
      </c>
      <c r="H73" s="337">
        <v>0</v>
      </c>
      <c r="I73" s="366">
        <v>0</v>
      </c>
      <c r="J73" s="337">
        <v>0</v>
      </c>
      <c r="K73" s="366">
        <v>0</v>
      </c>
      <c r="L73" s="337">
        <v>0</v>
      </c>
      <c r="M73" s="366">
        <v>0</v>
      </c>
      <c r="N73" s="337">
        <v>0</v>
      </c>
      <c r="O73" s="366">
        <v>0</v>
      </c>
      <c r="P73" s="337">
        <v>0</v>
      </c>
      <c r="Q73" s="366">
        <v>0</v>
      </c>
      <c r="R73" s="337">
        <v>0</v>
      </c>
      <c r="S73" s="366">
        <v>0</v>
      </c>
      <c r="T73" s="337">
        <v>0</v>
      </c>
      <c r="U73" s="366">
        <v>0</v>
      </c>
      <c r="V73" s="337">
        <v>0</v>
      </c>
      <c r="W73" s="366">
        <v>0</v>
      </c>
      <c r="X73" s="337">
        <v>2.503E-2</v>
      </c>
      <c r="Y73" s="366">
        <f>X73/$X$76*100</f>
        <v>100</v>
      </c>
    </row>
    <row r="74" spans="1:25">
      <c r="A74" s="339" t="s">
        <v>538</v>
      </c>
      <c r="B74" s="337">
        <f>D74+F74+H74+J74+L74+N74+P74+R74+T74+V74+X74</f>
        <v>0</v>
      </c>
      <c r="C74" s="366"/>
      <c r="D74" s="337">
        <v>0</v>
      </c>
      <c r="E74" s="366">
        <v>0</v>
      </c>
      <c r="F74" s="337">
        <v>0</v>
      </c>
      <c r="G74" s="366">
        <v>0</v>
      </c>
      <c r="H74" s="337">
        <v>0</v>
      </c>
      <c r="I74" s="366">
        <v>0</v>
      </c>
      <c r="J74" s="337">
        <v>0</v>
      </c>
      <c r="K74" s="366">
        <v>0</v>
      </c>
      <c r="L74" s="337">
        <v>0</v>
      </c>
      <c r="M74" s="366">
        <v>0</v>
      </c>
      <c r="N74" s="337">
        <v>0</v>
      </c>
      <c r="O74" s="366">
        <v>0</v>
      </c>
      <c r="P74" s="337">
        <v>0</v>
      </c>
      <c r="Q74" s="366">
        <v>0</v>
      </c>
      <c r="R74" s="337">
        <v>0</v>
      </c>
      <c r="S74" s="366">
        <v>0</v>
      </c>
      <c r="T74" s="337">
        <v>0</v>
      </c>
      <c r="U74" s="366">
        <v>0</v>
      </c>
      <c r="V74" s="337">
        <v>0</v>
      </c>
      <c r="W74" s="366">
        <v>0</v>
      </c>
      <c r="X74" s="337">
        <v>0</v>
      </c>
      <c r="Y74" s="366">
        <f>X74/$X$76*100</f>
        <v>0</v>
      </c>
    </row>
    <row r="75" spans="1:25" ht="13.5" thickBot="1">
      <c r="A75" s="339" t="s">
        <v>539</v>
      </c>
      <c r="B75" s="337">
        <f>D75+F75+H75+J75+L75+N75+P75+R75+T75+V75+X75</f>
        <v>0</v>
      </c>
      <c r="C75" s="366"/>
      <c r="D75" s="337">
        <v>0</v>
      </c>
      <c r="E75" s="366">
        <v>0</v>
      </c>
      <c r="F75" s="337">
        <v>0</v>
      </c>
      <c r="G75" s="366">
        <v>0</v>
      </c>
      <c r="H75" s="337">
        <v>0</v>
      </c>
      <c r="I75" s="366">
        <v>0</v>
      </c>
      <c r="J75" s="337">
        <v>0</v>
      </c>
      <c r="K75" s="366">
        <v>0</v>
      </c>
      <c r="L75" s="337">
        <v>0</v>
      </c>
      <c r="M75" s="366">
        <v>0</v>
      </c>
      <c r="N75" s="337">
        <v>0</v>
      </c>
      <c r="O75" s="366">
        <v>0</v>
      </c>
      <c r="P75" s="337">
        <v>0</v>
      </c>
      <c r="Q75" s="366">
        <v>0</v>
      </c>
      <c r="R75" s="337">
        <v>0</v>
      </c>
      <c r="S75" s="366">
        <v>0</v>
      </c>
      <c r="T75" s="337">
        <v>0</v>
      </c>
      <c r="U75" s="366">
        <v>0</v>
      </c>
      <c r="V75" s="337">
        <v>0</v>
      </c>
      <c r="W75" s="366">
        <v>0</v>
      </c>
      <c r="X75" s="337">
        <v>0</v>
      </c>
      <c r="Y75" s="366">
        <f>X75/$X$76*100</f>
        <v>0</v>
      </c>
    </row>
    <row r="76" spans="1:25" ht="13.5" thickBot="1">
      <c r="A76" s="362" t="s">
        <v>465</v>
      </c>
      <c r="B76" s="356">
        <f>SUM(B73:B75)</f>
        <v>2.503E-2</v>
      </c>
      <c r="C76" s="365"/>
      <c r="D76" s="356">
        <f>SUM(D73:D75)</f>
        <v>0</v>
      </c>
      <c r="E76" s="365">
        <f t="shared" ref="E76:Y76" si="49">SUM(E73:E75)</f>
        <v>0</v>
      </c>
      <c r="F76" s="356">
        <v>0</v>
      </c>
      <c r="G76" s="365">
        <f t="shared" si="49"/>
        <v>0</v>
      </c>
      <c r="H76" s="356"/>
      <c r="I76" s="365">
        <f t="shared" si="49"/>
        <v>0</v>
      </c>
      <c r="J76" s="356">
        <f>SUM(J73:J75)</f>
        <v>0</v>
      </c>
      <c r="K76" s="365">
        <f t="shared" si="49"/>
        <v>0</v>
      </c>
      <c r="L76" s="356">
        <f>SUM(L73:L75)</f>
        <v>0</v>
      </c>
      <c r="M76" s="365">
        <f t="shared" si="49"/>
        <v>0</v>
      </c>
      <c r="N76" s="356">
        <v>0</v>
      </c>
      <c r="O76" s="365">
        <f t="shared" si="49"/>
        <v>0</v>
      </c>
      <c r="P76" s="356">
        <f>SUM(P73:P75)</f>
        <v>0</v>
      </c>
      <c r="Q76" s="365">
        <f t="shared" si="49"/>
        <v>0</v>
      </c>
      <c r="R76" s="356">
        <f>SUM(R73:R75)</f>
        <v>0</v>
      </c>
      <c r="S76" s="365">
        <f t="shared" si="49"/>
        <v>0</v>
      </c>
      <c r="T76" s="356">
        <v>0</v>
      </c>
      <c r="U76" s="365">
        <f t="shared" si="49"/>
        <v>0</v>
      </c>
      <c r="V76" s="356">
        <v>0</v>
      </c>
      <c r="W76" s="365">
        <f t="shared" si="49"/>
        <v>0</v>
      </c>
      <c r="X76" s="356">
        <v>2.503E-2</v>
      </c>
      <c r="Y76" s="365">
        <f t="shared" si="49"/>
        <v>100</v>
      </c>
    </row>
    <row r="77" spans="1:25" ht="13.5" thickBot="1">
      <c r="A77" s="337"/>
      <c r="B77" s="356"/>
      <c r="C77" s="367"/>
      <c r="D77" s="337"/>
      <c r="E77" s="367"/>
      <c r="F77" s="337"/>
      <c r="G77" s="367"/>
      <c r="H77" s="337"/>
      <c r="I77" s="367"/>
      <c r="J77" s="337"/>
      <c r="L77" s="337"/>
      <c r="N77" s="337"/>
      <c r="O77" s="1397"/>
      <c r="P77" s="337"/>
      <c r="R77" s="337"/>
      <c r="S77" s="367"/>
      <c r="T77" s="337"/>
      <c r="U77" s="367"/>
      <c r="V77" s="337"/>
      <c r="W77" s="367"/>
      <c r="X77" s="337"/>
      <c r="Y77" s="367"/>
    </row>
    <row r="78" spans="1:25">
      <c r="A78" s="411" t="s">
        <v>181</v>
      </c>
      <c r="B78" s="337">
        <f>D78+F78+H78+J78+L78+N78+P78+R78+T78+V78+X78</f>
        <v>134693</v>
      </c>
      <c r="C78" s="386"/>
      <c r="D78" s="412">
        <v>118</v>
      </c>
      <c r="E78" s="386"/>
      <c r="F78" s="412">
        <v>15453</v>
      </c>
      <c r="G78" s="386"/>
      <c r="H78" s="412">
        <v>23716</v>
      </c>
      <c r="I78" s="386"/>
      <c r="J78" s="412">
        <v>1</v>
      </c>
      <c r="K78" s="1064"/>
      <c r="L78" s="412">
        <v>1</v>
      </c>
      <c r="M78" s="1064"/>
      <c r="N78" s="412">
        <v>17054</v>
      </c>
      <c r="O78" s="158"/>
      <c r="P78" s="412">
        <v>532</v>
      </c>
      <c r="Q78" s="386"/>
      <c r="R78" s="412">
        <v>5022</v>
      </c>
      <c r="S78" s="386"/>
      <c r="T78" s="412">
        <v>62126</v>
      </c>
      <c r="U78" s="386"/>
      <c r="V78" s="412">
        <v>4</v>
      </c>
      <c r="W78" s="386"/>
      <c r="X78" s="412">
        <v>10666</v>
      </c>
      <c r="Y78" s="386"/>
    </row>
    <row r="79" spans="1:25" ht="13.5" thickBot="1">
      <c r="A79" s="413" t="s">
        <v>182</v>
      </c>
      <c r="B79" s="413">
        <f>B12/B78*1000000</f>
        <v>29133.591580111806</v>
      </c>
      <c r="C79" s="387"/>
      <c r="D79" s="414">
        <f>(D12/D78)*1000000</f>
        <v>31737.898389830509</v>
      </c>
      <c r="E79" s="387"/>
      <c r="F79" s="414">
        <f>(F12/F78)*1000000</f>
        <v>5770.5299941758885</v>
      </c>
      <c r="G79" s="387"/>
      <c r="H79" s="414">
        <f>(H12/H78)*1000000</f>
        <v>23094.612525721033</v>
      </c>
      <c r="I79" s="387"/>
      <c r="J79" s="413">
        <f>(J12/J78)*1000000</f>
        <v>655531999.99999988</v>
      </c>
      <c r="K79" s="1065"/>
      <c r="L79" s="413">
        <f>(L12/L78)*1000000</f>
        <v>916163000.00000012</v>
      </c>
      <c r="M79" s="1065"/>
      <c r="N79" s="414">
        <f>(N12/N78)*1000000</f>
        <v>26087.36953207459</v>
      </c>
      <c r="O79" s="1396"/>
      <c r="P79" s="414">
        <f>(P12/P78)*1000000</f>
        <v>133783.73689849622</v>
      </c>
      <c r="Q79" s="387"/>
      <c r="R79" s="414">
        <f>(R12/R78)*1000000</f>
        <v>67801.672640382327</v>
      </c>
      <c r="S79" s="387"/>
      <c r="T79" s="414">
        <f>(T12/T78)*1000000</f>
        <v>5282.8123490969965</v>
      </c>
      <c r="U79" s="387"/>
      <c r="V79" s="414">
        <f>(V12/V78)*1000000</f>
        <v>72175000</v>
      </c>
      <c r="W79" s="387"/>
      <c r="X79" s="414">
        <f>(X12/X78)*1000000</f>
        <v>22342.021376336023</v>
      </c>
      <c r="Y79" s="387"/>
    </row>
    <row r="80" spans="1:25">
      <c r="A80" s="1298"/>
      <c r="B80" s="361"/>
      <c r="C80" s="1046"/>
      <c r="D80" s="361"/>
      <c r="E80" s="1046"/>
      <c r="F80" s="361"/>
      <c r="G80" s="1046"/>
      <c r="H80" s="361"/>
      <c r="I80" s="1046"/>
      <c r="J80" s="361"/>
      <c r="K80" s="1046"/>
      <c r="L80" s="361"/>
      <c r="M80" s="1046"/>
      <c r="N80" s="361"/>
      <c r="O80" s="1046"/>
      <c r="P80" s="361"/>
      <c r="Q80" s="1046"/>
      <c r="R80" s="361"/>
      <c r="S80" s="1046"/>
      <c r="T80" s="361"/>
      <c r="U80" s="1046"/>
      <c r="V80" s="361"/>
      <c r="W80" s="1046"/>
      <c r="X80" s="361"/>
      <c r="Y80" s="1046"/>
    </row>
    <row r="81" spans="1:25">
      <c r="A81" s="145"/>
      <c r="B81" s="338"/>
      <c r="C81" s="588"/>
      <c r="D81" s="338"/>
      <c r="E81" s="588"/>
      <c r="F81" s="338"/>
      <c r="G81" s="588"/>
      <c r="H81" s="338"/>
      <c r="I81" s="588"/>
      <c r="J81" s="338"/>
      <c r="K81" s="588"/>
      <c r="L81" s="338"/>
      <c r="M81" s="588"/>
      <c r="N81" s="338"/>
      <c r="O81" s="588"/>
      <c r="P81" s="338"/>
      <c r="Q81" s="588"/>
      <c r="R81" s="338" t="s">
        <v>540</v>
      </c>
      <c r="S81" s="588"/>
      <c r="T81" s="338"/>
      <c r="U81" s="588"/>
      <c r="V81" s="338"/>
      <c r="W81" s="588"/>
      <c r="X81" s="338"/>
      <c r="Y81" s="588"/>
    </row>
    <row r="82" spans="1:25">
      <c r="A82" s="145"/>
      <c r="B82" s="338"/>
      <c r="C82" s="588"/>
      <c r="D82" s="338"/>
      <c r="E82" s="588"/>
      <c r="F82" s="338"/>
      <c r="G82" s="588"/>
      <c r="H82" s="338"/>
      <c r="I82" s="588"/>
      <c r="J82" s="338"/>
      <c r="K82" s="588"/>
      <c r="L82" s="338"/>
      <c r="M82" s="588"/>
      <c r="N82" s="338"/>
      <c r="O82" s="588"/>
      <c r="P82" s="338"/>
      <c r="Q82" s="588"/>
      <c r="R82" s="338">
        <v>2.2000000000000002</v>
      </c>
      <c r="S82" s="588"/>
      <c r="T82" s="338"/>
      <c r="U82" s="588"/>
      <c r="V82" s="338"/>
      <c r="W82" s="588"/>
      <c r="X82" s="338"/>
      <c r="Y82" s="588"/>
    </row>
    <row r="83" spans="1:25">
      <c r="A83" s="145"/>
      <c r="B83" s="338"/>
      <c r="C83" s="588"/>
      <c r="D83" s="338"/>
      <c r="E83" s="588"/>
      <c r="F83" s="338"/>
      <c r="G83" s="588"/>
      <c r="H83" s="338"/>
      <c r="I83" s="588"/>
      <c r="J83" s="338"/>
      <c r="K83" s="588"/>
      <c r="L83" s="338"/>
      <c r="M83" s="588"/>
      <c r="N83" s="338"/>
      <c r="O83" s="588"/>
      <c r="P83" s="338"/>
      <c r="Q83" s="588"/>
      <c r="R83" s="338"/>
      <c r="S83" s="588"/>
      <c r="T83" s="338"/>
      <c r="U83" s="588"/>
      <c r="V83" s="338"/>
      <c r="W83" s="588"/>
      <c r="X83" s="338"/>
      <c r="Y83" s="588"/>
    </row>
    <row r="84" spans="1:25">
      <c r="A84" s="145"/>
      <c r="B84" s="338"/>
      <c r="C84" s="588"/>
      <c r="D84" s="338"/>
      <c r="E84" s="588"/>
      <c r="F84" s="338"/>
      <c r="G84" s="588"/>
      <c r="H84" s="338"/>
      <c r="I84" s="588"/>
      <c r="J84" s="338"/>
      <c r="K84" s="588"/>
      <c r="L84" s="338"/>
      <c r="M84" s="588"/>
      <c r="N84" s="338"/>
      <c r="O84" s="588"/>
      <c r="P84" s="338"/>
      <c r="Q84" s="588"/>
      <c r="R84" s="338"/>
      <c r="S84" s="588"/>
      <c r="T84" s="338"/>
      <c r="U84" s="588"/>
      <c r="V84" s="338"/>
      <c r="W84" s="588"/>
      <c r="X84" s="338"/>
      <c r="Y84" s="588"/>
    </row>
    <row r="85" spans="1:25">
      <c r="A85" s="145"/>
      <c r="B85" s="338"/>
      <c r="C85" s="588"/>
      <c r="D85" s="338"/>
      <c r="E85" s="588"/>
      <c r="F85" s="338"/>
      <c r="G85" s="588"/>
      <c r="H85" s="338"/>
      <c r="I85" s="588"/>
      <c r="J85" s="338"/>
      <c r="K85" s="588"/>
      <c r="L85" s="338"/>
      <c r="M85" s="588"/>
      <c r="N85" s="338"/>
      <c r="O85" s="588"/>
      <c r="P85" s="338"/>
      <c r="Q85" s="588"/>
      <c r="R85" s="338"/>
      <c r="S85" s="588"/>
      <c r="T85" s="338"/>
      <c r="U85" s="588"/>
      <c r="V85" s="338"/>
      <c r="W85" s="588"/>
      <c r="X85" s="338"/>
      <c r="Y85" s="588"/>
    </row>
    <row r="86" spans="1:25">
      <c r="A86" s="145"/>
      <c r="B86" s="338"/>
      <c r="C86" s="588"/>
      <c r="D86" s="338"/>
      <c r="E86" s="588"/>
      <c r="F86" s="338"/>
      <c r="G86" s="588"/>
      <c r="H86" s="338"/>
      <c r="I86" s="588"/>
      <c r="J86" s="338"/>
      <c r="K86" s="588"/>
      <c r="L86" s="338"/>
      <c r="M86" s="588"/>
      <c r="N86" s="338"/>
      <c r="O86" s="588"/>
      <c r="P86" s="338"/>
      <c r="Q86" s="588"/>
      <c r="R86" s="338"/>
      <c r="S86" s="588"/>
      <c r="T86" s="338"/>
      <c r="U86" s="588"/>
      <c r="V86" s="338"/>
      <c r="W86" s="588"/>
      <c r="X86" s="338"/>
      <c r="Y86" s="588"/>
    </row>
    <row r="87" spans="1:25">
      <c r="A87" s="145"/>
      <c r="B87" s="338"/>
      <c r="C87" s="588"/>
      <c r="D87" s="338"/>
      <c r="E87" s="588"/>
      <c r="F87" s="338"/>
      <c r="G87" s="588"/>
      <c r="H87" s="338"/>
      <c r="I87" s="588"/>
      <c r="J87" s="338"/>
      <c r="K87" s="588"/>
      <c r="L87" s="338"/>
      <c r="M87" s="588"/>
      <c r="N87" s="338"/>
      <c r="O87" s="588"/>
      <c r="P87" s="338"/>
      <c r="Q87" s="588"/>
      <c r="R87" s="338"/>
      <c r="S87" s="588"/>
      <c r="T87" s="338"/>
      <c r="U87" s="588"/>
      <c r="V87" s="338"/>
      <c r="W87" s="588"/>
      <c r="X87" s="338"/>
      <c r="Y87" s="588"/>
    </row>
    <row r="88" spans="1:25">
      <c r="A88" s="145"/>
      <c r="B88" s="338"/>
      <c r="C88" s="588"/>
      <c r="D88" s="338"/>
      <c r="E88" s="588"/>
      <c r="F88" s="338"/>
      <c r="G88" s="588"/>
      <c r="H88" s="338"/>
      <c r="I88" s="588"/>
      <c r="J88" s="338"/>
      <c r="K88" s="588"/>
      <c r="L88" s="338"/>
      <c r="M88" s="588"/>
      <c r="N88" s="338"/>
      <c r="O88" s="588"/>
      <c r="P88" s="338"/>
      <c r="Q88" s="588"/>
      <c r="R88" s="338"/>
      <c r="S88" s="588"/>
      <c r="T88" s="338"/>
      <c r="U88" s="588"/>
      <c r="V88" s="338"/>
      <c r="W88" s="588"/>
      <c r="X88" s="338"/>
      <c r="Y88" s="588"/>
    </row>
    <row r="89" spans="1:25">
      <c r="A89" s="780"/>
      <c r="B89" s="338"/>
      <c r="C89" s="588"/>
      <c r="D89" s="338"/>
      <c r="E89" s="588"/>
      <c r="F89" s="338"/>
      <c r="G89" s="588"/>
      <c r="H89" s="338"/>
      <c r="I89" s="588"/>
      <c r="J89" s="338"/>
      <c r="K89" s="588"/>
      <c r="L89" s="338"/>
      <c r="M89" s="588"/>
      <c r="N89" s="338"/>
      <c r="O89" s="588"/>
      <c r="P89" s="338"/>
      <c r="Q89" s="588"/>
      <c r="R89" s="338"/>
      <c r="S89" s="588"/>
      <c r="T89" s="338"/>
      <c r="U89" s="588"/>
      <c r="V89" s="338"/>
      <c r="W89" s="588"/>
      <c r="X89" s="338"/>
      <c r="Y89" s="588"/>
    </row>
    <row r="90" spans="1:25">
      <c r="A90" s="145"/>
      <c r="B90" s="338"/>
      <c r="C90" s="588"/>
      <c r="D90" s="338"/>
      <c r="E90" s="588"/>
      <c r="F90" s="338"/>
      <c r="G90" s="588"/>
      <c r="H90" s="338"/>
      <c r="I90" s="588"/>
      <c r="J90" s="338"/>
      <c r="K90" s="588"/>
      <c r="L90" s="338"/>
      <c r="M90" s="588"/>
      <c r="N90" s="338"/>
      <c r="O90" s="588"/>
      <c r="P90" s="338"/>
      <c r="Q90" s="588"/>
      <c r="R90" s="338"/>
      <c r="S90" s="588"/>
      <c r="T90" s="338"/>
      <c r="U90" s="588"/>
      <c r="V90" s="338"/>
      <c r="W90" s="588"/>
      <c r="X90" s="338"/>
      <c r="Y90" s="588"/>
    </row>
    <row r="91" spans="1:25">
      <c r="A91" s="145"/>
      <c r="B91" s="338"/>
      <c r="C91" s="588"/>
      <c r="D91" s="338"/>
      <c r="E91" s="588"/>
      <c r="F91" s="338"/>
      <c r="G91" s="588"/>
      <c r="H91" s="338"/>
      <c r="I91" s="588"/>
      <c r="J91" s="338"/>
      <c r="K91" s="588"/>
      <c r="L91" s="338"/>
      <c r="M91" s="588"/>
      <c r="N91" s="338"/>
      <c r="O91" s="588"/>
      <c r="P91" s="338"/>
      <c r="Q91" s="588"/>
      <c r="R91" s="338"/>
      <c r="S91" s="588"/>
      <c r="T91" s="338"/>
      <c r="U91" s="588"/>
      <c r="V91" s="338"/>
      <c r="W91" s="588"/>
      <c r="X91" s="338"/>
      <c r="Y91" s="588"/>
    </row>
    <row r="92" spans="1:25">
      <c r="A92" s="145"/>
      <c r="B92" s="338"/>
      <c r="C92" s="588"/>
      <c r="D92" s="338"/>
      <c r="E92" s="588"/>
      <c r="F92" s="338"/>
      <c r="G92" s="588"/>
      <c r="H92" s="338"/>
      <c r="I92" s="588"/>
      <c r="J92" s="338"/>
      <c r="K92" s="588"/>
      <c r="L92" s="338"/>
      <c r="M92" s="588"/>
      <c r="N92" s="338"/>
      <c r="O92" s="588"/>
      <c r="P92" s="338"/>
      <c r="Q92" s="588"/>
      <c r="R92" s="338"/>
      <c r="S92" s="588"/>
      <c r="T92" s="338"/>
      <c r="U92" s="588"/>
      <c r="V92" s="338"/>
      <c r="W92" s="588"/>
      <c r="X92" s="338"/>
      <c r="Y92" s="588"/>
    </row>
    <row r="93" spans="1:25">
      <c r="A93" s="780"/>
      <c r="B93" s="338"/>
      <c r="C93" s="588"/>
      <c r="D93" s="338"/>
      <c r="E93" s="588"/>
      <c r="F93" s="338"/>
      <c r="G93" s="588"/>
      <c r="H93" s="338"/>
      <c r="I93" s="588"/>
      <c r="J93" s="338"/>
      <c r="K93" s="588"/>
      <c r="L93" s="338"/>
      <c r="M93" s="588"/>
      <c r="N93" s="338"/>
      <c r="O93" s="588"/>
      <c r="P93" s="338"/>
      <c r="Q93" s="588"/>
      <c r="R93" s="338"/>
      <c r="S93" s="588"/>
      <c r="T93" s="338"/>
      <c r="U93" s="588"/>
      <c r="V93" s="338"/>
      <c r="W93" s="588"/>
      <c r="X93" s="338"/>
      <c r="Y93" s="588"/>
    </row>
    <row r="94" spans="1:25">
      <c r="A94" s="145"/>
      <c r="B94" s="338"/>
      <c r="C94" s="588"/>
      <c r="D94" s="338"/>
      <c r="E94" s="588"/>
      <c r="F94" s="338"/>
      <c r="G94" s="588"/>
      <c r="H94" s="338"/>
      <c r="I94" s="588"/>
      <c r="J94" s="338"/>
      <c r="K94" s="588"/>
      <c r="L94" s="338"/>
      <c r="M94" s="588"/>
      <c r="N94" s="338"/>
      <c r="O94" s="588"/>
      <c r="P94" s="338"/>
      <c r="Q94" s="588"/>
      <c r="R94" s="338"/>
      <c r="S94" s="588"/>
      <c r="T94" s="338"/>
      <c r="U94" s="588"/>
      <c r="V94" s="338"/>
      <c r="W94" s="588"/>
      <c r="X94" s="338"/>
      <c r="Y94" s="588"/>
    </row>
    <row r="95" spans="1:25">
      <c r="A95" s="145"/>
      <c r="B95" s="338"/>
      <c r="C95" s="588"/>
      <c r="D95" s="338"/>
      <c r="E95" s="588"/>
      <c r="F95" s="338"/>
      <c r="G95" s="588"/>
      <c r="H95" s="338"/>
      <c r="I95" s="588"/>
      <c r="J95" s="338"/>
      <c r="K95" s="588"/>
      <c r="L95" s="338"/>
      <c r="M95" s="588"/>
      <c r="N95" s="338"/>
      <c r="O95" s="588"/>
      <c r="P95" s="338"/>
      <c r="Q95" s="588"/>
      <c r="R95" s="338"/>
      <c r="S95" s="588"/>
      <c r="T95" s="338"/>
      <c r="U95" s="588"/>
      <c r="V95" s="338"/>
      <c r="W95" s="588"/>
      <c r="X95" s="338"/>
      <c r="Y95" s="588"/>
    </row>
    <row r="96" spans="1:25">
      <c r="A96" s="145"/>
      <c r="B96" s="338"/>
      <c r="C96" s="588"/>
      <c r="D96" s="338"/>
      <c r="E96" s="588"/>
      <c r="F96" s="338"/>
      <c r="G96" s="588"/>
      <c r="H96" s="338"/>
      <c r="I96" s="588"/>
      <c r="J96" s="338"/>
      <c r="K96" s="588"/>
      <c r="L96" s="338"/>
      <c r="M96" s="588"/>
      <c r="N96" s="338"/>
      <c r="O96" s="588"/>
      <c r="P96" s="338"/>
      <c r="Q96" s="588"/>
      <c r="R96" s="338"/>
      <c r="S96" s="588"/>
      <c r="T96" s="338"/>
      <c r="U96" s="588"/>
      <c r="V96" s="338"/>
      <c r="W96" s="588"/>
      <c r="X96" s="338"/>
      <c r="Y96" s="588"/>
    </row>
    <row r="97" spans="1:25">
      <c r="A97" s="145"/>
      <c r="B97" s="338"/>
      <c r="C97" s="588"/>
      <c r="D97" s="338"/>
      <c r="E97" s="588"/>
      <c r="F97" s="338"/>
      <c r="G97" s="588"/>
      <c r="H97" s="338"/>
      <c r="I97" s="588"/>
      <c r="J97" s="338"/>
      <c r="K97" s="588"/>
      <c r="L97" s="338"/>
      <c r="M97" s="588"/>
      <c r="N97" s="338"/>
      <c r="O97" s="588"/>
      <c r="P97" s="338"/>
      <c r="Q97" s="588"/>
      <c r="R97" s="338"/>
      <c r="S97" s="588"/>
      <c r="T97" s="338"/>
      <c r="U97" s="588"/>
      <c r="V97" s="338"/>
      <c r="W97" s="588"/>
      <c r="X97" s="338"/>
      <c r="Y97" s="588"/>
    </row>
    <row r="98" spans="1:25">
      <c r="A98" s="145"/>
      <c r="B98" s="338"/>
      <c r="C98" s="588"/>
      <c r="D98" s="338"/>
      <c r="E98" s="588"/>
      <c r="F98" s="338"/>
      <c r="G98" s="588"/>
      <c r="H98" s="338"/>
      <c r="I98" s="588"/>
      <c r="J98" s="338"/>
      <c r="K98" s="588"/>
      <c r="L98" s="338"/>
      <c r="M98" s="588"/>
      <c r="N98" s="338"/>
      <c r="O98" s="588"/>
      <c r="P98" s="338"/>
      <c r="Q98" s="588"/>
      <c r="R98" s="338"/>
      <c r="S98" s="588"/>
      <c r="T98" s="338"/>
      <c r="U98" s="588"/>
      <c r="V98" s="338"/>
      <c r="W98" s="588"/>
      <c r="X98" s="338"/>
      <c r="Y98" s="588"/>
    </row>
    <row r="99" spans="1:25">
      <c r="A99" s="145"/>
      <c r="B99" s="338"/>
      <c r="C99" s="588"/>
      <c r="D99" s="338"/>
      <c r="E99" s="588"/>
      <c r="F99" s="338"/>
      <c r="G99" s="588"/>
      <c r="H99" s="338"/>
      <c r="I99" s="588"/>
      <c r="J99" s="338"/>
      <c r="K99" s="588"/>
      <c r="L99" s="338"/>
      <c r="M99" s="588"/>
      <c r="N99" s="338"/>
      <c r="O99" s="588"/>
      <c r="P99" s="338"/>
      <c r="Q99" s="588"/>
      <c r="R99" s="338"/>
      <c r="S99" s="588"/>
      <c r="T99" s="338"/>
      <c r="U99" s="588"/>
      <c r="V99" s="338"/>
      <c r="W99" s="588"/>
      <c r="X99" s="338"/>
      <c r="Y99" s="588"/>
    </row>
    <row r="100" spans="1:25">
      <c r="A100" s="780"/>
      <c r="B100" s="338"/>
      <c r="C100" s="588"/>
      <c r="D100" s="338"/>
      <c r="E100" s="588"/>
      <c r="F100" s="338"/>
      <c r="G100" s="588"/>
      <c r="H100" s="338"/>
      <c r="I100" s="588"/>
      <c r="J100" s="338"/>
      <c r="K100" s="588"/>
      <c r="L100" s="338"/>
      <c r="M100" s="588"/>
      <c r="N100" s="338"/>
      <c r="O100" s="588"/>
      <c r="P100" s="338"/>
      <c r="Q100" s="588"/>
      <c r="R100" s="338"/>
      <c r="S100" s="588"/>
      <c r="T100" s="338"/>
      <c r="U100" s="588"/>
      <c r="V100" s="338"/>
      <c r="W100" s="588"/>
      <c r="X100" s="338"/>
      <c r="Y100" s="588"/>
    </row>
    <row r="101" spans="1:25">
      <c r="A101" s="145"/>
      <c r="B101" s="338"/>
      <c r="C101" s="588"/>
      <c r="D101" s="338"/>
      <c r="E101" s="588"/>
      <c r="F101" s="338"/>
      <c r="G101" s="588"/>
      <c r="H101" s="338"/>
      <c r="I101" s="588"/>
      <c r="J101" s="338"/>
      <c r="K101" s="588"/>
      <c r="L101" s="338"/>
      <c r="M101" s="588"/>
      <c r="N101" s="338"/>
      <c r="O101" s="588"/>
      <c r="P101" s="338"/>
      <c r="Q101" s="588"/>
      <c r="R101" s="338"/>
      <c r="S101" s="588"/>
      <c r="T101" s="338"/>
      <c r="U101" s="588"/>
      <c r="V101" s="338"/>
      <c r="W101" s="588"/>
      <c r="X101" s="338"/>
      <c r="Y101" s="588"/>
    </row>
    <row r="102" spans="1:25">
      <c r="A102" s="145"/>
      <c r="B102" s="338"/>
      <c r="C102" s="588"/>
      <c r="D102" s="338"/>
      <c r="E102" s="588"/>
      <c r="F102" s="338"/>
      <c r="G102" s="588"/>
      <c r="H102" s="338"/>
      <c r="I102" s="588"/>
      <c r="J102" s="338"/>
      <c r="K102" s="588"/>
      <c r="L102" s="338"/>
      <c r="M102" s="588"/>
      <c r="N102" s="338"/>
      <c r="O102" s="588"/>
      <c r="P102" s="338"/>
      <c r="Q102" s="588"/>
      <c r="R102" s="338"/>
      <c r="S102" s="588"/>
      <c r="T102" s="338"/>
      <c r="U102" s="588"/>
      <c r="V102" s="338"/>
      <c r="W102" s="588"/>
      <c r="X102" s="338"/>
      <c r="Y102" s="588"/>
    </row>
    <row r="103" spans="1:25">
      <c r="A103" s="145"/>
      <c r="B103" s="338"/>
      <c r="C103" s="588"/>
      <c r="D103" s="338"/>
      <c r="E103" s="588"/>
      <c r="F103" s="338"/>
      <c r="G103" s="588"/>
      <c r="H103" s="338"/>
      <c r="I103" s="588"/>
      <c r="J103" s="338"/>
      <c r="K103" s="588"/>
      <c r="L103" s="338"/>
      <c r="M103" s="588"/>
      <c r="N103" s="338"/>
      <c r="O103" s="588"/>
      <c r="P103" s="338"/>
      <c r="Q103" s="588"/>
      <c r="R103" s="338"/>
      <c r="S103" s="588"/>
      <c r="T103" s="338"/>
      <c r="U103" s="588"/>
      <c r="V103" s="338"/>
      <c r="W103" s="588"/>
      <c r="X103" s="338"/>
      <c r="Y103" s="588"/>
    </row>
    <row r="104" spans="1:25">
      <c r="A104" s="145"/>
      <c r="B104" s="338"/>
      <c r="C104" s="588"/>
      <c r="D104" s="338"/>
      <c r="E104" s="588"/>
      <c r="F104" s="338"/>
      <c r="G104" s="588"/>
      <c r="H104" s="338"/>
      <c r="I104" s="588"/>
      <c r="J104" s="338"/>
      <c r="K104" s="588"/>
      <c r="L104" s="338"/>
      <c r="M104" s="588"/>
      <c r="N104" s="338"/>
      <c r="O104" s="588"/>
      <c r="P104" s="338"/>
      <c r="Q104" s="588"/>
      <c r="R104" s="338"/>
      <c r="S104" s="588"/>
      <c r="T104" s="338"/>
      <c r="U104" s="588"/>
      <c r="V104" s="338"/>
      <c r="W104" s="588"/>
      <c r="X104" s="338"/>
      <c r="Y104" s="588"/>
    </row>
    <row r="105" spans="1:25">
      <c r="A105" s="145"/>
      <c r="B105" s="338"/>
      <c r="C105" s="588"/>
      <c r="D105" s="338"/>
      <c r="E105" s="588"/>
      <c r="F105" s="338"/>
      <c r="G105" s="588"/>
      <c r="H105" s="338"/>
      <c r="I105" s="588"/>
      <c r="J105" s="338"/>
      <c r="K105" s="588"/>
      <c r="L105" s="338"/>
      <c r="M105" s="588"/>
      <c r="N105" s="338"/>
      <c r="O105" s="588"/>
      <c r="P105" s="338"/>
      <c r="Q105" s="588"/>
      <c r="R105" s="338"/>
      <c r="S105" s="588"/>
      <c r="T105" s="338"/>
      <c r="U105" s="588"/>
      <c r="V105" s="338"/>
      <c r="W105" s="588"/>
      <c r="X105" s="338"/>
      <c r="Y105" s="588"/>
    </row>
    <row r="106" spans="1:25">
      <c r="A106" s="145"/>
      <c r="B106" s="338"/>
      <c r="C106" s="588"/>
      <c r="D106" s="338"/>
      <c r="E106" s="588"/>
      <c r="F106" s="338"/>
      <c r="G106" s="588"/>
      <c r="H106" s="338"/>
      <c r="I106" s="588"/>
      <c r="J106" s="338"/>
      <c r="K106" s="588"/>
      <c r="L106" s="338"/>
      <c r="M106" s="588"/>
      <c r="N106" s="338"/>
      <c r="O106" s="588"/>
      <c r="P106" s="338"/>
      <c r="Q106" s="588"/>
      <c r="R106" s="338"/>
      <c r="S106" s="588"/>
      <c r="T106" s="338"/>
      <c r="U106" s="588"/>
      <c r="V106" s="338"/>
      <c r="W106" s="588"/>
      <c r="X106" s="338"/>
      <c r="Y106" s="588"/>
    </row>
    <row r="107" spans="1:25">
      <c r="A107" s="145"/>
      <c r="B107" s="338"/>
      <c r="C107" s="588"/>
      <c r="D107" s="338"/>
      <c r="E107" s="588"/>
      <c r="F107" s="338"/>
      <c r="G107" s="588"/>
      <c r="H107" s="338"/>
      <c r="I107" s="588"/>
      <c r="J107" s="338"/>
      <c r="K107" s="588"/>
      <c r="L107" s="338"/>
      <c r="M107" s="588"/>
      <c r="N107" s="338"/>
      <c r="O107" s="588"/>
      <c r="P107" s="338"/>
      <c r="Q107" s="588"/>
      <c r="R107" s="338"/>
      <c r="S107" s="588"/>
      <c r="T107" s="338"/>
      <c r="U107" s="588"/>
      <c r="V107" s="338"/>
      <c r="W107" s="588"/>
      <c r="X107" s="338"/>
      <c r="Y107" s="588"/>
    </row>
    <row r="108" spans="1:25">
      <c r="A108" s="145"/>
      <c r="B108" s="338"/>
      <c r="C108" s="588"/>
      <c r="D108" s="338"/>
      <c r="E108" s="588"/>
      <c r="F108" s="338"/>
      <c r="G108" s="588"/>
      <c r="H108" s="338"/>
      <c r="I108" s="588"/>
      <c r="J108" s="338"/>
      <c r="K108" s="588"/>
      <c r="L108" s="338"/>
      <c r="M108" s="588"/>
      <c r="N108" s="338"/>
      <c r="O108" s="588"/>
      <c r="P108" s="338"/>
      <c r="Q108" s="588"/>
      <c r="R108" s="338"/>
      <c r="S108" s="588"/>
      <c r="T108" s="338"/>
      <c r="U108" s="588"/>
      <c r="V108" s="338"/>
      <c r="W108" s="588"/>
      <c r="X108" s="338"/>
      <c r="Y108" s="588"/>
    </row>
    <row r="109" spans="1:25">
      <c r="A109" s="145"/>
      <c r="B109" s="338"/>
      <c r="C109" s="588"/>
      <c r="D109" s="338"/>
      <c r="E109" s="588"/>
      <c r="F109" s="338"/>
      <c r="G109" s="588"/>
      <c r="H109" s="338"/>
      <c r="I109" s="588"/>
      <c r="J109" s="338"/>
      <c r="K109" s="588"/>
      <c r="L109" s="338"/>
      <c r="M109" s="588"/>
      <c r="N109" s="338"/>
      <c r="O109" s="588"/>
      <c r="P109" s="338"/>
      <c r="Q109" s="588"/>
      <c r="R109" s="338"/>
      <c r="S109" s="588"/>
      <c r="T109" s="338"/>
      <c r="U109" s="588"/>
      <c r="V109" s="338"/>
      <c r="W109" s="588"/>
      <c r="X109" s="338"/>
      <c r="Y109" s="588"/>
    </row>
    <row r="110" spans="1:25">
      <c r="A110" s="145"/>
      <c r="B110" s="338"/>
      <c r="C110" s="588"/>
      <c r="D110" s="338"/>
      <c r="E110" s="588"/>
      <c r="F110" s="338"/>
      <c r="G110" s="588"/>
      <c r="H110" s="338"/>
      <c r="I110" s="588"/>
      <c r="J110" s="338"/>
      <c r="K110" s="588"/>
      <c r="L110" s="338"/>
      <c r="M110" s="588"/>
      <c r="N110" s="338"/>
      <c r="O110" s="588"/>
      <c r="P110" s="338"/>
      <c r="Q110" s="588"/>
      <c r="R110" s="338"/>
      <c r="S110" s="588"/>
      <c r="T110" s="338"/>
      <c r="U110" s="588"/>
      <c r="V110" s="338"/>
      <c r="W110" s="588"/>
      <c r="X110" s="338"/>
      <c r="Y110" s="588"/>
    </row>
    <row r="111" spans="1:25">
      <c r="A111" s="145"/>
      <c r="B111" s="338"/>
      <c r="C111" s="588"/>
      <c r="D111" s="338"/>
      <c r="E111" s="588"/>
      <c r="F111" s="338"/>
      <c r="G111" s="588"/>
      <c r="H111" s="338"/>
      <c r="I111" s="588"/>
      <c r="J111" s="338"/>
      <c r="K111" s="588"/>
      <c r="L111" s="338"/>
      <c r="M111" s="588"/>
      <c r="N111" s="338"/>
      <c r="O111" s="588"/>
      <c r="P111" s="338"/>
      <c r="Q111" s="588"/>
      <c r="R111" s="338"/>
      <c r="S111" s="588"/>
      <c r="T111" s="338"/>
      <c r="U111" s="588"/>
      <c r="V111" s="338"/>
      <c r="W111" s="588"/>
      <c r="X111" s="338"/>
      <c r="Y111" s="588"/>
    </row>
    <row r="112" spans="1:25">
      <c r="A112" s="145"/>
      <c r="B112" s="338"/>
      <c r="C112" s="588"/>
      <c r="D112" s="338"/>
      <c r="E112" s="588"/>
      <c r="F112" s="338"/>
      <c r="G112" s="588"/>
      <c r="H112" s="338"/>
      <c r="I112" s="588"/>
      <c r="J112" s="338"/>
      <c r="K112" s="588"/>
      <c r="L112" s="338"/>
      <c r="M112" s="588"/>
      <c r="N112" s="338"/>
      <c r="O112" s="588"/>
      <c r="P112" s="338"/>
      <c r="Q112" s="588"/>
      <c r="R112" s="338"/>
      <c r="S112" s="588"/>
      <c r="T112" s="338"/>
      <c r="U112" s="588"/>
      <c r="V112" s="338"/>
      <c r="W112" s="588"/>
      <c r="X112" s="338"/>
      <c r="Y112" s="588"/>
    </row>
    <row r="113" spans="1:25">
      <c r="A113" s="145"/>
      <c r="B113" s="338"/>
      <c r="C113" s="588"/>
      <c r="D113" s="338"/>
      <c r="E113" s="588"/>
      <c r="F113" s="338"/>
      <c r="G113" s="588"/>
      <c r="H113" s="338"/>
      <c r="I113" s="588"/>
      <c r="J113" s="338"/>
      <c r="K113" s="588"/>
      <c r="L113" s="338"/>
      <c r="M113" s="588"/>
      <c r="N113" s="338"/>
      <c r="O113" s="588"/>
      <c r="P113" s="338"/>
      <c r="Q113" s="588"/>
      <c r="R113" s="338"/>
      <c r="S113" s="588"/>
      <c r="T113" s="338"/>
      <c r="U113" s="588"/>
      <c r="V113" s="338"/>
      <c r="W113" s="588"/>
      <c r="X113" s="338"/>
      <c r="Y113" s="588"/>
    </row>
    <row r="114" spans="1:25">
      <c r="A114" s="145"/>
      <c r="B114" s="338"/>
      <c r="C114" s="588"/>
      <c r="D114" s="338"/>
      <c r="E114" s="588"/>
      <c r="F114" s="338"/>
      <c r="G114" s="588"/>
      <c r="H114" s="338"/>
      <c r="I114" s="588"/>
      <c r="J114" s="338"/>
      <c r="K114" s="588"/>
      <c r="L114" s="338"/>
      <c r="M114" s="588"/>
      <c r="N114" s="338"/>
      <c r="O114" s="588"/>
      <c r="P114" s="338"/>
      <c r="Q114" s="588"/>
      <c r="R114" s="338"/>
      <c r="S114" s="588"/>
      <c r="T114" s="338"/>
      <c r="U114" s="588"/>
      <c r="V114" s="338"/>
      <c r="W114" s="588"/>
      <c r="X114" s="338"/>
      <c r="Y114" s="588"/>
    </row>
    <row r="115" spans="1:25">
      <c r="A115" s="145"/>
      <c r="B115" s="338"/>
      <c r="C115" s="588"/>
      <c r="D115" s="338"/>
      <c r="E115" s="588"/>
      <c r="F115" s="338"/>
      <c r="G115" s="588"/>
      <c r="H115" s="338"/>
      <c r="I115" s="588"/>
      <c r="J115" s="338"/>
      <c r="K115" s="588"/>
      <c r="L115" s="338"/>
      <c r="M115" s="588"/>
      <c r="N115" s="338"/>
      <c r="O115" s="588"/>
      <c r="P115" s="338"/>
      <c r="Q115" s="588"/>
      <c r="R115" s="338"/>
      <c r="S115" s="588"/>
      <c r="T115" s="338"/>
      <c r="U115" s="588"/>
      <c r="V115" s="338"/>
      <c r="W115" s="588"/>
      <c r="X115" s="338"/>
      <c r="Y115" s="588"/>
    </row>
    <row r="116" spans="1:25">
      <c r="A116" s="145"/>
      <c r="B116" s="338"/>
      <c r="C116" s="588"/>
      <c r="D116" s="338"/>
      <c r="E116" s="588"/>
      <c r="F116" s="338"/>
      <c r="G116" s="588"/>
      <c r="H116" s="338"/>
      <c r="I116" s="588"/>
      <c r="J116" s="338"/>
      <c r="K116" s="588"/>
      <c r="L116" s="338"/>
      <c r="M116" s="588"/>
      <c r="N116" s="338"/>
      <c r="O116" s="588"/>
      <c r="P116" s="338"/>
      <c r="Q116" s="588"/>
      <c r="R116" s="338"/>
      <c r="S116" s="588"/>
      <c r="T116" s="338"/>
      <c r="U116" s="588"/>
      <c r="V116" s="338"/>
      <c r="W116" s="588"/>
      <c r="X116" s="338"/>
      <c r="Y116" s="588"/>
    </row>
    <row r="117" spans="1:25">
      <c r="A117" s="145"/>
      <c r="B117" s="338"/>
      <c r="C117" s="588"/>
      <c r="D117" s="338"/>
      <c r="E117" s="588"/>
      <c r="F117" s="338"/>
      <c r="G117" s="588"/>
      <c r="H117" s="338"/>
      <c r="I117" s="588"/>
      <c r="J117" s="338"/>
      <c r="K117" s="588"/>
      <c r="L117" s="338"/>
      <c r="M117" s="588"/>
      <c r="N117" s="338"/>
      <c r="O117" s="588"/>
      <c r="P117" s="338"/>
      <c r="Q117" s="588"/>
      <c r="R117" s="338"/>
      <c r="S117" s="588"/>
      <c r="T117" s="338"/>
      <c r="U117" s="588"/>
      <c r="V117" s="338"/>
      <c r="W117" s="588"/>
      <c r="X117" s="338"/>
      <c r="Y117" s="588"/>
    </row>
    <row r="118" spans="1:25">
      <c r="A118" s="145"/>
      <c r="B118" s="338"/>
      <c r="C118" s="588"/>
      <c r="D118" s="338"/>
      <c r="E118" s="588"/>
      <c r="F118" s="338"/>
      <c r="G118" s="588"/>
      <c r="H118" s="338"/>
      <c r="I118" s="588"/>
      <c r="J118" s="338"/>
      <c r="K118" s="588"/>
      <c r="L118" s="338"/>
      <c r="M118" s="588"/>
      <c r="N118" s="338"/>
      <c r="O118" s="588"/>
      <c r="P118" s="338"/>
      <c r="Q118" s="588"/>
      <c r="R118" s="338"/>
      <c r="S118" s="588"/>
      <c r="T118" s="338"/>
      <c r="U118" s="588"/>
      <c r="V118" s="338"/>
      <c r="W118" s="588"/>
      <c r="X118" s="338"/>
      <c r="Y118" s="588"/>
    </row>
    <row r="119" spans="1:25">
      <c r="A119" s="145"/>
      <c r="B119" s="338"/>
      <c r="C119" s="588"/>
      <c r="D119" s="338"/>
      <c r="E119" s="588"/>
      <c r="F119" s="338"/>
      <c r="G119" s="588"/>
      <c r="H119" s="338"/>
      <c r="I119" s="588"/>
      <c r="J119" s="338"/>
      <c r="K119" s="588"/>
      <c r="L119" s="338"/>
      <c r="M119" s="588"/>
      <c r="N119" s="338"/>
      <c r="O119" s="588"/>
      <c r="P119" s="338"/>
      <c r="Q119" s="588"/>
      <c r="R119" s="338"/>
      <c r="S119" s="588"/>
      <c r="T119" s="338"/>
      <c r="U119" s="588"/>
      <c r="V119" s="338"/>
      <c r="W119" s="588"/>
      <c r="X119" s="338"/>
      <c r="Y119" s="588"/>
    </row>
    <row r="120" spans="1:25">
      <c r="A120" s="780"/>
      <c r="B120" s="338"/>
      <c r="C120" s="588"/>
      <c r="D120" s="338"/>
      <c r="E120" s="588"/>
      <c r="F120" s="338"/>
      <c r="G120" s="588"/>
      <c r="H120" s="338"/>
      <c r="I120" s="588"/>
      <c r="J120" s="338"/>
      <c r="K120" s="588"/>
      <c r="L120" s="338"/>
      <c r="M120" s="588"/>
      <c r="N120" s="338"/>
      <c r="O120" s="588"/>
      <c r="P120" s="338"/>
      <c r="Q120" s="588"/>
      <c r="R120" s="338"/>
      <c r="S120" s="588"/>
      <c r="T120" s="338"/>
      <c r="U120" s="588"/>
      <c r="V120" s="338"/>
      <c r="W120" s="588"/>
      <c r="X120" s="338"/>
      <c r="Y120" s="588"/>
    </row>
    <row r="121" spans="1:25">
      <c r="A121" s="780"/>
      <c r="B121" s="338"/>
      <c r="C121" s="588"/>
      <c r="D121" s="338"/>
      <c r="E121" s="588"/>
      <c r="F121" s="338"/>
      <c r="G121" s="588"/>
      <c r="H121" s="338"/>
      <c r="I121" s="588"/>
      <c r="J121" s="338"/>
      <c r="K121" s="588"/>
      <c r="L121" s="338"/>
      <c r="M121" s="588"/>
      <c r="N121" s="338"/>
      <c r="O121" s="588"/>
      <c r="P121" s="338"/>
      <c r="Q121" s="588"/>
      <c r="R121" s="338"/>
      <c r="S121" s="588"/>
      <c r="T121" s="338"/>
      <c r="U121" s="588"/>
      <c r="V121" s="338"/>
      <c r="W121" s="588"/>
      <c r="X121" s="338"/>
      <c r="Y121" s="588"/>
    </row>
    <row r="122" spans="1:25">
      <c r="A122" s="145"/>
      <c r="B122" s="338"/>
      <c r="C122" s="588"/>
      <c r="D122" s="338"/>
      <c r="E122" s="588"/>
      <c r="F122" s="338"/>
      <c r="G122" s="588"/>
      <c r="H122" s="338"/>
      <c r="I122" s="588"/>
      <c r="J122" s="338"/>
      <c r="K122" s="588"/>
      <c r="L122" s="338"/>
      <c r="M122" s="588"/>
      <c r="N122" s="338"/>
      <c r="O122" s="588"/>
      <c r="P122" s="338"/>
      <c r="Q122" s="588"/>
      <c r="R122" s="338"/>
      <c r="S122" s="588"/>
      <c r="T122" s="338"/>
      <c r="U122" s="588"/>
      <c r="V122" s="338"/>
      <c r="W122" s="588"/>
      <c r="X122" s="338"/>
      <c r="Y122" s="588"/>
    </row>
    <row r="123" spans="1:25">
      <c r="A123" s="144"/>
      <c r="B123" s="338"/>
      <c r="C123" s="588"/>
      <c r="D123" s="338"/>
      <c r="E123" s="588"/>
      <c r="F123" s="338"/>
      <c r="G123" s="588"/>
      <c r="H123" s="338"/>
      <c r="I123" s="588"/>
      <c r="J123" s="338"/>
      <c r="K123" s="588"/>
      <c r="L123" s="338"/>
      <c r="M123" s="588"/>
      <c r="N123" s="338"/>
      <c r="O123" s="588"/>
      <c r="P123" s="338"/>
      <c r="Q123" s="588"/>
      <c r="R123" s="338"/>
      <c r="S123" s="588"/>
      <c r="T123" s="338"/>
      <c r="U123" s="588"/>
      <c r="V123" s="338"/>
      <c r="W123" s="588"/>
      <c r="X123" s="338"/>
      <c r="Y123" s="588"/>
    </row>
    <row r="124" spans="1:25">
      <c r="A124" s="144"/>
      <c r="B124" s="338"/>
      <c r="C124" s="588"/>
      <c r="D124" s="338"/>
      <c r="E124" s="588"/>
      <c r="F124" s="338"/>
      <c r="G124" s="588"/>
      <c r="H124" s="338"/>
      <c r="I124" s="588"/>
      <c r="J124" s="338"/>
      <c r="K124" s="588"/>
      <c r="L124" s="338"/>
      <c r="M124" s="588"/>
      <c r="N124" s="338"/>
      <c r="O124" s="588"/>
      <c r="P124" s="338"/>
      <c r="Q124" s="588"/>
      <c r="R124" s="338"/>
      <c r="S124" s="588"/>
      <c r="T124" s="338"/>
      <c r="U124" s="588"/>
      <c r="V124" s="338"/>
      <c r="W124" s="588"/>
      <c r="X124" s="338"/>
      <c r="Y124" s="588"/>
    </row>
    <row r="125" spans="1:25" ht="15">
      <c r="A125" s="1297"/>
      <c r="B125" s="338"/>
      <c r="C125" s="588"/>
      <c r="D125" s="338"/>
      <c r="E125" s="588"/>
      <c r="F125" s="338"/>
      <c r="G125" s="588"/>
      <c r="H125" s="338"/>
      <c r="I125" s="588"/>
      <c r="J125" s="338"/>
      <c r="K125" s="588"/>
      <c r="L125" s="338"/>
      <c r="M125" s="588"/>
      <c r="N125" s="338"/>
      <c r="O125" s="588"/>
      <c r="P125" s="338"/>
      <c r="Q125" s="588"/>
      <c r="R125" s="338"/>
      <c r="S125" s="588"/>
      <c r="T125" s="338"/>
      <c r="U125" s="588"/>
      <c r="V125" s="338"/>
      <c r="W125" s="588"/>
      <c r="X125" s="338"/>
      <c r="Y125" s="588"/>
    </row>
    <row r="126" spans="1:25">
      <c r="A126" s="145"/>
      <c r="B126" s="338"/>
      <c r="C126" s="588"/>
      <c r="D126" s="338"/>
      <c r="E126" s="588"/>
      <c r="F126" s="338"/>
      <c r="G126" s="588"/>
      <c r="H126" s="338"/>
      <c r="I126" s="588"/>
      <c r="J126" s="338"/>
      <c r="K126" s="588"/>
      <c r="L126" s="338"/>
      <c r="M126" s="588"/>
      <c r="N126" s="338"/>
      <c r="O126" s="588"/>
      <c r="P126" s="338"/>
      <c r="Q126" s="588"/>
      <c r="R126" s="338"/>
      <c r="S126" s="588"/>
      <c r="T126" s="338"/>
      <c r="U126" s="588"/>
      <c r="V126" s="338"/>
      <c r="W126" s="588"/>
      <c r="X126" s="338"/>
      <c r="Y126" s="588"/>
    </row>
    <row r="127" spans="1:25">
      <c r="A127" s="513"/>
      <c r="B127" s="338"/>
      <c r="C127" s="513"/>
      <c r="D127" s="513"/>
      <c r="E127" s="513"/>
      <c r="F127" s="513"/>
      <c r="G127" s="513"/>
      <c r="H127" s="513"/>
      <c r="I127" s="513"/>
      <c r="J127" s="513"/>
      <c r="K127" s="513"/>
      <c r="L127" s="513"/>
      <c r="M127" s="513"/>
      <c r="N127" s="513"/>
      <c r="O127" s="513"/>
      <c r="P127" s="513"/>
      <c r="Q127" s="513"/>
      <c r="R127" s="513"/>
      <c r="S127" s="513"/>
      <c r="T127" s="513"/>
      <c r="U127" s="513"/>
      <c r="V127" s="513"/>
      <c r="W127" s="513"/>
      <c r="X127" s="513"/>
      <c r="Y127" s="513"/>
    </row>
    <row r="128" spans="1:25">
      <c r="A128" s="513"/>
      <c r="B128" s="513"/>
      <c r="C128" s="513"/>
      <c r="D128" s="513"/>
      <c r="E128" s="513"/>
      <c r="F128" s="513"/>
      <c r="G128" s="513"/>
      <c r="H128" s="513"/>
      <c r="I128" s="513"/>
      <c r="J128" s="513"/>
      <c r="K128" s="513"/>
      <c r="L128" s="513"/>
      <c r="M128" s="513"/>
      <c r="N128" s="513"/>
      <c r="O128" s="513"/>
      <c r="P128" s="513"/>
      <c r="Q128" s="513"/>
      <c r="R128" s="513"/>
      <c r="S128" s="513"/>
      <c r="T128" s="513"/>
      <c r="U128" s="513"/>
      <c r="V128" s="513"/>
      <c r="W128" s="513"/>
      <c r="X128" s="513"/>
      <c r="Y128" s="513"/>
    </row>
  </sheetData>
  <sheetProtection password="DF8A" sheet="1" objects="1" scenarios="1"/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>&amp;CASSOCIATION OF COLLECTIVE INVESTMENTS
QUARTERLY REPORT</oddHeader>
    <oddFooter>&amp;RPage 17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W128"/>
  <sheetViews>
    <sheetView workbookViewId="0" xr3:uid="{96AA9D09-0E06-52DD-9EE1-B522AFA11096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7109375" style="337" customWidth="1"/>
    <col min="6" max="6" width="12.7109375" customWidth="1"/>
    <col min="7" max="7" width="5.5703125" style="367" customWidth="1"/>
    <col min="8" max="8" width="12.7109375" customWidth="1"/>
    <col min="9" max="9" width="5.5703125" style="367" bestFit="1" customWidth="1"/>
    <col min="10" max="10" width="12.7109375" customWidth="1"/>
    <col min="11" max="11" width="5.5703125" style="367" bestFit="1" customWidth="1"/>
    <col min="12" max="12" width="12.7109375" customWidth="1"/>
    <col min="13" max="13" width="5.7109375" style="367" bestFit="1" customWidth="1"/>
    <col min="14" max="14" width="12.7109375" customWidth="1"/>
    <col min="15" max="15" width="5.42578125" customWidth="1"/>
    <col min="16" max="16" width="12.7109375" customWidth="1"/>
    <col min="17" max="17" width="5.5703125" style="337" bestFit="1" customWidth="1"/>
    <col min="18" max="18" width="12.7109375" customWidth="1"/>
    <col min="19" max="19" width="5.5703125" style="367" customWidth="1"/>
    <col min="20" max="20" width="12.7109375" customWidth="1"/>
    <col min="21" max="21" width="4.7109375" customWidth="1"/>
    <col min="22" max="22" width="11.140625" customWidth="1"/>
    <col min="23" max="23" width="5.7109375" customWidth="1"/>
  </cols>
  <sheetData>
    <row r="1" spans="1:23">
      <c r="A1" s="144" t="s">
        <v>541</v>
      </c>
      <c r="P1" t="str">
        <f>Summary!V1</f>
        <v>QUARTER ENDED 30 JUNE 2004</v>
      </c>
    </row>
    <row r="2" spans="1:23">
      <c r="A2" s="145"/>
    </row>
    <row r="3" spans="1:23">
      <c r="A3" s="142"/>
      <c r="B3" s="168" t="s">
        <v>78</v>
      </c>
      <c r="C3" s="149"/>
      <c r="D3" s="148" t="s">
        <v>452</v>
      </c>
      <c r="E3" s="515"/>
      <c r="F3" s="1259" t="s">
        <v>468</v>
      </c>
      <c r="G3" s="1269"/>
      <c r="H3" s="1259" t="s">
        <v>468</v>
      </c>
      <c r="I3" s="516"/>
      <c r="J3" s="147" t="s">
        <v>473</v>
      </c>
      <c r="K3" s="516"/>
      <c r="L3" s="147" t="s">
        <v>485</v>
      </c>
      <c r="M3" s="516"/>
      <c r="N3" s="147" t="s">
        <v>487</v>
      </c>
      <c r="O3" s="507"/>
      <c r="P3" s="147" t="s">
        <v>489</v>
      </c>
      <c r="Q3" s="515"/>
      <c r="R3" s="148" t="s">
        <v>512</v>
      </c>
      <c r="S3" s="516"/>
      <c r="T3" s="1271" t="s">
        <v>542</v>
      </c>
      <c r="U3" s="507"/>
      <c r="V3" s="1494" t="s">
        <v>507</v>
      </c>
      <c r="W3" s="507"/>
    </row>
    <row r="4" spans="1:23">
      <c r="A4" s="142"/>
      <c r="B4" s="150"/>
      <c r="C4" s="154"/>
      <c r="D4" s="153" t="s">
        <v>203</v>
      </c>
      <c r="E4" s="518"/>
      <c r="F4" s="1261" t="s">
        <v>543</v>
      </c>
      <c r="G4" s="1270"/>
      <c r="H4" s="1261" t="s">
        <v>544</v>
      </c>
      <c r="I4" s="519"/>
      <c r="J4" s="152" t="s">
        <v>203</v>
      </c>
      <c r="K4" s="519"/>
      <c r="L4" s="152" t="s">
        <v>203</v>
      </c>
      <c r="M4" s="519"/>
      <c r="N4" s="152" t="s">
        <v>545</v>
      </c>
      <c r="O4" s="509"/>
      <c r="P4" s="152" t="s">
        <v>203</v>
      </c>
      <c r="Q4" s="518"/>
      <c r="R4" s="153" t="s">
        <v>203</v>
      </c>
      <c r="S4" s="519"/>
      <c r="T4" s="1264" t="s">
        <v>546</v>
      </c>
      <c r="U4" s="509"/>
      <c r="V4" s="1495" t="s">
        <v>203</v>
      </c>
      <c r="W4" s="509"/>
    </row>
    <row r="5" spans="1:23">
      <c r="A5" s="142"/>
      <c r="B5" s="155" t="s">
        <v>116</v>
      </c>
      <c r="C5" s="157" t="s">
        <v>22</v>
      </c>
      <c r="D5" s="156" t="s">
        <v>116</v>
      </c>
      <c r="E5" s="346" t="s">
        <v>22</v>
      </c>
      <c r="F5" s="156" t="s">
        <v>116</v>
      </c>
      <c r="G5" s="370" t="s">
        <v>22</v>
      </c>
      <c r="H5" s="156" t="s">
        <v>116</v>
      </c>
      <c r="I5" s="370" t="s">
        <v>22</v>
      </c>
      <c r="J5" s="156" t="s">
        <v>116</v>
      </c>
      <c r="K5" s="370" t="s">
        <v>22</v>
      </c>
      <c r="L5" s="156" t="s">
        <v>116</v>
      </c>
      <c r="M5" s="370" t="s">
        <v>22</v>
      </c>
      <c r="N5" s="156" t="s">
        <v>116</v>
      </c>
      <c r="O5" s="157" t="s">
        <v>22</v>
      </c>
      <c r="P5" s="156" t="s">
        <v>116</v>
      </c>
      <c r="Q5" s="346" t="s">
        <v>22</v>
      </c>
      <c r="R5" s="156" t="s">
        <v>116</v>
      </c>
      <c r="S5" s="370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</row>
    <row r="6" spans="1:23">
      <c r="A6" s="141" t="s">
        <v>117</v>
      </c>
      <c r="C6" s="158"/>
      <c r="E6" s="349"/>
      <c r="G6" s="366"/>
      <c r="I6" s="366"/>
      <c r="K6" s="366"/>
      <c r="M6" s="366"/>
      <c r="O6" s="158"/>
      <c r="Q6" s="349"/>
      <c r="S6" s="366"/>
      <c r="U6" s="158"/>
      <c r="W6" s="158"/>
    </row>
    <row r="7" spans="1:23">
      <c r="A7" s="141" t="s">
        <v>428</v>
      </c>
      <c r="B7" s="337">
        <f>+D7+F7+H7+J7+L7+N7+P7+R7+T7+V7</f>
        <v>4674.9959916900007</v>
      </c>
      <c r="C7" s="366">
        <f>(B7/$B$12)*100</f>
        <v>96.32358486435318</v>
      </c>
      <c r="D7" s="337">
        <v>1795.5999916900003</v>
      </c>
      <c r="E7" s="366">
        <f>(D7/$D$12)*100</f>
        <v>95.637451125461808</v>
      </c>
      <c r="F7" s="337">
        <v>914.60200000000009</v>
      </c>
      <c r="G7" s="366">
        <f>(F7/$F$12)*100</f>
        <v>97.579716778318698</v>
      </c>
      <c r="H7" s="337">
        <v>650.63400000000013</v>
      </c>
      <c r="I7" s="366">
        <f>(H7/$H$12)*100</f>
        <v>99.346479079695953</v>
      </c>
      <c r="J7" s="337">
        <v>166.84</v>
      </c>
      <c r="K7" s="366">
        <f>(J7/$J$12)*100</f>
        <v>96.606832657788075</v>
      </c>
      <c r="L7" s="337">
        <v>220.4</v>
      </c>
      <c r="M7" s="1393">
        <f>+L7/$L$12*100</f>
        <v>90.327868852459019</v>
      </c>
      <c r="N7" s="337">
        <v>34.020000000000003</v>
      </c>
      <c r="O7" s="366">
        <f>(N7/$N$12)*100</f>
        <v>92.900054614964517</v>
      </c>
      <c r="P7" s="337">
        <v>133.5</v>
      </c>
      <c r="Q7" s="366">
        <f>(P7/$P$12)*100</f>
        <v>93.881856540084399</v>
      </c>
      <c r="R7" s="337">
        <v>82.6</v>
      </c>
      <c r="S7" s="366">
        <f>(R7/$R$12)*100</f>
        <v>96.270396270396262</v>
      </c>
      <c r="T7" s="337">
        <v>399</v>
      </c>
      <c r="U7" s="366">
        <f>(T7/$T$12)*100</f>
        <v>97.080291970802918</v>
      </c>
      <c r="V7" s="337">
        <v>277.8</v>
      </c>
      <c r="W7" s="366">
        <f>(V7/$V$12)*100</f>
        <v>95.332875772134528</v>
      </c>
    </row>
    <row r="8" spans="1:23">
      <c r="A8" s="317" t="s">
        <v>205</v>
      </c>
      <c r="B8" s="337">
        <f>+D8+F8+H8+J8+L8+N8+P8+R8+T8+V8</f>
        <v>178.43216743999997</v>
      </c>
      <c r="C8" s="366">
        <f>(B8/$B$12)*100</f>
        <v>3.6764151356468164</v>
      </c>
      <c r="D8" s="337">
        <v>81.907167439999995</v>
      </c>
      <c r="E8" s="366">
        <f>(D8/$D$12)*100</f>
        <v>4.3625488745382022</v>
      </c>
      <c r="F8" s="337">
        <v>22.684999999999999</v>
      </c>
      <c r="G8" s="366">
        <f>(F8/$F$12)*100</f>
        <v>2.4202832216812991</v>
      </c>
      <c r="H8" s="337">
        <v>4.28</v>
      </c>
      <c r="I8" s="366">
        <f>(H8/$H$12)*100</f>
        <v>0.65352092030403985</v>
      </c>
      <c r="J8" s="337">
        <v>5.86</v>
      </c>
      <c r="K8" s="366">
        <f>(J8/$J$12)*100</f>
        <v>3.3931673422119286</v>
      </c>
      <c r="L8" s="337">
        <v>23.6</v>
      </c>
      <c r="M8" s="1393">
        <f>+L8/$L$12*100</f>
        <v>9.6721311475409841</v>
      </c>
      <c r="N8" s="337">
        <v>2.6</v>
      </c>
      <c r="O8" s="366">
        <f>(N8/$N$12)*100</f>
        <v>7.0999453850355003</v>
      </c>
      <c r="P8" s="337">
        <v>8.6999999999999993</v>
      </c>
      <c r="Q8" s="366">
        <f>(P8/$P$12)*100</f>
        <v>6.1181434599156121</v>
      </c>
      <c r="R8" s="337">
        <v>3.1999999999999886</v>
      </c>
      <c r="S8" s="366">
        <f>(R8/$R$12)*100</f>
        <v>3.7296037296037166</v>
      </c>
      <c r="T8" s="337">
        <v>12</v>
      </c>
      <c r="U8" s="366">
        <f>(T8/$T$12)*100</f>
        <v>2.9197080291970803</v>
      </c>
      <c r="V8" s="337">
        <v>13.6</v>
      </c>
      <c r="W8" s="366">
        <f>(V8/$V$12)*100</f>
        <v>4.6671242278654779</v>
      </c>
    </row>
    <row r="9" spans="1:23">
      <c r="A9" s="171" t="s">
        <v>206</v>
      </c>
      <c r="B9" s="337">
        <f>+D9+F9+H9+J9+L9+N9+P9+R9+T9+V9</f>
        <v>0</v>
      </c>
      <c r="C9" s="366">
        <f>(B9/$B$12)*100</f>
        <v>0</v>
      </c>
      <c r="D9" s="337">
        <v>0</v>
      </c>
      <c r="E9" s="366">
        <f>(D9/$D$12)*100</f>
        <v>0</v>
      </c>
      <c r="F9" s="337">
        <v>0</v>
      </c>
      <c r="G9" s="366">
        <f>(F9/$F$12)*100</f>
        <v>0</v>
      </c>
      <c r="H9" s="337">
        <v>0</v>
      </c>
      <c r="I9" s="366">
        <f>(H9/$H$12)*100</f>
        <v>0</v>
      </c>
      <c r="J9" s="337">
        <v>0</v>
      </c>
      <c r="K9" s="366">
        <f>(J9/$J$12)*100</f>
        <v>0</v>
      </c>
      <c r="L9" s="337">
        <v>0</v>
      </c>
      <c r="M9" s="1393">
        <f>+L9/$L$12*100</f>
        <v>0</v>
      </c>
      <c r="N9" s="337">
        <v>0</v>
      </c>
      <c r="O9" s="366">
        <f>(N9/$N$12)*100</f>
        <v>0</v>
      </c>
      <c r="P9" s="337">
        <v>0</v>
      </c>
      <c r="Q9" s="366">
        <f>(P9/$P$12)*100</f>
        <v>0</v>
      </c>
      <c r="R9" s="337">
        <v>0</v>
      </c>
      <c r="S9" s="366">
        <f>(R9/$R$12)*100</f>
        <v>0</v>
      </c>
      <c r="T9" s="337">
        <v>0</v>
      </c>
      <c r="U9" s="366">
        <f>(T9/$T$12)*100</f>
        <v>0</v>
      </c>
      <c r="V9" s="337">
        <v>0</v>
      </c>
      <c r="W9" s="366">
        <f>(V9/$V$12)*100</f>
        <v>0</v>
      </c>
    </row>
    <row r="10" spans="1:23">
      <c r="A10" s="143" t="s">
        <v>207</v>
      </c>
      <c r="B10" s="337">
        <f>+D10+F10+H10+J10+L10+N10+P10+R10+T10+V10</f>
        <v>0</v>
      </c>
      <c r="C10" s="366">
        <f>(B10/$B$12)*100</f>
        <v>0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H10" s="337">
        <v>0</v>
      </c>
      <c r="I10" s="366">
        <f>(H10/$H$12)*100</f>
        <v>0</v>
      </c>
      <c r="J10" s="337">
        <v>0</v>
      </c>
      <c r="K10" s="366">
        <f>(J10/$J$12)*100</f>
        <v>0</v>
      </c>
      <c r="L10" s="337">
        <v>0</v>
      </c>
      <c r="M10" s="1393">
        <f>+L10/$L$12*100</f>
        <v>0</v>
      </c>
      <c r="N10" s="337">
        <v>0</v>
      </c>
      <c r="O10" s="366">
        <f>(N10/$N$12)*100</f>
        <v>0</v>
      </c>
      <c r="P10" s="337">
        <v>0</v>
      </c>
      <c r="Q10" s="366">
        <f>(P10/$P$12)*100</f>
        <v>0</v>
      </c>
      <c r="R10" s="337">
        <v>0</v>
      </c>
      <c r="S10" s="366">
        <f>(R10/$R$12)*100</f>
        <v>0</v>
      </c>
      <c r="T10" s="337">
        <v>0</v>
      </c>
      <c r="U10" s="366">
        <f>(T10/$T$12)*100</f>
        <v>0</v>
      </c>
      <c r="V10" s="337">
        <v>0</v>
      </c>
      <c r="W10" s="366">
        <f>(V10/$V$12)*100</f>
        <v>0</v>
      </c>
    </row>
    <row r="11" spans="1:23" ht="13.5" thickBot="1">
      <c r="A11" s="318" t="s">
        <v>208</v>
      </c>
      <c r="B11" s="337">
        <f>+D11+F11+H11+J11+L11+N11+P11+R11+T11+V11</f>
        <v>0</v>
      </c>
      <c r="C11" s="366">
        <f>(B11/$B$12)*100</f>
        <v>0</v>
      </c>
      <c r="D11" s="337">
        <v>0</v>
      </c>
      <c r="E11" s="366">
        <f>(D11/$D$12)*100</f>
        <v>0</v>
      </c>
      <c r="F11" s="337">
        <v>0</v>
      </c>
      <c r="G11" s="366">
        <f>(F11/$F$12)*100</f>
        <v>0</v>
      </c>
      <c r="H11" s="337">
        <v>0</v>
      </c>
      <c r="I11" s="366">
        <f>(H11/$H$12)*100</f>
        <v>0</v>
      </c>
      <c r="J11" s="337">
        <v>0</v>
      </c>
      <c r="K11" s="366">
        <f>(J11/$J$12)*100</f>
        <v>0</v>
      </c>
      <c r="L11" s="337">
        <v>0</v>
      </c>
      <c r="M11" s="1393">
        <f>+L11/$L$12*100</f>
        <v>0</v>
      </c>
      <c r="N11" s="337">
        <v>0</v>
      </c>
      <c r="O11" s="366">
        <f>(N11/$N$12)*100</f>
        <v>0</v>
      </c>
      <c r="P11" s="337">
        <v>0</v>
      </c>
      <c r="Q11" s="366">
        <f>(P11/$P$12)*100</f>
        <v>0</v>
      </c>
      <c r="R11" s="337">
        <v>0</v>
      </c>
      <c r="S11" s="366">
        <f>(R11/$R$12)*100</f>
        <v>0</v>
      </c>
      <c r="T11" s="337">
        <v>0</v>
      </c>
      <c r="U11" s="366">
        <f>(T11/$T$12)*100</f>
        <v>0</v>
      </c>
      <c r="V11" s="337">
        <v>0</v>
      </c>
      <c r="W11" s="366">
        <f>(V11/$V$12)*100</f>
        <v>0</v>
      </c>
    </row>
    <row r="12" spans="1:23" ht="16.5" customHeight="1" thickBot="1">
      <c r="A12" s="322" t="s">
        <v>123</v>
      </c>
      <c r="B12" s="355">
        <f>SUM(B7:B11)</f>
        <v>4853.4281591300005</v>
      </c>
      <c r="C12" s="365">
        <f>SUM(C7:C11)</f>
        <v>100</v>
      </c>
      <c r="D12" s="356">
        <v>1877.5071591300002</v>
      </c>
      <c r="E12" s="365">
        <f>SUM(E7:E11)</f>
        <v>100.00000000000001</v>
      </c>
      <c r="F12" s="356">
        <v>937.28700000000003</v>
      </c>
      <c r="G12" s="365">
        <f t="shared" ref="G12:U12" si="0">SUM(G7:G11)</f>
        <v>100</v>
      </c>
      <c r="H12" s="356">
        <v>654.9140000000001</v>
      </c>
      <c r="I12" s="365">
        <f t="shared" si="0"/>
        <v>100</v>
      </c>
      <c r="J12" s="356">
        <v>172.7</v>
      </c>
      <c r="K12" s="365">
        <f t="shared" si="0"/>
        <v>100</v>
      </c>
      <c r="L12" s="356">
        <v>244</v>
      </c>
      <c r="M12" s="365">
        <f t="shared" si="0"/>
        <v>100</v>
      </c>
      <c r="N12" s="356">
        <v>36.619999999999997</v>
      </c>
      <c r="O12" s="1419">
        <f t="shared" si="0"/>
        <v>100.00000000000001</v>
      </c>
      <c r="P12" s="356">
        <v>142.19999999999999</v>
      </c>
      <c r="Q12" s="365">
        <f t="shared" si="0"/>
        <v>100.00000000000001</v>
      </c>
      <c r="R12" s="356">
        <v>85.8</v>
      </c>
      <c r="S12" s="365">
        <f t="shared" si="0"/>
        <v>99.999999999999972</v>
      </c>
      <c r="T12" s="356">
        <v>411</v>
      </c>
      <c r="U12" s="365">
        <f t="shared" si="0"/>
        <v>100</v>
      </c>
      <c r="V12" s="356">
        <v>291.39999999999998</v>
      </c>
      <c r="W12" s="365">
        <f>SUM(W7:W11)</f>
        <v>100</v>
      </c>
    </row>
    <row r="13" spans="1:23">
      <c r="A13" s="348" t="s">
        <v>209</v>
      </c>
      <c r="B13" s="337"/>
      <c r="C13" s="366"/>
      <c r="D13" s="337"/>
      <c r="E13" s="366"/>
      <c r="F13" s="337"/>
      <c r="G13" s="366"/>
      <c r="H13" s="337"/>
      <c r="I13" s="366"/>
      <c r="J13" s="337"/>
      <c r="K13" s="366"/>
      <c r="L13" s="337"/>
      <c r="M13" s="1393"/>
      <c r="N13" s="337"/>
      <c r="O13" s="349"/>
      <c r="P13" s="337"/>
      <c r="Q13" s="366"/>
      <c r="R13" s="337"/>
      <c r="S13" s="366"/>
      <c r="T13" s="337"/>
      <c r="U13" s="366"/>
      <c r="V13" s="337"/>
      <c r="W13" s="366"/>
    </row>
    <row r="14" spans="1:23">
      <c r="A14" s="339" t="s">
        <v>137</v>
      </c>
      <c r="B14" s="337">
        <f t="shared" ref="B14:B20" si="1">+D14+F14+H14+J14+L14+N14+P14+R14+T14+V14</f>
        <v>0</v>
      </c>
      <c r="C14" s="366">
        <f>(B14/$B$72)*100</f>
        <v>0</v>
      </c>
      <c r="D14" s="337">
        <v>0</v>
      </c>
      <c r="E14" s="366">
        <f t="shared" ref="E14:E45" si="2">(D14/$D$72)*100</f>
        <v>0</v>
      </c>
      <c r="F14" s="337">
        <v>0</v>
      </c>
      <c r="G14" s="366">
        <f t="shared" ref="G14:G20" si="3">(F14/$F$72)*100</f>
        <v>0</v>
      </c>
      <c r="H14" s="337">
        <v>0</v>
      </c>
      <c r="I14" s="366">
        <f t="shared" ref="I14:I20" si="4">(H14/$H$72)*100</f>
        <v>0</v>
      </c>
      <c r="J14" s="337">
        <v>0</v>
      </c>
      <c r="K14" s="366">
        <f t="shared" ref="K14:K20" si="5">(J14/$J$72)*100</f>
        <v>0</v>
      </c>
      <c r="L14" s="337">
        <v>0</v>
      </c>
      <c r="M14" s="1393">
        <f>+L14/$L$72*100</f>
        <v>0</v>
      </c>
      <c r="N14" s="337">
        <v>0</v>
      </c>
      <c r="O14" s="349">
        <v>0</v>
      </c>
      <c r="P14" s="337">
        <v>0</v>
      </c>
      <c r="Q14" s="366">
        <f t="shared" ref="Q14:Q20" si="6">(P14/$P$72)*100</f>
        <v>0</v>
      </c>
      <c r="R14" s="337">
        <v>0</v>
      </c>
      <c r="S14" s="366">
        <f t="shared" ref="S14:S20" si="7">(R14/$R$72)*100</f>
        <v>0</v>
      </c>
      <c r="T14" s="337">
        <v>0</v>
      </c>
      <c r="U14" s="366">
        <f t="shared" ref="U14:W20" si="8">(T14/$R$72)*100</f>
        <v>0</v>
      </c>
      <c r="V14" s="337">
        <v>0</v>
      </c>
      <c r="W14" s="366">
        <f t="shared" si="8"/>
        <v>0</v>
      </c>
    </row>
    <row r="15" spans="1:23">
      <c r="A15" s="339" t="s">
        <v>139</v>
      </c>
      <c r="B15" s="337">
        <f t="shared" si="1"/>
        <v>53.395364400000005</v>
      </c>
      <c r="C15" s="366">
        <f t="shared" ref="C15:C20" si="9">(B15/$B$72)*100</f>
        <v>1.1462023062830307</v>
      </c>
      <c r="D15" s="337">
        <v>6.0503644000000003</v>
      </c>
      <c r="E15" s="366">
        <f t="shared" si="2"/>
        <v>0.33695502494993107</v>
      </c>
      <c r="F15" s="337">
        <v>11.726000000000001</v>
      </c>
      <c r="G15" s="366">
        <f t="shared" si="3"/>
        <v>1.2820877277766722</v>
      </c>
      <c r="H15" s="337">
        <v>2.694</v>
      </c>
      <c r="I15" s="366">
        <f t="shared" si="4"/>
        <v>0.41405767297743423</v>
      </c>
      <c r="J15" s="337">
        <v>5.2249999999999996</v>
      </c>
      <c r="K15" s="366">
        <f t="shared" si="5"/>
        <v>3.131780529615555</v>
      </c>
      <c r="L15" s="337">
        <v>0</v>
      </c>
      <c r="M15" s="1393">
        <f t="shared" ref="M15:M64" si="10">+L15/$L$72*100</f>
        <v>0</v>
      </c>
      <c r="N15" s="337">
        <v>0</v>
      </c>
      <c r="O15" s="349">
        <v>11.9</v>
      </c>
      <c r="P15" s="337">
        <v>0</v>
      </c>
      <c r="Q15" s="366">
        <f t="shared" si="6"/>
        <v>0</v>
      </c>
      <c r="R15" s="337">
        <v>0</v>
      </c>
      <c r="S15" s="366">
        <f t="shared" si="7"/>
        <v>0</v>
      </c>
      <c r="T15" s="337">
        <v>27.7</v>
      </c>
      <c r="U15" s="366">
        <f t="shared" si="8"/>
        <v>33.535108958837775</v>
      </c>
      <c r="V15" s="337">
        <v>0</v>
      </c>
      <c r="W15" s="366">
        <f t="shared" si="8"/>
        <v>0</v>
      </c>
    </row>
    <row r="16" spans="1:23">
      <c r="A16" s="339" t="s">
        <v>141</v>
      </c>
      <c r="B16" s="337">
        <f t="shared" si="1"/>
        <v>132.072</v>
      </c>
      <c r="C16" s="366">
        <f t="shared" si="9"/>
        <v>2.8351006252410262</v>
      </c>
      <c r="D16" s="337">
        <v>49.926000000000002</v>
      </c>
      <c r="E16" s="366">
        <f t="shared" si="2"/>
        <v>2.7804633677353809</v>
      </c>
      <c r="F16" s="337">
        <v>25.696999999999999</v>
      </c>
      <c r="G16" s="366">
        <f t="shared" si="3"/>
        <v>2.8096374160563826</v>
      </c>
      <c r="H16" s="337">
        <v>35.274000000000001</v>
      </c>
      <c r="I16" s="366">
        <f t="shared" si="4"/>
        <v>5.4214812014127745</v>
      </c>
      <c r="J16" s="337">
        <v>5.875</v>
      </c>
      <c r="K16" s="366">
        <f t="shared" si="5"/>
        <v>3.5213800213380644</v>
      </c>
      <c r="L16" s="337">
        <v>0</v>
      </c>
      <c r="M16" s="1393">
        <f t="shared" si="10"/>
        <v>0</v>
      </c>
      <c r="N16" s="337">
        <v>1.2</v>
      </c>
      <c r="O16" s="349">
        <v>10.5</v>
      </c>
      <c r="P16" s="337">
        <v>0</v>
      </c>
      <c r="Q16" s="366">
        <f t="shared" si="6"/>
        <v>0</v>
      </c>
      <c r="R16" s="337">
        <v>1</v>
      </c>
      <c r="S16" s="366">
        <f t="shared" si="7"/>
        <v>1.2106537530266346</v>
      </c>
      <c r="T16" s="337">
        <v>13.1</v>
      </c>
      <c r="U16" s="366">
        <f t="shared" si="8"/>
        <v>15.859564164648912</v>
      </c>
      <c r="V16" s="337">
        <v>0</v>
      </c>
      <c r="W16" s="366">
        <f t="shared" si="8"/>
        <v>0</v>
      </c>
    </row>
    <row r="17" spans="1:23">
      <c r="A17" s="339" t="s">
        <v>143</v>
      </c>
      <c r="B17" s="337">
        <f t="shared" si="1"/>
        <v>124.59600000000002</v>
      </c>
      <c r="C17" s="366">
        <f t="shared" si="9"/>
        <v>2.6746183710592017</v>
      </c>
      <c r="D17" s="337">
        <v>0</v>
      </c>
      <c r="E17" s="366">
        <f t="shared" si="2"/>
        <v>0</v>
      </c>
      <c r="F17" s="337">
        <v>46.848999999999997</v>
      </c>
      <c r="G17" s="366">
        <f t="shared" si="3"/>
        <v>5.1223373664173035</v>
      </c>
      <c r="H17" s="337">
        <v>70.147000000000006</v>
      </c>
      <c r="I17" s="366">
        <f t="shared" si="4"/>
        <v>10.781330210225718</v>
      </c>
      <c r="J17" s="337">
        <v>0</v>
      </c>
      <c r="K17" s="366">
        <f t="shared" si="5"/>
        <v>0</v>
      </c>
      <c r="L17" s="337">
        <v>6.7</v>
      </c>
      <c r="M17" s="1393">
        <f t="shared" si="10"/>
        <v>3.0406171999092355</v>
      </c>
      <c r="N17" s="337">
        <v>0</v>
      </c>
      <c r="O17" s="349">
        <v>16.899999999999999</v>
      </c>
      <c r="P17" s="337">
        <v>0</v>
      </c>
      <c r="Q17" s="366">
        <f t="shared" si="6"/>
        <v>0</v>
      </c>
      <c r="R17" s="337">
        <v>0</v>
      </c>
      <c r="S17" s="366">
        <f t="shared" si="7"/>
        <v>0</v>
      </c>
      <c r="T17" s="337">
        <v>0.9</v>
      </c>
      <c r="U17" s="366">
        <f t="shared" si="8"/>
        <v>1.089588377723971</v>
      </c>
      <c r="V17" s="337">
        <v>0</v>
      </c>
      <c r="W17" s="366">
        <f t="shared" si="8"/>
        <v>0</v>
      </c>
    </row>
    <row r="18" spans="1:23">
      <c r="A18" s="339" t="s">
        <v>145</v>
      </c>
      <c r="B18" s="337">
        <f t="shared" si="1"/>
        <v>6.1029999999999998</v>
      </c>
      <c r="C18" s="366">
        <f t="shared" si="9"/>
        <v>0.13100898839910033</v>
      </c>
      <c r="D18" s="337">
        <v>0</v>
      </c>
      <c r="E18" s="366">
        <f t="shared" si="2"/>
        <v>0</v>
      </c>
      <c r="F18" s="337">
        <v>0</v>
      </c>
      <c r="G18" s="366">
        <f t="shared" si="3"/>
        <v>0</v>
      </c>
      <c r="H18" s="337">
        <v>0</v>
      </c>
      <c r="I18" s="366">
        <f t="shared" si="4"/>
        <v>0</v>
      </c>
      <c r="J18" s="337">
        <v>6.1029999999999998</v>
      </c>
      <c r="K18" s="366">
        <f t="shared" si="5"/>
        <v>3.6580395353576525</v>
      </c>
      <c r="L18" s="337">
        <v>0</v>
      </c>
      <c r="M18" s="1393">
        <f t="shared" si="10"/>
        <v>0</v>
      </c>
      <c r="N18" s="337">
        <v>0</v>
      </c>
      <c r="O18" s="349">
        <v>0</v>
      </c>
      <c r="P18" s="337">
        <v>0</v>
      </c>
      <c r="Q18" s="366">
        <f t="shared" si="6"/>
        <v>0</v>
      </c>
      <c r="R18" s="337">
        <v>0</v>
      </c>
      <c r="S18" s="366">
        <f t="shared" si="7"/>
        <v>0</v>
      </c>
      <c r="T18" s="337">
        <v>0</v>
      </c>
      <c r="U18" s="366">
        <f t="shared" si="8"/>
        <v>0</v>
      </c>
      <c r="V18" s="337">
        <v>0</v>
      </c>
      <c r="W18" s="366">
        <f t="shared" si="8"/>
        <v>0</v>
      </c>
    </row>
    <row r="19" spans="1:23">
      <c r="A19" s="339" t="s">
        <v>431</v>
      </c>
      <c r="B19" s="337">
        <f t="shared" si="1"/>
        <v>206.08076728</v>
      </c>
      <c r="C19" s="366">
        <f t="shared" si="9"/>
        <v>4.4237969604888123</v>
      </c>
      <c r="D19" s="337">
        <v>16.962767280000001</v>
      </c>
      <c r="E19" s="366">
        <f t="shared" si="2"/>
        <v>0.94468519483756619</v>
      </c>
      <c r="F19" s="337">
        <v>38.241999999999997</v>
      </c>
      <c r="G19" s="366">
        <f t="shared" si="3"/>
        <v>4.181272291116791</v>
      </c>
      <c r="H19" s="337">
        <v>50.362000000000002</v>
      </c>
      <c r="I19" s="366">
        <f t="shared" si="4"/>
        <v>7.7404500840718429</v>
      </c>
      <c r="J19" s="337">
        <v>6.9139999999999997</v>
      </c>
      <c r="K19" s="366">
        <f t="shared" si="5"/>
        <v>4.1441398242606597</v>
      </c>
      <c r="L19" s="337">
        <v>4.5</v>
      </c>
      <c r="M19" s="1393">
        <f t="shared" si="10"/>
        <v>2.0422055820285911</v>
      </c>
      <c r="N19" s="337">
        <v>2.2999999999999998</v>
      </c>
      <c r="O19" s="349">
        <v>7.5</v>
      </c>
      <c r="P19" s="337">
        <v>2.4</v>
      </c>
      <c r="Q19" s="366">
        <f t="shared" si="6"/>
        <v>1.7977528089887638</v>
      </c>
      <c r="R19" s="337">
        <v>0.5</v>
      </c>
      <c r="S19" s="366">
        <f t="shared" si="7"/>
        <v>0.60532687651331729</v>
      </c>
      <c r="T19" s="337">
        <v>72.900000000000006</v>
      </c>
      <c r="U19" s="366">
        <f t="shared" si="8"/>
        <v>88.256658595641653</v>
      </c>
      <c r="V19" s="337">
        <v>11</v>
      </c>
      <c r="W19" s="366">
        <f t="shared" si="8"/>
        <v>13.317191283292978</v>
      </c>
    </row>
    <row r="20" spans="1:23" ht="13.5" thickBot="1">
      <c r="A20" s="339" t="s">
        <v>432</v>
      </c>
      <c r="B20" s="337">
        <f t="shared" si="1"/>
        <v>119.101</v>
      </c>
      <c r="C20" s="366">
        <f t="shared" si="9"/>
        <v>2.5566609089499019</v>
      </c>
      <c r="D20" s="337"/>
      <c r="E20" s="366">
        <f t="shared" si="2"/>
        <v>0</v>
      </c>
      <c r="F20" s="337">
        <v>45.408999999999999</v>
      </c>
      <c r="G20" s="366">
        <f t="shared" si="3"/>
        <v>4.9648918327316141</v>
      </c>
      <c r="H20" s="337">
        <v>37.392000000000003</v>
      </c>
      <c r="I20" s="366">
        <f t="shared" si="4"/>
        <v>5.7470098396333418</v>
      </c>
      <c r="J20" s="337">
        <v>0</v>
      </c>
      <c r="K20" s="366">
        <f t="shared" si="5"/>
        <v>0</v>
      </c>
      <c r="L20" s="337">
        <v>4.5</v>
      </c>
      <c r="M20" s="1393">
        <f t="shared" si="10"/>
        <v>2.0422055820285911</v>
      </c>
      <c r="N20" s="337">
        <v>1.6</v>
      </c>
      <c r="O20" s="349">
        <v>16.600000000000001</v>
      </c>
      <c r="P20" s="337">
        <v>0</v>
      </c>
      <c r="Q20" s="366">
        <f t="shared" si="6"/>
        <v>0</v>
      </c>
      <c r="R20" s="337">
        <v>0</v>
      </c>
      <c r="S20" s="366">
        <f t="shared" si="7"/>
        <v>0</v>
      </c>
      <c r="T20" s="337">
        <v>23.8</v>
      </c>
      <c r="U20" s="366">
        <f t="shared" si="8"/>
        <v>28.8135593220339</v>
      </c>
      <c r="V20" s="337">
        <v>6.4</v>
      </c>
      <c r="W20" s="366">
        <f t="shared" si="8"/>
        <v>7.7481840193704601</v>
      </c>
    </row>
    <row r="21" spans="1:23" ht="13.5" thickBot="1">
      <c r="A21" s="357" t="s">
        <v>211</v>
      </c>
      <c r="B21" s="355">
        <f>SUM(B14:B20)</f>
        <v>641.34813168000005</v>
      </c>
      <c r="C21" s="365">
        <f t="shared" ref="C21:C55" si="11">(B21/$B$72)*100</f>
        <v>13.767388160421074</v>
      </c>
      <c r="D21" s="355">
        <v>72.939131680000003</v>
      </c>
      <c r="E21" s="365">
        <f t="shared" si="2"/>
        <v>4.0621035875228788</v>
      </c>
      <c r="F21" s="355">
        <v>167.92299999999997</v>
      </c>
      <c r="G21" s="365">
        <f>SUM(G14:G20)</f>
        <v>18.360226634098762</v>
      </c>
      <c r="H21" s="355">
        <v>195.869</v>
      </c>
      <c r="I21" s="365">
        <f t="shared" ref="I21:Q21" si="12">SUM(I14:I20)</f>
        <v>30.104329008321113</v>
      </c>
      <c r="J21" s="355">
        <v>24.116999999999997</v>
      </c>
      <c r="K21" s="365">
        <f t="shared" si="12"/>
        <v>14.455339910571933</v>
      </c>
      <c r="L21" s="355">
        <v>15.7</v>
      </c>
      <c r="M21" s="1330">
        <f t="shared" si="12"/>
        <v>7.1250283639664183</v>
      </c>
      <c r="N21" s="355">
        <v>5.0999999999999996</v>
      </c>
      <c r="O21" s="1330">
        <f t="shared" si="12"/>
        <v>63.4</v>
      </c>
      <c r="P21" s="355">
        <v>2.4</v>
      </c>
      <c r="Q21" s="365">
        <f t="shared" si="12"/>
        <v>1.7977528089887638</v>
      </c>
      <c r="R21" s="355">
        <v>1.5</v>
      </c>
      <c r="S21" s="365">
        <f>SUM(S14:S20)</f>
        <v>1.8159806295399519</v>
      </c>
      <c r="T21" s="355">
        <v>138.4</v>
      </c>
      <c r="U21" s="365">
        <f>SUM(U14:U20)</f>
        <v>167.55447941888622</v>
      </c>
      <c r="V21" s="355">
        <v>17.399999999999999</v>
      </c>
      <c r="W21" s="365">
        <f>SUM(W14:W20)</f>
        <v>21.065375302663437</v>
      </c>
    </row>
    <row r="22" spans="1:23">
      <c r="A22" s="339" t="s">
        <v>212</v>
      </c>
      <c r="B22" s="337">
        <f>+D22+F22+H22+J22+L22+N22+P22+R22+T22+V22</f>
        <v>87.413000000000011</v>
      </c>
      <c r="C22" s="366">
        <f t="shared" si="11"/>
        <v>1.8764359663985843</v>
      </c>
      <c r="D22" s="337">
        <v>0</v>
      </c>
      <c r="E22" s="366">
        <f t="shared" si="2"/>
        <v>0</v>
      </c>
      <c r="F22" s="337">
        <v>49.212000000000003</v>
      </c>
      <c r="G22" s="366">
        <f>(F22/$F$72)*100</f>
        <v>5.3807011137084766</v>
      </c>
      <c r="H22" s="337">
        <v>0</v>
      </c>
      <c r="I22" s="366">
        <f>(H22/$H$72)*100</f>
        <v>0</v>
      </c>
      <c r="J22" s="337">
        <v>7.8010000000000002</v>
      </c>
      <c r="K22" s="366">
        <f>(J22/$J$72)*100</f>
        <v>4.6757932845035306</v>
      </c>
      <c r="L22" s="337">
        <v>12.4</v>
      </c>
      <c r="M22" s="1393">
        <f t="shared" si="10"/>
        <v>5.6274109371454513</v>
      </c>
      <c r="N22" s="337">
        <v>1</v>
      </c>
      <c r="O22" s="349">
        <v>0.5</v>
      </c>
      <c r="P22" s="337">
        <v>4</v>
      </c>
      <c r="Q22" s="366">
        <f>(P22/$P$72)*100</f>
        <v>2.9962546816479403</v>
      </c>
      <c r="R22" s="337">
        <v>1</v>
      </c>
      <c r="S22" s="366">
        <f>(R22/$R$72)*100</f>
        <v>1.2106537530266346</v>
      </c>
      <c r="T22" s="337">
        <v>0.9</v>
      </c>
      <c r="U22" s="366">
        <f>(T22/$R$72)*100</f>
        <v>1.089588377723971</v>
      </c>
      <c r="V22" s="337">
        <v>11.1</v>
      </c>
      <c r="W22" s="366">
        <f>(V22/$R$72)*100</f>
        <v>13.438256658595643</v>
      </c>
    </row>
    <row r="23" spans="1:23">
      <c r="A23" s="339" t="s">
        <v>213</v>
      </c>
      <c r="B23" s="337">
        <f>+D23+F23+H23+J23+L23+N23+P23+R23+T23+V23</f>
        <v>132.63545540000001</v>
      </c>
      <c r="C23" s="366">
        <f t="shared" si="11"/>
        <v>2.8471959426196944</v>
      </c>
      <c r="D23" s="337">
        <v>55.502455399999995</v>
      </c>
      <c r="E23" s="366">
        <f t="shared" si="2"/>
        <v>3.0910255990679558</v>
      </c>
      <c r="F23" s="337">
        <v>20.885999999999999</v>
      </c>
      <c r="G23" s="366">
        <f>(F23/$F$72)*100</f>
        <v>2.283616261499537</v>
      </c>
      <c r="H23" s="337">
        <v>8.4120000000000008</v>
      </c>
      <c r="I23" s="366">
        <f>(H23/$H$72)*100</f>
        <v>1.292892778428425</v>
      </c>
      <c r="J23" s="337">
        <v>17.335000000000001</v>
      </c>
      <c r="K23" s="366">
        <f>(J23/$J$72)*100</f>
        <v>10.390318752322614</v>
      </c>
      <c r="L23" s="337">
        <v>12.4</v>
      </c>
      <c r="M23" s="1393">
        <f t="shared" si="10"/>
        <v>5.6274109371454513</v>
      </c>
      <c r="N23" s="337">
        <v>1.6</v>
      </c>
      <c r="O23" s="349">
        <v>1</v>
      </c>
      <c r="P23" s="337">
        <v>6.9</v>
      </c>
      <c r="Q23" s="366">
        <f>(P23/$P$72)*100</f>
        <v>5.1685393258426968</v>
      </c>
      <c r="R23" s="337">
        <v>4.3</v>
      </c>
      <c r="S23" s="366">
        <f>(R23/$R$72)*100</f>
        <v>5.2058111380145284</v>
      </c>
      <c r="T23" s="337">
        <v>0</v>
      </c>
      <c r="U23" s="366">
        <f>(T23/$R$72)*100</f>
        <v>0</v>
      </c>
      <c r="V23" s="337">
        <v>5.3</v>
      </c>
      <c r="W23" s="366">
        <f>(V23/$R$72)*100</f>
        <v>6.4164648910411621</v>
      </c>
    </row>
    <row r="24" spans="1:23">
      <c r="A24" s="339" t="s">
        <v>433</v>
      </c>
      <c r="B24" s="337">
        <f>+D24+F24+H24+J24+L24+N24+P24+R24+T24+V24</f>
        <v>41.34</v>
      </c>
      <c r="C24" s="366">
        <f t="shared" si="11"/>
        <v>0.88741792240190209</v>
      </c>
      <c r="D24" s="337">
        <v>0</v>
      </c>
      <c r="E24" s="366">
        <f t="shared" si="2"/>
        <v>0</v>
      </c>
      <c r="F24" s="337">
        <v>24.158000000000001</v>
      </c>
      <c r="G24" s="366">
        <f>(F24/$F$72)*100</f>
        <v>2.6413675019298011</v>
      </c>
      <c r="H24" s="337">
        <v>0</v>
      </c>
      <c r="I24" s="366">
        <f>(H24/$H$72)*100</f>
        <v>0</v>
      </c>
      <c r="J24" s="337">
        <v>5.6820000000000004</v>
      </c>
      <c r="K24" s="366">
        <f>(J24/$J$72)*100</f>
        <v>3.4056989414881507</v>
      </c>
      <c r="L24" s="337">
        <v>0</v>
      </c>
      <c r="M24" s="1393">
        <f t="shared" si="10"/>
        <v>0</v>
      </c>
      <c r="N24" s="337"/>
      <c r="O24" s="349">
        <v>3.2</v>
      </c>
      <c r="P24" s="337">
        <v>5.9</v>
      </c>
      <c r="Q24" s="366">
        <f>(P24/$P$72)*100</f>
        <v>4.4194756554307117</v>
      </c>
      <c r="R24" s="337">
        <v>4.0999999999999996</v>
      </c>
      <c r="S24" s="366">
        <f>(R24/$R$72)*100</f>
        <v>4.9636803874092008</v>
      </c>
      <c r="T24" s="337">
        <v>1.5</v>
      </c>
      <c r="U24" s="366">
        <f>(T24/$R$72)*100</f>
        <v>1.8159806295399519</v>
      </c>
      <c r="V24" s="337">
        <v>0</v>
      </c>
      <c r="W24" s="366">
        <f>(V24/$R$72)*100</f>
        <v>0</v>
      </c>
    </row>
    <row r="25" spans="1:23" ht="13.5" thickBot="1">
      <c r="A25" s="339" t="s">
        <v>434</v>
      </c>
      <c r="B25" s="337">
        <f>+D25+F25+H25+J25+L25+N25+P25+R25+T25+V25</f>
        <v>131.72038780000003</v>
      </c>
      <c r="C25" s="366">
        <f t="shared" si="11"/>
        <v>2.8275528030829435</v>
      </c>
      <c r="D25" s="337">
        <v>99.492387800000003</v>
      </c>
      <c r="E25" s="366">
        <f t="shared" si="2"/>
        <v>5.5408993239278637</v>
      </c>
      <c r="F25" s="337">
        <v>0.38200000000000001</v>
      </c>
      <c r="G25" s="366">
        <f>(F25/$F$72)*100</f>
        <v>4.1766801297176255E-2</v>
      </c>
      <c r="H25" s="337">
        <v>21.324999999999999</v>
      </c>
      <c r="I25" s="366">
        <f>(H25/$H$72)*100</f>
        <v>3.2775723371357777</v>
      </c>
      <c r="J25" s="337">
        <v>2.3210000000000002</v>
      </c>
      <c r="K25" s="366">
        <f>(J25/$J$72)*100</f>
        <v>1.3911698773660679</v>
      </c>
      <c r="L25" s="337">
        <v>0</v>
      </c>
      <c r="M25" s="1393">
        <f t="shared" si="10"/>
        <v>0</v>
      </c>
      <c r="N25" s="337">
        <v>1.9</v>
      </c>
      <c r="O25" s="349">
        <v>0.9</v>
      </c>
      <c r="P25" s="337">
        <v>0.7</v>
      </c>
      <c r="Q25" s="366">
        <f>(P25/$P$72)*100</f>
        <v>0.52434456928838946</v>
      </c>
      <c r="R25" s="337">
        <v>1.3</v>
      </c>
      <c r="S25" s="366">
        <f>(R25/$R$72)*100</f>
        <v>1.5738498789346249</v>
      </c>
      <c r="T25" s="337">
        <v>4.3</v>
      </c>
      <c r="U25" s="366">
        <f>(T25/$R$72)*100</f>
        <v>5.2058111380145284</v>
      </c>
      <c r="V25" s="337">
        <v>0</v>
      </c>
      <c r="W25" s="366">
        <f>(V25/$R$72)*100</f>
        <v>0</v>
      </c>
    </row>
    <row r="26" spans="1:23" ht="13.5" thickBot="1">
      <c r="A26" s="357" t="s">
        <v>216</v>
      </c>
      <c r="B26" s="355">
        <f>SUM(B22:B25)</f>
        <v>393.10884320000002</v>
      </c>
      <c r="C26" s="365">
        <f t="shared" si="11"/>
        <v>8.4386026345031251</v>
      </c>
      <c r="D26" s="355">
        <v>154.99484319999999</v>
      </c>
      <c r="E26" s="365">
        <f t="shared" si="2"/>
        <v>8.6319249229958199</v>
      </c>
      <c r="F26" s="355">
        <v>94.638000000000005</v>
      </c>
      <c r="G26" s="365">
        <f>SUM(G22:G25)</f>
        <v>10.347451678434991</v>
      </c>
      <c r="H26" s="355">
        <v>29.737000000000002</v>
      </c>
      <c r="I26" s="365">
        <f>SUM(I22:I25)</f>
        <v>4.5704651155642022</v>
      </c>
      <c r="J26" s="355">
        <v>33.139000000000003</v>
      </c>
      <c r="K26" s="365">
        <f>SUM(K22:K24)</f>
        <v>18.471810978314295</v>
      </c>
      <c r="L26" s="355">
        <v>24.8</v>
      </c>
      <c r="M26" s="1330">
        <f>SUM(M22:M25)</f>
        <v>11.254821874290903</v>
      </c>
      <c r="N26" s="355">
        <v>4.5</v>
      </c>
      <c r="O26" s="1330">
        <f>SUM(O22:O25)</f>
        <v>5.6000000000000005</v>
      </c>
      <c r="P26" s="355">
        <v>17.5</v>
      </c>
      <c r="Q26" s="365">
        <f>SUM(Q22:Q24)</f>
        <v>12.584269662921351</v>
      </c>
      <c r="R26" s="355">
        <v>10.7</v>
      </c>
      <c r="S26" s="365">
        <f>SUM(S22:S24)</f>
        <v>11.380145278450364</v>
      </c>
      <c r="T26" s="355">
        <v>6.7</v>
      </c>
      <c r="U26" s="365">
        <f>SUM(U22:U24)</f>
        <v>2.9055690072639226</v>
      </c>
      <c r="V26" s="355">
        <v>16.399999999999999</v>
      </c>
      <c r="W26" s="365">
        <f>SUM(W22:W24)</f>
        <v>19.854721549636807</v>
      </c>
    </row>
    <row r="27" spans="1:23">
      <c r="A27" s="339" t="s">
        <v>217</v>
      </c>
      <c r="B27" s="337">
        <f>+D27+F27+H27+J27+L27+N27+P27+R27+T27+V27</f>
        <v>0</v>
      </c>
      <c r="C27" s="366">
        <f t="shared" si="11"/>
        <v>0</v>
      </c>
      <c r="D27" s="337">
        <v>0</v>
      </c>
      <c r="E27" s="366">
        <f t="shared" si="2"/>
        <v>0</v>
      </c>
      <c r="F27" s="337">
        <v>0</v>
      </c>
      <c r="G27" s="366">
        <f>(F27/$F$72)*100</f>
        <v>0</v>
      </c>
      <c r="H27" s="337">
        <v>0</v>
      </c>
      <c r="I27" s="366">
        <f>(H27/$H$72)*100</f>
        <v>0</v>
      </c>
      <c r="J27" s="337">
        <v>0</v>
      </c>
      <c r="K27" s="366">
        <f>(J27/$J$72)*100</f>
        <v>0</v>
      </c>
      <c r="L27" s="337">
        <v>0</v>
      </c>
      <c r="M27" s="1393">
        <f t="shared" si="10"/>
        <v>0</v>
      </c>
      <c r="N27" s="337">
        <v>0</v>
      </c>
      <c r="O27" s="349">
        <v>0</v>
      </c>
      <c r="P27" s="337">
        <v>0</v>
      </c>
      <c r="Q27" s="366">
        <f>(P27/$P$72)*100</f>
        <v>0</v>
      </c>
      <c r="R27" s="337">
        <v>0</v>
      </c>
      <c r="S27" s="366">
        <f>(R27/$R$72)*100</f>
        <v>0</v>
      </c>
      <c r="T27" s="337">
        <v>0</v>
      </c>
      <c r="U27" s="366">
        <f>(T27/$R$72)*100</f>
        <v>0</v>
      </c>
      <c r="V27" s="337">
        <v>0</v>
      </c>
      <c r="W27" s="366">
        <f>(V27/$R$72)*100</f>
        <v>0</v>
      </c>
    </row>
    <row r="28" spans="1:23">
      <c r="A28" s="339" t="s">
        <v>218</v>
      </c>
      <c r="B28" s="337">
        <f>+D28+F28+H28+J28+L28+N28+P28+R28+T28+V28</f>
        <v>39.828697999999996</v>
      </c>
      <c r="C28" s="366">
        <f t="shared" si="11"/>
        <v>0.85497582078211887</v>
      </c>
      <c r="D28" s="337">
        <v>30.928698000000001</v>
      </c>
      <c r="E28" s="366">
        <f t="shared" si="2"/>
        <v>1.7224714938258729</v>
      </c>
      <c r="F28" s="337">
        <v>0</v>
      </c>
      <c r="G28" s="366">
        <f>(F28/$F$72)*100</f>
        <v>0</v>
      </c>
      <c r="H28" s="337">
        <v>0</v>
      </c>
      <c r="I28" s="366">
        <f>(H28/$H$72)*100</f>
        <v>0</v>
      </c>
      <c r="J28" s="337">
        <v>0</v>
      </c>
      <c r="K28" s="366">
        <f>(J28/$J$72)*100</f>
        <v>0</v>
      </c>
      <c r="L28" s="337">
        <v>6.3</v>
      </c>
      <c r="M28" s="1393">
        <f t="shared" si="10"/>
        <v>2.8590878148400272</v>
      </c>
      <c r="N28" s="337">
        <v>0.8</v>
      </c>
      <c r="O28" s="349">
        <v>0</v>
      </c>
      <c r="P28" s="337">
        <v>1</v>
      </c>
      <c r="Q28" s="366">
        <f>(P28/$P$72)*100</f>
        <v>0.74906367041198507</v>
      </c>
      <c r="R28" s="337">
        <v>0.8</v>
      </c>
      <c r="S28" s="366">
        <f>(R28/$R$72)*100</f>
        <v>0.96852300242130751</v>
      </c>
      <c r="T28" s="337">
        <v>0</v>
      </c>
      <c r="U28" s="366">
        <f>(T28/$R$72)*100</f>
        <v>0</v>
      </c>
      <c r="V28" s="337">
        <v>0</v>
      </c>
      <c r="W28" s="366">
        <f>(V28/$R$72)*100</f>
        <v>0</v>
      </c>
    </row>
    <row r="29" spans="1:23">
      <c r="A29" s="339" t="s">
        <v>219</v>
      </c>
      <c r="B29" s="337">
        <f>+D29+F29+H29+J29+L29+N29+P29+R29+T29+V29</f>
        <v>98.621000000000009</v>
      </c>
      <c r="C29" s="366">
        <f t="shared" si="11"/>
        <v>2.1170305497145137</v>
      </c>
      <c r="D29" s="337">
        <v>0</v>
      </c>
      <c r="E29" s="366">
        <f t="shared" si="2"/>
        <v>0</v>
      </c>
      <c r="F29" s="337">
        <v>26.106000000000002</v>
      </c>
      <c r="G29" s="366">
        <f>(F29/$F$72)*100</f>
        <v>2.8543563211101657</v>
      </c>
      <c r="H29" s="337">
        <v>25.914999999999999</v>
      </c>
      <c r="I29" s="366">
        <f>(H29/$H$72)*100</f>
        <v>3.9830380828545691</v>
      </c>
      <c r="J29" s="337">
        <v>0</v>
      </c>
      <c r="K29" s="366">
        <f>(J29/$J$72)*100</f>
        <v>0</v>
      </c>
      <c r="L29" s="337">
        <v>14.4</v>
      </c>
      <c r="M29" s="1393">
        <f t="shared" si="10"/>
        <v>6.5350578624914917</v>
      </c>
      <c r="N29" s="337">
        <v>1.2</v>
      </c>
      <c r="O29" s="349">
        <v>1.8</v>
      </c>
      <c r="P29" s="337">
        <v>6.3</v>
      </c>
      <c r="Q29" s="366">
        <f>(P29/$P$72)*100</f>
        <v>4.7191011235955056</v>
      </c>
      <c r="R29" s="337">
        <v>7.7</v>
      </c>
      <c r="S29" s="366">
        <f>(R29/$R$72)*100</f>
        <v>9.3220338983050866</v>
      </c>
      <c r="T29" s="337">
        <v>0</v>
      </c>
      <c r="U29" s="366">
        <f>(T29/$R$72)*100</f>
        <v>0</v>
      </c>
      <c r="V29" s="337">
        <v>17</v>
      </c>
      <c r="W29" s="366">
        <f>(V29/$R$72)*100</f>
        <v>20.581113801452787</v>
      </c>
    </row>
    <row r="30" spans="1:23" ht="13.5" thickBot="1">
      <c r="A30" s="339" t="s">
        <v>220</v>
      </c>
      <c r="B30" s="337">
        <f>+D30+F30+H30+J30+L30+N30+P30+R30+T30+V30</f>
        <v>183.31238535</v>
      </c>
      <c r="C30" s="366">
        <f t="shared" si="11"/>
        <v>3.9350434484236545</v>
      </c>
      <c r="D30" s="337">
        <v>111.15638534999999</v>
      </c>
      <c r="E30" s="366">
        <f t="shared" si="2"/>
        <v>6.1904870719775813</v>
      </c>
      <c r="F30" s="337">
        <v>25.253</v>
      </c>
      <c r="G30" s="366">
        <f>(F30/$F$72)*100</f>
        <v>2.7610917098366281</v>
      </c>
      <c r="H30" s="337">
        <v>10.582000000000001</v>
      </c>
      <c r="I30" s="366">
        <f>(H30/$H$72)*100</f>
        <v>1.626413621175653</v>
      </c>
      <c r="J30" s="337">
        <v>9.0210000000000008</v>
      </c>
      <c r="K30" s="366">
        <f>(J30/$J$72)*100</f>
        <v>5.40704156127501</v>
      </c>
      <c r="L30" s="337">
        <v>5.3</v>
      </c>
      <c r="M30" s="1393">
        <f t="shared" si="10"/>
        <v>2.405264352167007</v>
      </c>
      <c r="N30" s="337">
        <v>0</v>
      </c>
      <c r="O30" s="349">
        <v>0.9</v>
      </c>
      <c r="P30" s="337">
        <v>0</v>
      </c>
      <c r="Q30" s="366">
        <f>(P30/$P$72)*100</f>
        <v>0</v>
      </c>
      <c r="R30" s="337">
        <v>3</v>
      </c>
      <c r="S30" s="366">
        <f>(R30/$R$72)*100</f>
        <v>3.6319612590799037</v>
      </c>
      <c r="T30" s="337">
        <v>1</v>
      </c>
      <c r="U30" s="366">
        <f>(T30/$R$72)*100</f>
        <v>1.2106537530266346</v>
      </c>
      <c r="V30" s="337">
        <v>18</v>
      </c>
      <c r="W30" s="366">
        <f>(V30/$R$72)*100</f>
        <v>21.791767554479421</v>
      </c>
    </row>
    <row r="31" spans="1:23" ht="13.5" thickBot="1">
      <c r="A31" s="357" t="s">
        <v>221</v>
      </c>
      <c r="B31" s="355">
        <f>SUM(B27:B30)</f>
        <v>321.76208335000001</v>
      </c>
      <c r="C31" s="365">
        <f t="shared" si="11"/>
        <v>6.9070498189202869</v>
      </c>
      <c r="D31" s="355">
        <v>142.08508334999999</v>
      </c>
      <c r="E31" s="365">
        <f t="shared" si="2"/>
        <v>7.9129585658034545</v>
      </c>
      <c r="F31" s="355">
        <v>51.359000000000002</v>
      </c>
      <c r="G31" s="365">
        <f>SUM(G27:G30)</f>
        <v>5.6154480309467942</v>
      </c>
      <c r="H31" s="355">
        <v>36.497</v>
      </c>
      <c r="I31" s="365">
        <f>SUM(I27:I30)</f>
        <v>5.6094517040302225</v>
      </c>
      <c r="J31" s="355">
        <v>9.0210000000000008</v>
      </c>
      <c r="K31" s="365">
        <f>SUM(K27:K30)</f>
        <v>5.40704156127501</v>
      </c>
      <c r="L31" s="355">
        <v>26</v>
      </c>
      <c r="M31" s="1330">
        <f>SUM(M29:M30)</f>
        <v>8.9403222146584991</v>
      </c>
      <c r="N31" s="355">
        <v>2</v>
      </c>
      <c r="O31" s="1330">
        <f t="shared" ref="O31:U31" si="13">SUM(O27:O30)</f>
        <v>2.7</v>
      </c>
      <c r="P31" s="355">
        <v>7.3</v>
      </c>
      <c r="Q31" s="365">
        <f t="shared" si="13"/>
        <v>5.4681647940074907</v>
      </c>
      <c r="R31" s="355">
        <v>11.5</v>
      </c>
      <c r="S31" s="365">
        <f t="shared" si="13"/>
        <v>13.922518159806298</v>
      </c>
      <c r="T31" s="355">
        <v>1</v>
      </c>
      <c r="U31" s="365">
        <f t="shared" si="13"/>
        <v>1.2106537530266346</v>
      </c>
      <c r="V31" s="355">
        <v>35</v>
      </c>
      <c r="W31" s="365">
        <f>SUM(W27:W30)</f>
        <v>42.372881355932208</v>
      </c>
    </row>
    <row r="32" spans="1:23">
      <c r="A32" s="339" t="s">
        <v>222</v>
      </c>
      <c r="B32" s="337">
        <f>+D32+F32+H32+J32+L32+N32+P32+R32+T32+V32</f>
        <v>98.92707889999997</v>
      </c>
      <c r="C32" s="366">
        <f t="shared" si="11"/>
        <v>2.1236009392048145</v>
      </c>
      <c r="D32" s="337">
        <v>18.261078899999998</v>
      </c>
      <c r="E32" s="366">
        <f t="shared" si="2"/>
        <v>1.0169903644749327</v>
      </c>
      <c r="F32" s="337">
        <v>17.302</v>
      </c>
      <c r="G32" s="366">
        <f>(F32/$F$72)*100</f>
        <v>1.8917518221040406</v>
      </c>
      <c r="H32" s="337">
        <v>28.263999999999999</v>
      </c>
      <c r="I32" s="366">
        <f>(H32/$H$72)*100</f>
        <v>4.3440705527224202</v>
      </c>
      <c r="J32" s="337">
        <v>0</v>
      </c>
      <c r="K32" s="366">
        <f>(J32/$J$72)*100</f>
        <v>0</v>
      </c>
      <c r="L32" s="337">
        <v>5.0999999999999996</v>
      </c>
      <c r="M32" s="1393">
        <f t="shared" si="10"/>
        <v>2.314499659632403</v>
      </c>
      <c r="N32" s="337">
        <v>0</v>
      </c>
      <c r="O32" s="349">
        <v>10.5</v>
      </c>
      <c r="P32" s="337">
        <v>6.1</v>
      </c>
      <c r="Q32" s="366">
        <f>(P32/$P$72)*100</f>
        <v>4.5692883895131082</v>
      </c>
      <c r="R32" s="337">
        <v>0.4</v>
      </c>
      <c r="S32" s="366">
        <f>(R32/$R$72)*100</f>
        <v>0.48426150121065376</v>
      </c>
      <c r="T32" s="337">
        <v>19.399999999999999</v>
      </c>
      <c r="U32" s="366">
        <f>(T32/$R$72)*100</f>
        <v>23.486682808716708</v>
      </c>
      <c r="V32" s="337">
        <v>4.0999999999999996</v>
      </c>
      <c r="W32" s="366">
        <f>(V32/$R$72)*100</f>
        <v>4.9636803874092008</v>
      </c>
    </row>
    <row r="33" spans="1:23" ht="13.5" thickBot="1">
      <c r="A33" s="339" t="s">
        <v>223</v>
      </c>
      <c r="B33" s="337">
        <f>+D33+F33+H33+J33+L33+N33+P33+R33+T33+V33</f>
        <v>88.416478699999999</v>
      </c>
      <c r="C33" s="366">
        <f t="shared" si="11"/>
        <v>1.8979769674418487</v>
      </c>
      <c r="D33" s="337">
        <v>86.316478700000005</v>
      </c>
      <c r="E33" s="366">
        <f t="shared" si="2"/>
        <v>4.8071106649293212</v>
      </c>
      <c r="F33" s="337">
        <v>0</v>
      </c>
      <c r="G33" s="366">
        <f>(F33/$F$72)*100</f>
        <v>0</v>
      </c>
      <c r="H33" s="337">
        <v>0</v>
      </c>
      <c r="I33" s="366">
        <f>(H33/$H$72)*100</f>
        <v>0</v>
      </c>
      <c r="J33" s="337">
        <v>0</v>
      </c>
      <c r="K33" s="366">
        <f>(J33/$J$72)*100</f>
        <v>0</v>
      </c>
      <c r="L33" s="337">
        <v>0</v>
      </c>
      <c r="M33" s="1393">
        <f t="shared" si="10"/>
        <v>0</v>
      </c>
      <c r="N33" s="337">
        <v>0</v>
      </c>
      <c r="O33" s="349">
        <v>0</v>
      </c>
      <c r="P33" s="337">
        <v>2.1</v>
      </c>
      <c r="Q33" s="366">
        <f>(P33/$P$72)*100</f>
        <v>1.5730337078651686</v>
      </c>
      <c r="R33" s="337">
        <v>0</v>
      </c>
      <c r="S33" s="366">
        <f>(R33/$R$72)*100</f>
        <v>0</v>
      </c>
      <c r="T33" s="337">
        <v>0</v>
      </c>
      <c r="U33" s="366">
        <f>(T33/$R$72)*100</f>
        <v>0</v>
      </c>
      <c r="V33" s="337">
        <v>0</v>
      </c>
      <c r="W33" s="366">
        <f>(V33/$R$72)*100</f>
        <v>0</v>
      </c>
    </row>
    <row r="34" spans="1:23" ht="13.5" thickBot="1">
      <c r="A34" s="357" t="s">
        <v>224</v>
      </c>
      <c r="B34" s="355">
        <f>SUM(B32:B33)</f>
        <v>187.34355759999997</v>
      </c>
      <c r="C34" s="365">
        <f t="shared" si="11"/>
        <v>4.0215779066466633</v>
      </c>
      <c r="D34" s="355">
        <v>104.57755760000001</v>
      </c>
      <c r="E34" s="365">
        <f t="shared" si="2"/>
        <v>5.8241010294042539</v>
      </c>
      <c r="F34" s="355">
        <v>17.302</v>
      </c>
      <c r="G34" s="365">
        <f>SUM(G32:G33)</f>
        <v>1.8917518221040406</v>
      </c>
      <c r="H34" s="355">
        <v>28.263999999999999</v>
      </c>
      <c r="I34" s="365">
        <f t="shared" ref="I34:Q34" si="14">SUM(I32:I33)</f>
        <v>4.3440705527224202</v>
      </c>
      <c r="J34" s="355">
        <v>0</v>
      </c>
      <c r="K34" s="365">
        <f t="shared" si="14"/>
        <v>0</v>
      </c>
      <c r="L34" s="355">
        <v>5.0999999999999996</v>
      </c>
      <c r="M34" s="1330">
        <f t="shared" si="14"/>
        <v>2.314499659632403</v>
      </c>
      <c r="N34" s="355"/>
      <c r="O34" s="1330">
        <f t="shared" si="14"/>
        <v>10.5</v>
      </c>
      <c r="P34" s="355">
        <v>8.1999999999999993</v>
      </c>
      <c r="Q34" s="365">
        <f t="shared" si="14"/>
        <v>6.1423220973782771</v>
      </c>
      <c r="R34" s="355">
        <v>0.4</v>
      </c>
      <c r="S34" s="365">
        <f>SUM(S32:S33)</f>
        <v>0.48426150121065376</v>
      </c>
      <c r="T34" s="355">
        <v>19.399999999999999</v>
      </c>
      <c r="U34" s="365">
        <f>SUM(U32:U33)</f>
        <v>23.486682808716708</v>
      </c>
      <c r="V34" s="355">
        <v>4.0999999999999996</v>
      </c>
      <c r="W34" s="365">
        <f>SUM(W32:W33)</f>
        <v>4.9636803874092008</v>
      </c>
    </row>
    <row r="35" spans="1:23">
      <c r="A35" s="339" t="s">
        <v>225</v>
      </c>
      <c r="B35" s="337">
        <f t="shared" ref="B35:B40" si="15">+D35+F35+H35+J35+L35+N35+P35+R35+T35+V35</f>
        <v>74.77191375000001</v>
      </c>
      <c r="C35" s="366">
        <f t="shared" si="11"/>
        <v>1.6050782862612294</v>
      </c>
      <c r="D35" s="337">
        <v>26.22291375</v>
      </c>
      <c r="E35" s="366">
        <f t="shared" si="2"/>
        <v>1.4603984111917523</v>
      </c>
      <c r="F35" s="337">
        <v>0</v>
      </c>
      <c r="G35" s="366">
        <f t="shared" ref="G35:G40" si="16">(F35/$F$72)*100</f>
        <v>0</v>
      </c>
      <c r="H35" s="337">
        <v>18.649000000000001</v>
      </c>
      <c r="I35" s="366">
        <f t="shared" ref="I35:I40" si="17">(H35/$H$72)*100</f>
        <v>2.8662811964944956</v>
      </c>
      <c r="J35" s="337">
        <v>0</v>
      </c>
      <c r="K35" s="366">
        <f t="shared" ref="K35:K40" si="18">(J35/$J$72)*100</f>
        <v>0</v>
      </c>
      <c r="L35" s="337">
        <v>4.2</v>
      </c>
      <c r="M35" s="1393">
        <f t="shared" si="10"/>
        <v>1.9060585432266848</v>
      </c>
      <c r="N35" s="337">
        <v>0.4</v>
      </c>
      <c r="O35" s="349">
        <v>9.8000000000000007</v>
      </c>
      <c r="P35" s="337">
        <v>0</v>
      </c>
      <c r="Q35" s="366">
        <f t="shared" ref="Q35:Q40" si="19">(P35/$P$72)*100</f>
        <v>0</v>
      </c>
      <c r="R35" s="337">
        <v>0.8</v>
      </c>
      <c r="S35" s="366">
        <f t="shared" ref="S35:S40" si="20">(R35/$R$72)*100</f>
        <v>0.96852300242130751</v>
      </c>
      <c r="T35" s="337">
        <v>21.1</v>
      </c>
      <c r="U35" s="366">
        <f t="shared" ref="U35:W40" si="21">(T35/$R$72)*100</f>
        <v>25.544794188861992</v>
      </c>
      <c r="V35" s="337">
        <v>3.4</v>
      </c>
      <c r="W35" s="366">
        <f t="shared" si="21"/>
        <v>4.1162227602905572</v>
      </c>
    </row>
    <row r="36" spans="1:23">
      <c r="A36" s="339" t="s">
        <v>226</v>
      </c>
      <c r="B36" s="337">
        <f t="shared" si="15"/>
        <v>36.358999999999995</v>
      </c>
      <c r="C36" s="366">
        <f t="shared" si="11"/>
        <v>0.78049415192575611</v>
      </c>
      <c r="D36" s="337">
        <v>0</v>
      </c>
      <c r="E36" s="366">
        <f t="shared" si="2"/>
        <v>0</v>
      </c>
      <c r="F36" s="337">
        <v>21.459</v>
      </c>
      <c r="G36" s="366">
        <f t="shared" si="16"/>
        <v>2.3462664634453017</v>
      </c>
      <c r="H36" s="337">
        <v>0</v>
      </c>
      <c r="I36" s="366">
        <f t="shared" si="17"/>
        <v>0</v>
      </c>
      <c r="J36" s="337">
        <v>0</v>
      </c>
      <c r="K36" s="366">
        <f t="shared" si="18"/>
        <v>0</v>
      </c>
      <c r="L36" s="337">
        <v>0</v>
      </c>
      <c r="M36" s="1393">
        <f t="shared" si="10"/>
        <v>0</v>
      </c>
      <c r="N36" s="337">
        <v>0</v>
      </c>
      <c r="O36" s="349">
        <v>0.6</v>
      </c>
      <c r="P36" s="337">
        <v>5</v>
      </c>
      <c r="Q36" s="366">
        <f t="shared" si="19"/>
        <v>3.7453183520599254</v>
      </c>
      <c r="R36" s="337">
        <v>0</v>
      </c>
      <c r="S36" s="366">
        <f t="shared" si="20"/>
        <v>0</v>
      </c>
      <c r="T36" s="337">
        <v>1.7</v>
      </c>
      <c r="U36" s="366">
        <f t="shared" si="21"/>
        <v>2.0581113801452786</v>
      </c>
      <c r="V36" s="337">
        <v>8.1999999999999993</v>
      </c>
      <c r="W36" s="366">
        <f t="shared" si="21"/>
        <v>9.9273607748184016</v>
      </c>
    </row>
    <row r="37" spans="1:23">
      <c r="A37" s="339" t="s">
        <v>227</v>
      </c>
      <c r="B37" s="337">
        <f t="shared" si="15"/>
        <v>311.98360144999992</v>
      </c>
      <c r="C37" s="366">
        <f t="shared" si="11"/>
        <v>6.6971417373541842</v>
      </c>
      <c r="D37" s="337">
        <v>189.71660145000001</v>
      </c>
      <c r="E37" s="366">
        <f t="shared" si="2"/>
        <v>10.565638356427073</v>
      </c>
      <c r="F37" s="337">
        <v>49.237000000000002</v>
      </c>
      <c r="G37" s="366">
        <f t="shared" si="16"/>
        <v>5.3834345431127417</v>
      </c>
      <c r="H37" s="337">
        <v>17.079999999999998</v>
      </c>
      <c r="I37" s="366">
        <f t="shared" si="17"/>
        <v>2.6251317945265686</v>
      </c>
      <c r="J37" s="337">
        <v>9.15</v>
      </c>
      <c r="K37" s="366">
        <f t="shared" si="18"/>
        <v>5.484362075786092</v>
      </c>
      <c r="L37" s="337">
        <v>3.5</v>
      </c>
      <c r="M37" s="1393">
        <f t="shared" si="10"/>
        <v>1.5883821193555705</v>
      </c>
      <c r="N37" s="337">
        <v>3.2</v>
      </c>
      <c r="O37" s="349">
        <v>6.8</v>
      </c>
      <c r="P37" s="337">
        <v>9.1999999999999993</v>
      </c>
      <c r="Q37" s="366">
        <f t="shared" si="19"/>
        <v>6.8913857677902621</v>
      </c>
      <c r="R37" s="337">
        <v>2.2000000000000002</v>
      </c>
      <c r="S37" s="366">
        <f t="shared" si="20"/>
        <v>2.6634382566585959</v>
      </c>
      <c r="T37" s="337">
        <v>22.8</v>
      </c>
      <c r="U37" s="366">
        <f t="shared" si="21"/>
        <v>27.60290556900727</v>
      </c>
      <c r="V37" s="337">
        <v>5.9</v>
      </c>
      <c r="W37" s="366">
        <f t="shared" si="21"/>
        <v>7.1428571428571441</v>
      </c>
    </row>
    <row r="38" spans="1:23">
      <c r="A38" s="339" t="s">
        <v>228</v>
      </c>
      <c r="B38" s="337">
        <f t="shared" si="15"/>
        <v>12.467000000000001</v>
      </c>
      <c r="C38" s="366">
        <f t="shared" si="11"/>
        <v>0.26762068791931581</v>
      </c>
      <c r="D38" s="337">
        <v>0</v>
      </c>
      <c r="E38" s="366">
        <f t="shared" si="2"/>
        <v>0</v>
      </c>
      <c r="F38" s="337">
        <v>0</v>
      </c>
      <c r="G38" s="366">
        <f t="shared" si="16"/>
        <v>0</v>
      </c>
      <c r="H38" s="337">
        <v>12.467000000000001</v>
      </c>
      <c r="I38" s="366">
        <f t="shared" si="17"/>
        <v>1.9161310352671392</v>
      </c>
      <c r="J38" s="337">
        <v>0</v>
      </c>
      <c r="K38" s="366">
        <f t="shared" si="18"/>
        <v>0</v>
      </c>
      <c r="L38" s="337">
        <v>0</v>
      </c>
      <c r="M38" s="1393">
        <f t="shared" si="10"/>
        <v>0</v>
      </c>
      <c r="N38" s="337">
        <v>0</v>
      </c>
      <c r="O38" s="349">
        <v>0</v>
      </c>
      <c r="P38" s="337">
        <v>0</v>
      </c>
      <c r="Q38" s="366">
        <f t="shared" si="19"/>
        <v>0</v>
      </c>
      <c r="R38" s="337">
        <v>0</v>
      </c>
      <c r="S38" s="366">
        <f t="shared" si="20"/>
        <v>0</v>
      </c>
      <c r="T38" s="337">
        <v>0</v>
      </c>
      <c r="U38" s="366">
        <f t="shared" si="21"/>
        <v>0</v>
      </c>
      <c r="V38" s="337">
        <v>0</v>
      </c>
      <c r="W38" s="366">
        <f t="shared" si="21"/>
        <v>0</v>
      </c>
    </row>
    <row r="39" spans="1:23">
      <c r="A39" s="339" t="s">
        <v>229</v>
      </c>
      <c r="B39" s="337">
        <f t="shared" si="15"/>
        <v>32.620000000000005</v>
      </c>
      <c r="C39" s="366">
        <f t="shared" si="11"/>
        <v>0.70023155850870955</v>
      </c>
      <c r="D39" s="337">
        <v>0</v>
      </c>
      <c r="E39" s="366">
        <f t="shared" si="2"/>
        <v>0</v>
      </c>
      <c r="F39" s="337">
        <v>29.42</v>
      </c>
      <c r="G39" s="366">
        <f t="shared" si="16"/>
        <v>3.2166997229395955</v>
      </c>
      <c r="H39" s="337">
        <v>0</v>
      </c>
      <c r="I39" s="366">
        <f t="shared" si="17"/>
        <v>0</v>
      </c>
      <c r="J39" s="337">
        <v>0</v>
      </c>
      <c r="K39" s="366">
        <f t="shared" si="18"/>
        <v>0</v>
      </c>
      <c r="L39" s="337">
        <v>0</v>
      </c>
      <c r="M39" s="1393">
        <f t="shared" si="10"/>
        <v>0</v>
      </c>
      <c r="N39" s="337">
        <v>0</v>
      </c>
      <c r="O39" s="349">
        <v>0.5</v>
      </c>
      <c r="P39" s="337">
        <v>0</v>
      </c>
      <c r="Q39" s="366">
        <f t="shared" si="19"/>
        <v>0</v>
      </c>
      <c r="R39" s="337">
        <v>0</v>
      </c>
      <c r="S39" s="366">
        <f t="shared" si="20"/>
        <v>0</v>
      </c>
      <c r="T39" s="337">
        <v>3.2</v>
      </c>
      <c r="U39" s="366">
        <f t="shared" si="21"/>
        <v>3.87409200968523</v>
      </c>
      <c r="V39" s="337">
        <v>0</v>
      </c>
      <c r="W39" s="366">
        <f t="shared" si="21"/>
        <v>0</v>
      </c>
    </row>
    <row r="40" spans="1:23" ht="13.5" thickBot="1">
      <c r="A40" s="339" t="s">
        <v>230</v>
      </c>
      <c r="B40" s="337">
        <f t="shared" si="15"/>
        <v>0</v>
      </c>
      <c r="C40" s="366">
        <f t="shared" si="11"/>
        <v>0</v>
      </c>
      <c r="D40" s="337">
        <v>0</v>
      </c>
      <c r="E40" s="366">
        <f t="shared" si="2"/>
        <v>0</v>
      </c>
      <c r="F40" s="337">
        <v>0</v>
      </c>
      <c r="G40" s="366">
        <f t="shared" si="16"/>
        <v>0</v>
      </c>
      <c r="H40" s="337">
        <v>0</v>
      </c>
      <c r="I40" s="366">
        <f t="shared" si="17"/>
        <v>0</v>
      </c>
      <c r="J40" s="337">
        <v>0</v>
      </c>
      <c r="K40" s="366">
        <f t="shared" si="18"/>
        <v>0</v>
      </c>
      <c r="L40" s="337">
        <v>0</v>
      </c>
      <c r="M40" s="1393">
        <f t="shared" si="10"/>
        <v>0</v>
      </c>
      <c r="N40" s="337">
        <v>0</v>
      </c>
      <c r="O40" s="349">
        <v>0</v>
      </c>
      <c r="P40" s="337">
        <v>0</v>
      </c>
      <c r="Q40" s="366">
        <f t="shared" si="19"/>
        <v>0</v>
      </c>
      <c r="R40" s="337">
        <v>0</v>
      </c>
      <c r="S40" s="366">
        <f t="shared" si="20"/>
        <v>0</v>
      </c>
      <c r="T40" s="337">
        <v>0</v>
      </c>
      <c r="U40" s="366">
        <f t="shared" si="21"/>
        <v>0</v>
      </c>
      <c r="V40" s="337">
        <v>0</v>
      </c>
      <c r="W40" s="366">
        <f t="shared" si="21"/>
        <v>0</v>
      </c>
    </row>
    <row r="41" spans="1:23" ht="13.5" thickBot="1">
      <c r="A41" s="357" t="s">
        <v>435</v>
      </c>
      <c r="B41" s="355">
        <f>SUM(B35:B40)</f>
        <v>468.2015151999999</v>
      </c>
      <c r="C41" s="365">
        <f t="shared" si="11"/>
        <v>10.050566421969195</v>
      </c>
      <c r="D41" s="355">
        <v>215.93951520000002</v>
      </c>
      <c r="E41" s="365">
        <f t="shared" si="2"/>
        <v>12.026036767618827</v>
      </c>
      <c r="F41" s="355">
        <v>100.116</v>
      </c>
      <c r="G41" s="365">
        <f>SUM(G35:G40)</f>
        <v>10.94640072949764</v>
      </c>
      <c r="H41" s="355">
        <v>48.195999999999998</v>
      </c>
      <c r="I41" s="365">
        <f t="shared" ref="I41:U41" si="22">SUM(I35:I40)</f>
        <v>7.4075440262882042</v>
      </c>
      <c r="J41" s="355">
        <v>9.15</v>
      </c>
      <c r="K41" s="365">
        <f t="shared" si="22"/>
        <v>5.484362075786092</v>
      </c>
      <c r="L41" s="355">
        <v>7.7</v>
      </c>
      <c r="M41" s="1330">
        <f t="shared" si="22"/>
        <v>3.4944406625822553</v>
      </c>
      <c r="N41" s="355">
        <v>3.6</v>
      </c>
      <c r="O41" s="1330">
        <f t="shared" si="22"/>
        <v>17.7</v>
      </c>
      <c r="P41" s="355">
        <v>14.2</v>
      </c>
      <c r="Q41" s="365">
        <f t="shared" si="22"/>
        <v>10.636704119850187</v>
      </c>
      <c r="R41" s="355">
        <v>3</v>
      </c>
      <c r="S41" s="365">
        <f t="shared" si="22"/>
        <v>3.6319612590799033</v>
      </c>
      <c r="T41" s="355">
        <v>48.8</v>
      </c>
      <c r="U41" s="365">
        <f t="shared" si="22"/>
        <v>59.079903147699767</v>
      </c>
      <c r="V41" s="355">
        <v>17.5</v>
      </c>
      <c r="W41" s="365">
        <f>SUM(W35:W40)</f>
        <v>21.186440677966104</v>
      </c>
    </row>
    <row r="42" spans="1:23">
      <c r="A42" s="339" t="s">
        <v>232</v>
      </c>
      <c r="B42" s="337">
        <f>+D42+F42+H42+J42+L42+N42+P42+R42+T42+V42</f>
        <v>476.86512520000008</v>
      </c>
      <c r="C42" s="366">
        <f t="shared" si="11"/>
        <v>10.236542299731664</v>
      </c>
      <c r="D42" s="337">
        <v>254.78212520000002</v>
      </c>
      <c r="E42" s="366">
        <f t="shared" si="2"/>
        <v>14.189247403604726</v>
      </c>
      <c r="F42" s="337">
        <v>81.385999999999996</v>
      </c>
      <c r="G42" s="366">
        <f>(F42/$F$72)*100</f>
        <v>8.8985154198219529</v>
      </c>
      <c r="H42" s="337">
        <v>17.832999999999998</v>
      </c>
      <c r="I42" s="366">
        <f>(H42/$H$72)*100</f>
        <v>2.7408650639222656</v>
      </c>
      <c r="J42" s="337">
        <v>9.4640000000000004</v>
      </c>
      <c r="K42" s="366">
        <f>(J42/$J$72)*100</f>
        <v>5.6725685994797352</v>
      </c>
      <c r="L42" s="337">
        <v>25.3</v>
      </c>
      <c r="M42" s="1393">
        <f t="shared" si="10"/>
        <v>11.481733605627412</v>
      </c>
      <c r="N42" s="337">
        <v>1.6</v>
      </c>
      <c r="O42" s="349">
        <v>5.2</v>
      </c>
      <c r="P42" s="337">
        <v>14.7</v>
      </c>
      <c r="Q42" s="366">
        <f>(P42/$P$72)*100</f>
        <v>11.011235955056179</v>
      </c>
      <c r="R42" s="337">
        <v>10.3</v>
      </c>
      <c r="S42" s="366">
        <f>(R42/$R$72)*100</f>
        <v>12.469733656174336</v>
      </c>
      <c r="T42" s="337">
        <v>22.3</v>
      </c>
      <c r="U42" s="366">
        <f>(T42/$R$72)*100</f>
        <v>26.997578692493953</v>
      </c>
      <c r="V42" s="337">
        <v>39.200000000000003</v>
      </c>
      <c r="W42" s="366">
        <f>(V42/$R$72)*100</f>
        <v>47.457627118644076</v>
      </c>
    </row>
    <row r="43" spans="1:23">
      <c r="A43" s="339" t="s">
        <v>233</v>
      </c>
      <c r="B43" s="337">
        <f>+D43+F43+H43+J43+L43+N43+P43+R43+T43+V43</f>
        <v>321.86443549999996</v>
      </c>
      <c r="C43" s="366">
        <f t="shared" si="11"/>
        <v>6.9092469435527573</v>
      </c>
      <c r="D43" s="337">
        <v>218.75743550000001</v>
      </c>
      <c r="E43" s="366">
        <f t="shared" si="2"/>
        <v>12.182971514391006</v>
      </c>
      <c r="F43" s="337">
        <v>1.38</v>
      </c>
      <c r="G43" s="366">
        <f>(F43/$F$72)*100</f>
        <v>0.15088530311545348</v>
      </c>
      <c r="H43" s="337">
        <v>23.401</v>
      </c>
      <c r="I43" s="366">
        <f>(H43/$H$72)*100</f>
        <v>3.5966457332386557</v>
      </c>
      <c r="J43" s="337">
        <v>27.126000000000001</v>
      </c>
      <c r="K43" s="366">
        <f>(J43/$J$72)*100</f>
        <v>16.258885865330441</v>
      </c>
      <c r="L43" s="337">
        <v>7.9</v>
      </c>
      <c r="M43" s="1393">
        <f t="shared" si="10"/>
        <v>3.5852053551168597</v>
      </c>
      <c r="N43" s="337">
        <v>2.2000000000000002</v>
      </c>
      <c r="O43" s="349">
        <v>6</v>
      </c>
      <c r="P43" s="337">
        <v>8.9</v>
      </c>
      <c r="Q43" s="366">
        <f>(P43/$P$72)*100</f>
        <v>6.666666666666667</v>
      </c>
      <c r="R43" s="337">
        <v>8.3000000000000007</v>
      </c>
      <c r="S43" s="366">
        <f>(R43/$R$72)*100</f>
        <v>10.048426150121067</v>
      </c>
      <c r="T43" s="337">
        <v>10.199999999999999</v>
      </c>
      <c r="U43" s="366">
        <f>(T43/$R$72)*100</f>
        <v>12.348668280871671</v>
      </c>
      <c r="V43" s="337">
        <v>13.7</v>
      </c>
      <c r="W43" s="366">
        <f>(V43/$R$72)*100</f>
        <v>16.585956416464892</v>
      </c>
    </row>
    <row r="44" spans="1:23">
      <c r="A44" s="339" t="s">
        <v>234</v>
      </c>
      <c r="B44" s="337">
        <f>+D44+F44+H44+J44+L44+N44+P44+R44+T44+V44</f>
        <v>37.381861200000003</v>
      </c>
      <c r="C44" s="366">
        <f t="shared" si="11"/>
        <v>0.80245122403532365</v>
      </c>
      <c r="D44" s="337">
        <v>21.459861199999999</v>
      </c>
      <c r="E44" s="366">
        <f t="shared" si="2"/>
        <v>1.1951359600866449</v>
      </c>
      <c r="F44" s="337">
        <v>1.722</v>
      </c>
      <c r="G44" s="366">
        <f>(F44/$F$72)*100</f>
        <v>0.18827861736580501</v>
      </c>
      <c r="H44" s="337">
        <v>0</v>
      </c>
      <c r="I44" s="366">
        <f>(H44/$H$72)*100</f>
        <v>0</v>
      </c>
      <c r="J44" s="337">
        <v>0</v>
      </c>
      <c r="K44" s="366">
        <f>(J44/$J$72)*100</f>
        <v>0</v>
      </c>
      <c r="L44" s="337">
        <v>5.3</v>
      </c>
      <c r="M44" s="1393">
        <f t="shared" si="10"/>
        <v>2.405264352167007</v>
      </c>
      <c r="N44" s="337">
        <v>0</v>
      </c>
      <c r="O44" s="349">
        <v>0.2</v>
      </c>
      <c r="P44" s="337">
        <v>0</v>
      </c>
      <c r="Q44" s="366">
        <f>(P44/$P$72)*100</f>
        <v>0</v>
      </c>
      <c r="R44" s="337">
        <v>0.3</v>
      </c>
      <c r="S44" s="366">
        <f>(R44/$R$72)*100</f>
        <v>0.36319612590799033</v>
      </c>
      <c r="T44" s="337">
        <v>6</v>
      </c>
      <c r="U44" s="366">
        <f>(T44/$R$72)*100</f>
        <v>7.2639225181598075</v>
      </c>
      <c r="V44" s="337">
        <v>2.6</v>
      </c>
      <c r="W44" s="366">
        <f>(V44/$R$72)*100</f>
        <v>3.1476997578692498</v>
      </c>
    </row>
    <row r="45" spans="1:23">
      <c r="A45" s="339" t="s">
        <v>235</v>
      </c>
      <c r="B45" s="337">
        <f>+D45+F45+H45+J45+L45+N45+P45+R45+T45+V45</f>
        <v>122.5904036</v>
      </c>
      <c r="C45" s="366">
        <f t="shared" si="11"/>
        <v>2.6315655846425416</v>
      </c>
      <c r="D45" s="337">
        <v>20.540403600000001</v>
      </c>
      <c r="E45" s="366">
        <f t="shared" si="2"/>
        <v>1.1439298114869996</v>
      </c>
      <c r="F45" s="337">
        <v>59.661999999999999</v>
      </c>
      <c r="G45" s="366">
        <f>(F45/$F$72)*100</f>
        <v>6.523274604691438</v>
      </c>
      <c r="H45" s="337">
        <v>10.388</v>
      </c>
      <c r="I45" s="366">
        <f>(H45/$H$72)*100</f>
        <v>1.5965965504415689</v>
      </c>
      <c r="J45" s="337">
        <v>0</v>
      </c>
      <c r="K45" s="366">
        <f>(J45/$J$72)*100</f>
        <v>0</v>
      </c>
      <c r="L45" s="337">
        <v>12.3</v>
      </c>
      <c r="M45" s="1393">
        <f t="shared" si="10"/>
        <v>5.5820285908781493</v>
      </c>
      <c r="N45" s="337">
        <v>1.1000000000000001</v>
      </c>
      <c r="O45" s="349">
        <v>0.6</v>
      </c>
      <c r="P45" s="337">
        <v>3.8</v>
      </c>
      <c r="Q45" s="366">
        <f>(P45/$P$72)*100</f>
        <v>2.8464419475655429</v>
      </c>
      <c r="R45" s="337">
        <v>2.5</v>
      </c>
      <c r="S45" s="366">
        <f>(R45/$R$72)*100</f>
        <v>3.0266343825665865</v>
      </c>
      <c r="T45" s="337">
        <v>2.4</v>
      </c>
      <c r="U45" s="366">
        <f>(T45/$R$72)*100</f>
        <v>2.9055690072639226</v>
      </c>
      <c r="V45" s="337">
        <v>9.9</v>
      </c>
      <c r="W45" s="366">
        <f>(V45/$R$72)*100</f>
        <v>11.985472154963682</v>
      </c>
    </row>
    <row r="46" spans="1:23" ht="13.5" thickBot="1">
      <c r="A46" s="339" t="s">
        <v>236</v>
      </c>
      <c r="B46" s="337">
        <f>+D46+F46+H46+J46+L46+N46+P46+R46+T46+V46</f>
        <v>33.411000000000001</v>
      </c>
      <c r="C46" s="366">
        <f t="shared" si="11"/>
        <v>0.71721142248113101</v>
      </c>
      <c r="D46" s="337">
        <v>0</v>
      </c>
      <c r="E46" s="366">
        <f t="shared" ref="E46:E71" si="23">(D46/$D$72)*100</f>
        <v>0</v>
      </c>
      <c r="F46" s="337">
        <v>12.211</v>
      </c>
      <c r="G46" s="366">
        <f>(F46/$F$72)*100</f>
        <v>1.335116258219422</v>
      </c>
      <c r="H46" s="337">
        <v>0</v>
      </c>
      <c r="I46" s="366">
        <f>(H46/$H$72)*100</f>
        <v>0</v>
      </c>
      <c r="J46" s="337">
        <v>0</v>
      </c>
      <c r="K46" s="366">
        <f>(J46/$J$72)*100</f>
        <v>0</v>
      </c>
      <c r="L46" s="337">
        <v>4.9000000000000004</v>
      </c>
      <c r="M46" s="1393">
        <f t="shared" si="10"/>
        <v>2.2237349670977991</v>
      </c>
      <c r="N46" s="337">
        <v>0.9</v>
      </c>
      <c r="O46" s="349">
        <v>1.3</v>
      </c>
      <c r="P46" s="337">
        <v>0</v>
      </c>
      <c r="Q46" s="366">
        <f>(P46/$P$72)*100</f>
        <v>0</v>
      </c>
      <c r="R46" s="337">
        <v>2.8</v>
      </c>
      <c r="S46" s="366">
        <f>(R46/$R$72)*100</f>
        <v>3.3898305084745761</v>
      </c>
      <c r="T46" s="337">
        <v>12.5</v>
      </c>
      <c r="U46" s="366">
        <f>(T46/$R$72)*100</f>
        <v>15.13317191283293</v>
      </c>
      <c r="V46" s="337">
        <v>0.1</v>
      </c>
      <c r="W46" s="366">
        <f>(V46/$R$72)*100</f>
        <v>0.12106537530266344</v>
      </c>
    </row>
    <row r="47" spans="1:23" ht="13.5" thickBot="1">
      <c r="A47" s="357" t="s">
        <v>237</v>
      </c>
      <c r="B47" s="355">
        <f>SUM(B42:B46)</f>
        <v>992.1128255000001</v>
      </c>
      <c r="C47" s="365">
        <f t="shared" si="11"/>
        <v>21.297017474443418</v>
      </c>
      <c r="D47" s="355">
        <v>515.53982550000001</v>
      </c>
      <c r="E47" s="365">
        <f t="shared" si="23"/>
        <v>28.711284689569379</v>
      </c>
      <c r="F47" s="355">
        <v>156.36099999999999</v>
      </c>
      <c r="G47" s="365">
        <f>SUM(G42:G46)</f>
        <v>17.096070203214072</v>
      </c>
      <c r="H47" s="355">
        <v>51.621999999999993</v>
      </c>
      <c r="I47" s="365">
        <f t="shared" ref="I47:U47" si="24">SUM(I42:I46)</f>
        <v>7.9341073476024899</v>
      </c>
      <c r="J47" s="355">
        <v>36.590000000000003</v>
      </c>
      <c r="K47" s="365">
        <f t="shared" si="24"/>
        <v>21.931454464810177</v>
      </c>
      <c r="L47" s="355">
        <v>55.7</v>
      </c>
      <c r="M47" s="1330">
        <f t="shared" si="24"/>
        <v>25.277966870887223</v>
      </c>
      <c r="N47" s="355">
        <v>5.8</v>
      </c>
      <c r="O47" s="1330">
        <f t="shared" si="24"/>
        <v>13.299999999999999</v>
      </c>
      <c r="P47" s="355">
        <v>27.4</v>
      </c>
      <c r="Q47" s="365">
        <f t="shared" si="24"/>
        <v>20.524344569288388</v>
      </c>
      <c r="R47" s="355">
        <v>24.2</v>
      </c>
      <c r="S47" s="365">
        <f t="shared" si="24"/>
        <v>29.297820823244557</v>
      </c>
      <c r="T47" s="355">
        <v>53.4</v>
      </c>
      <c r="U47" s="365">
        <f t="shared" si="24"/>
        <v>64.648910411622282</v>
      </c>
      <c r="V47" s="355">
        <v>65.5</v>
      </c>
      <c r="W47" s="365">
        <f>SUM(W42:W46)</f>
        <v>79.297820823244564</v>
      </c>
    </row>
    <row r="48" spans="1:23">
      <c r="A48" s="339" t="s">
        <v>238</v>
      </c>
      <c r="B48" s="337">
        <f>+D48+F48+H48+J48+L48+N48+P48+R48+T48+V48</f>
        <v>45.310607000000005</v>
      </c>
      <c r="C48" s="366">
        <f t="shared" si="11"/>
        <v>0.97265226721599141</v>
      </c>
      <c r="D48" s="337">
        <v>3.2516069999999999</v>
      </c>
      <c r="E48" s="366">
        <f t="shared" si="23"/>
        <v>0.18108749248431555</v>
      </c>
      <c r="F48" s="337">
        <v>13.55</v>
      </c>
      <c r="G48" s="366">
        <f>(F48/$F$72)*100</f>
        <v>1.4815187371118803</v>
      </c>
      <c r="H48" s="337">
        <v>8.4090000000000007</v>
      </c>
      <c r="I48" s="366">
        <f>(H48/$H$72)*100</f>
        <v>1.2924316897057331</v>
      </c>
      <c r="J48" s="337">
        <v>0</v>
      </c>
      <c r="K48" s="366">
        <f>(J48/$J$72)*100</f>
        <v>0</v>
      </c>
      <c r="L48" s="337">
        <v>5.0999999999999996</v>
      </c>
      <c r="M48" s="1393">
        <f t="shared" si="10"/>
        <v>2.314499659632403</v>
      </c>
      <c r="N48" s="337">
        <v>0</v>
      </c>
      <c r="O48" s="349">
        <v>1.9</v>
      </c>
      <c r="P48" s="337">
        <v>1.4</v>
      </c>
      <c r="Q48" s="366">
        <f>(P48/$P$72)*100</f>
        <v>1.0486891385767789</v>
      </c>
      <c r="R48" s="337">
        <v>2.2999999999999998</v>
      </c>
      <c r="S48" s="366">
        <f>(R48/$R$72)*100</f>
        <v>2.7845036319612588</v>
      </c>
      <c r="T48" s="337">
        <v>7.7</v>
      </c>
      <c r="U48" s="366">
        <f>(T48/$R$72)*100</f>
        <v>9.3220338983050866</v>
      </c>
      <c r="V48" s="337">
        <v>3.6</v>
      </c>
      <c r="W48" s="366">
        <f>(V48/$R$72)*100</f>
        <v>4.358353510895884</v>
      </c>
    </row>
    <row r="49" spans="1:23" ht="13.5" thickBot="1">
      <c r="A49" s="339" t="s">
        <v>239</v>
      </c>
      <c r="B49" s="337">
        <f>+D49+F49+H49+J49+L49+N49+P49+R49+T49+V49</f>
        <v>126.37538649999999</v>
      </c>
      <c r="C49" s="366">
        <f t="shared" si="11"/>
        <v>2.7128152619876</v>
      </c>
      <c r="D49" s="337">
        <v>33.413386500000001</v>
      </c>
      <c r="E49" s="366">
        <f t="shared" si="23"/>
        <v>1.8608479981419284</v>
      </c>
      <c r="F49" s="337">
        <v>21.170999999999999</v>
      </c>
      <c r="G49" s="366">
        <f>(F49/$F$72)*100</f>
        <v>2.3147773567081633</v>
      </c>
      <c r="H49" s="337">
        <v>20.190999999999999</v>
      </c>
      <c r="I49" s="366">
        <f>(H49/$H$72)*100</f>
        <v>3.1032807999581937</v>
      </c>
      <c r="J49" s="337">
        <v>0</v>
      </c>
      <c r="K49" s="366">
        <f>(J49/$J$72)*100</f>
        <v>0</v>
      </c>
      <c r="L49" s="337">
        <v>9.6</v>
      </c>
      <c r="M49" s="1393">
        <f t="shared" si="10"/>
        <v>4.3567052416609933</v>
      </c>
      <c r="N49" s="337">
        <v>1.5</v>
      </c>
      <c r="O49" s="349">
        <v>2.2999999999999998</v>
      </c>
      <c r="P49" s="337">
        <v>6</v>
      </c>
      <c r="Q49" s="366">
        <f>(P49/$P$72)*100</f>
        <v>4.4943820224719104</v>
      </c>
      <c r="R49" s="337">
        <v>2.5</v>
      </c>
      <c r="S49" s="366">
        <f>(R49/$R$72)*100</f>
        <v>3.0266343825665865</v>
      </c>
      <c r="T49" s="337">
        <v>23.6</v>
      </c>
      <c r="U49" s="366">
        <f>(T49/$R$72)*100</f>
        <v>28.571428571428577</v>
      </c>
      <c r="V49" s="337">
        <v>8.4</v>
      </c>
      <c r="W49" s="366">
        <f>(V49/$R$72)*100</f>
        <v>10.16949152542373</v>
      </c>
    </row>
    <row r="50" spans="1:23" ht="13.5" thickBot="1">
      <c r="A50" s="357" t="s">
        <v>436</v>
      </c>
      <c r="B50" s="355">
        <f>SUM(B48:B49)</f>
        <v>171.6859935</v>
      </c>
      <c r="C50" s="365">
        <f t="shared" si="11"/>
        <v>3.6854675292035912</v>
      </c>
      <c r="D50" s="355">
        <v>36.664993500000001</v>
      </c>
      <c r="E50" s="365">
        <f t="shared" si="23"/>
        <v>2.0419354906262437</v>
      </c>
      <c r="F50" s="355">
        <v>34.721000000000004</v>
      </c>
      <c r="G50" s="365">
        <f>SUM(G48:G49)</f>
        <v>3.7962960938200436</v>
      </c>
      <c r="H50" s="355">
        <v>28.6</v>
      </c>
      <c r="I50" s="365">
        <f>SUM(I48:I49)</f>
        <v>4.3957124896639268</v>
      </c>
      <c r="J50" s="355">
        <v>0</v>
      </c>
      <c r="K50" s="365">
        <f>SUM(K48:K49)</f>
        <v>0</v>
      </c>
      <c r="L50" s="355">
        <v>14.7</v>
      </c>
      <c r="M50" s="1330">
        <f>SUM(M49)</f>
        <v>4.3567052416609933</v>
      </c>
      <c r="N50" s="355">
        <v>1.5</v>
      </c>
      <c r="O50" s="1330">
        <f t="shared" ref="O50:U50" si="25">SUM(O48:O49)</f>
        <v>4.1999999999999993</v>
      </c>
      <c r="P50" s="355">
        <v>7.4</v>
      </c>
      <c r="Q50" s="365">
        <f t="shared" si="25"/>
        <v>5.5430711610486894</v>
      </c>
      <c r="R50" s="355">
        <v>4.8</v>
      </c>
      <c r="S50" s="365">
        <f t="shared" si="25"/>
        <v>5.8111380145278453</v>
      </c>
      <c r="T50" s="355">
        <v>31.3</v>
      </c>
      <c r="U50" s="365">
        <f t="shared" si="25"/>
        <v>37.893462469733663</v>
      </c>
      <c r="V50" s="355">
        <v>12</v>
      </c>
      <c r="W50" s="365">
        <f>SUM(W48:W49)</f>
        <v>14.527845036319615</v>
      </c>
    </row>
    <row r="51" spans="1:23">
      <c r="A51" s="339" t="s">
        <v>241</v>
      </c>
      <c r="B51" s="337">
        <f>+D51+F51+H51+J51+L51+N51+P51+R51+T51+V51</f>
        <v>0</v>
      </c>
      <c r="C51" s="366">
        <f t="shared" si="11"/>
        <v>0</v>
      </c>
      <c r="D51" s="337">
        <v>0</v>
      </c>
      <c r="E51" s="366">
        <f t="shared" si="23"/>
        <v>0</v>
      </c>
      <c r="F51" s="337">
        <v>0</v>
      </c>
      <c r="G51" s="366">
        <f>(F51/$F$72)*100</f>
        <v>0</v>
      </c>
      <c r="H51" s="337">
        <v>0</v>
      </c>
      <c r="I51" s="366">
        <f>(H51/$H$72)*100</f>
        <v>0</v>
      </c>
      <c r="J51" s="337">
        <v>0</v>
      </c>
      <c r="K51" s="366">
        <f>(J51/$J$72)*100</f>
        <v>0</v>
      </c>
      <c r="L51" s="337">
        <v>0</v>
      </c>
      <c r="M51" s="1393">
        <f t="shared" si="10"/>
        <v>0</v>
      </c>
      <c r="N51" s="337">
        <v>0</v>
      </c>
      <c r="O51" s="349">
        <v>0</v>
      </c>
      <c r="P51" s="337">
        <v>0</v>
      </c>
      <c r="Q51" s="366">
        <f>(P51/$P$72)*100</f>
        <v>0</v>
      </c>
      <c r="R51" s="337">
        <v>0</v>
      </c>
      <c r="S51" s="366">
        <f>(R51/$R$72)*100</f>
        <v>0</v>
      </c>
      <c r="T51" s="337">
        <v>0</v>
      </c>
      <c r="U51" s="366">
        <f>(T51/$R$72)*100</f>
        <v>0</v>
      </c>
      <c r="V51" s="337">
        <v>0</v>
      </c>
      <c r="W51" s="366">
        <f>(V51/$R$72)*100</f>
        <v>0</v>
      </c>
    </row>
    <row r="52" spans="1:23" ht="14.25" customHeight="1">
      <c r="A52" s="339" t="s">
        <v>242</v>
      </c>
      <c r="B52" s="337">
        <f>+D52+F52+H52+J52+L52+N52+P52+R52+T52+V52</f>
        <v>0</v>
      </c>
      <c r="C52" s="366">
        <f t="shared" si="11"/>
        <v>0</v>
      </c>
      <c r="D52" s="337">
        <v>0</v>
      </c>
      <c r="E52" s="366">
        <f t="shared" si="23"/>
        <v>0</v>
      </c>
      <c r="F52" s="337">
        <v>0</v>
      </c>
      <c r="G52" s="366">
        <f>(F52/$F$72)*100</f>
        <v>0</v>
      </c>
      <c r="H52" s="337">
        <v>0</v>
      </c>
      <c r="I52" s="366">
        <f>(H52/$H$72)*100</f>
        <v>0</v>
      </c>
      <c r="J52" s="337">
        <v>0</v>
      </c>
      <c r="K52" s="366">
        <f>(J52/$J$72)*100</f>
        <v>0</v>
      </c>
      <c r="L52" s="337">
        <v>0</v>
      </c>
      <c r="M52" s="1393">
        <f t="shared" si="10"/>
        <v>0</v>
      </c>
      <c r="N52" s="337">
        <v>0</v>
      </c>
      <c r="O52" s="349">
        <v>0</v>
      </c>
      <c r="P52" s="337">
        <v>0</v>
      </c>
      <c r="Q52" s="366">
        <f>(P52/$P$72)*100</f>
        <v>0</v>
      </c>
      <c r="R52" s="337">
        <v>0</v>
      </c>
      <c r="S52" s="366">
        <f>(R52/$R$72)*100</f>
        <v>0</v>
      </c>
      <c r="T52" s="337">
        <v>0</v>
      </c>
      <c r="U52" s="366">
        <f>(T52/$R$72)*100</f>
        <v>0</v>
      </c>
      <c r="V52" s="337">
        <v>0</v>
      </c>
      <c r="W52" s="366">
        <f>(V52/$R$72)*100</f>
        <v>0</v>
      </c>
    </row>
    <row r="53" spans="1:23" ht="14.25" customHeight="1" thickBot="1">
      <c r="A53" s="339" t="s">
        <v>243</v>
      </c>
      <c r="B53" s="337">
        <f>+D53+F53+H53+J53+L53+N53+P53+R53+T53+V53</f>
        <v>0</v>
      </c>
      <c r="C53" s="366">
        <f t="shared" si="11"/>
        <v>0</v>
      </c>
      <c r="D53" s="337">
        <v>0</v>
      </c>
      <c r="E53" s="366">
        <f t="shared" si="23"/>
        <v>0</v>
      </c>
      <c r="F53" s="337">
        <v>0</v>
      </c>
      <c r="G53" s="366">
        <f>(F53/$F$72)*100</f>
        <v>0</v>
      </c>
      <c r="H53" s="337">
        <v>0</v>
      </c>
      <c r="I53" s="366">
        <f>(H53/$H$72)*100</f>
        <v>0</v>
      </c>
      <c r="J53" s="337">
        <v>0</v>
      </c>
      <c r="K53" s="366">
        <f>(J53/$J$72)*100</f>
        <v>0</v>
      </c>
      <c r="L53" s="337">
        <v>0</v>
      </c>
      <c r="M53" s="1393">
        <f t="shared" si="10"/>
        <v>0</v>
      </c>
      <c r="N53" s="337">
        <v>0</v>
      </c>
      <c r="O53" s="349">
        <v>0</v>
      </c>
      <c r="P53" s="337">
        <v>0</v>
      </c>
      <c r="Q53" s="366">
        <f>(P53/$P$72)*100</f>
        <v>0</v>
      </c>
      <c r="R53" s="337">
        <v>0</v>
      </c>
      <c r="S53" s="366">
        <f>(R53/$R$72)*100</f>
        <v>0</v>
      </c>
      <c r="T53" s="337">
        <v>0</v>
      </c>
      <c r="U53" s="366">
        <f>(T53/$R$72)*100</f>
        <v>0</v>
      </c>
      <c r="V53" s="337">
        <v>0</v>
      </c>
      <c r="W53" s="366">
        <f>(V53/$R$72)*100</f>
        <v>0</v>
      </c>
    </row>
    <row r="54" spans="1:23" ht="14.25" customHeight="1" thickBot="1">
      <c r="A54" s="357" t="s">
        <v>244</v>
      </c>
      <c r="B54" s="355">
        <f>SUM(B51:B53)</f>
        <v>0</v>
      </c>
      <c r="C54" s="365">
        <f t="shared" si="11"/>
        <v>0</v>
      </c>
      <c r="D54" s="355">
        <v>0</v>
      </c>
      <c r="E54" s="365">
        <f t="shared" si="23"/>
        <v>0</v>
      </c>
      <c r="F54" s="355">
        <v>0</v>
      </c>
      <c r="G54" s="365">
        <f>SUM(G51:G53)</f>
        <v>0</v>
      </c>
      <c r="H54" s="355">
        <v>0</v>
      </c>
      <c r="I54" s="365">
        <f t="shared" ref="I54:Q54" si="26">SUM(I51:I53)</f>
        <v>0</v>
      </c>
      <c r="J54" s="355">
        <v>0</v>
      </c>
      <c r="K54" s="365">
        <f t="shared" si="26"/>
        <v>0</v>
      </c>
      <c r="L54" s="355"/>
      <c r="M54" s="1330">
        <f t="shared" si="26"/>
        <v>0</v>
      </c>
      <c r="N54" s="355"/>
      <c r="O54" s="1330">
        <f t="shared" si="26"/>
        <v>0</v>
      </c>
      <c r="P54" s="355">
        <v>0</v>
      </c>
      <c r="Q54" s="365">
        <f t="shared" si="26"/>
        <v>0</v>
      </c>
      <c r="R54" s="355"/>
      <c r="S54" s="365">
        <f>SUM(S51:S53)</f>
        <v>0</v>
      </c>
      <c r="T54" s="355"/>
      <c r="U54" s="365">
        <f>SUM(U51:U53)</f>
        <v>0</v>
      </c>
      <c r="V54" s="355">
        <v>0</v>
      </c>
      <c r="W54" s="365">
        <f>SUM(W51:W53)</f>
        <v>0</v>
      </c>
    </row>
    <row r="55" spans="1:23" ht="14.25" customHeight="1">
      <c r="A55" s="339" t="s">
        <v>245</v>
      </c>
      <c r="B55" s="337">
        <f t="shared" ref="B55:B61" si="27">+D55+F55+H55+J55+L55+N55+P55+R55+T55+V55</f>
        <v>803.31229286000007</v>
      </c>
      <c r="C55" s="366">
        <f t="shared" si="11"/>
        <v>17.244163666418231</v>
      </c>
      <c r="D55" s="337">
        <v>359.74729286000002</v>
      </c>
      <c r="E55" s="366">
        <f t="shared" si="23"/>
        <v>20.034935092721266</v>
      </c>
      <c r="F55" s="337">
        <v>130.958</v>
      </c>
      <c r="G55" s="366">
        <f t="shared" ref="G55:G61" si="28">(F55/$F$72)*100</f>
        <v>14.318577916951853</v>
      </c>
      <c r="H55" s="337">
        <v>101.83199999999999</v>
      </c>
      <c r="I55" s="366">
        <f t="shared" ref="I55:I61" si="29">(H55/$H$72)*100</f>
        <v>15.651195603057936</v>
      </c>
      <c r="J55" s="337">
        <v>13.005000000000001</v>
      </c>
      <c r="K55" s="366">
        <f t="shared" ref="K55:K61" si="30">(J55/$J$72)*100</f>
        <v>7.7949867536172821</v>
      </c>
      <c r="L55" s="337">
        <v>37.75</v>
      </c>
      <c r="M55" s="1393">
        <f t="shared" si="10"/>
        <v>17.131835715906512</v>
      </c>
      <c r="N55" s="337">
        <v>4.22</v>
      </c>
      <c r="O55" s="349">
        <v>20.5</v>
      </c>
      <c r="P55" s="337">
        <v>26.2</v>
      </c>
      <c r="Q55" s="366">
        <f t="shared" ref="Q55:Q61" si="31">(P55/$P$72)*100</f>
        <v>19.625468164794007</v>
      </c>
      <c r="R55" s="337">
        <v>10</v>
      </c>
      <c r="S55" s="366">
        <f t="shared" ref="S55:S61" si="32">(R55/$R$72)*100</f>
        <v>12.106537530266346</v>
      </c>
      <c r="T55" s="337">
        <v>65.400000000000006</v>
      </c>
      <c r="U55" s="366">
        <f t="shared" ref="U55:W61" si="33">(T55/$R$72)*100</f>
        <v>79.1767554479419</v>
      </c>
      <c r="V55" s="337">
        <v>54.2</v>
      </c>
      <c r="W55" s="366">
        <f t="shared" si="33"/>
        <v>65.617433414043589</v>
      </c>
    </row>
    <row r="56" spans="1:23" ht="14.25" customHeight="1">
      <c r="A56" s="339" t="s">
        <v>246</v>
      </c>
      <c r="B56" s="337">
        <f t="shared" si="27"/>
        <v>45.095364099999991</v>
      </c>
      <c r="C56" s="366">
        <f t="shared" ref="C56:C61" si="34">(B56/$B$72)*100</f>
        <v>0.96803179292644681</v>
      </c>
      <c r="D56" s="337">
        <v>15.0523641</v>
      </c>
      <c r="E56" s="366">
        <f t="shared" si="23"/>
        <v>0.83829161114179274</v>
      </c>
      <c r="F56" s="337">
        <v>0</v>
      </c>
      <c r="G56" s="366">
        <f t="shared" si="28"/>
        <v>0</v>
      </c>
      <c r="H56" s="337">
        <v>8.1219999999999999</v>
      </c>
      <c r="I56" s="366">
        <f t="shared" si="29"/>
        <v>1.2483208685681964</v>
      </c>
      <c r="J56" s="337">
        <v>3.0209999999999999</v>
      </c>
      <c r="K56" s="366">
        <f t="shared" si="30"/>
        <v>1.810738560759539</v>
      </c>
      <c r="L56" s="337">
        <v>9.6999999999999993</v>
      </c>
      <c r="M56" s="1393">
        <f t="shared" si="10"/>
        <v>4.4020875879282961</v>
      </c>
      <c r="N56" s="337">
        <v>0</v>
      </c>
      <c r="O56" s="349">
        <v>1.1000000000000001</v>
      </c>
      <c r="P56" s="337">
        <v>5.9</v>
      </c>
      <c r="Q56" s="366">
        <f t="shared" si="31"/>
        <v>4.4194756554307117</v>
      </c>
      <c r="R56" s="337">
        <v>1.5</v>
      </c>
      <c r="S56" s="366">
        <f t="shared" si="32"/>
        <v>1.8159806295399519</v>
      </c>
      <c r="T56" s="337">
        <v>0</v>
      </c>
      <c r="U56" s="366">
        <f t="shared" si="33"/>
        <v>0</v>
      </c>
      <c r="V56" s="337">
        <v>1.8</v>
      </c>
      <c r="W56" s="366">
        <f t="shared" si="33"/>
        <v>2.179176755447942</v>
      </c>
    </row>
    <row r="57" spans="1:23" ht="16.5" customHeight="1">
      <c r="A57" s="339" t="s">
        <v>247</v>
      </c>
      <c r="B57" s="337">
        <f t="shared" si="27"/>
        <v>194.173</v>
      </c>
      <c r="C57" s="366">
        <f t="shared" si="34"/>
        <v>4.1681809445221232</v>
      </c>
      <c r="D57" s="337">
        <v>0</v>
      </c>
      <c r="E57" s="366">
        <f t="shared" si="23"/>
        <v>0</v>
      </c>
      <c r="F57" s="337">
        <v>37.707999999999998</v>
      </c>
      <c r="G57" s="366">
        <f t="shared" si="28"/>
        <v>4.1228862390416809</v>
      </c>
      <c r="H57" s="337">
        <v>66.778000000000006</v>
      </c>
      <c r="I57" s="366">
        <f t="shared" si="29"/>
        <v>10.263527574642579</v>
      </c>
      <c r="J57" s="337">
        <v>10.686999999999999</v>
      </c>
      <c r="K57" s="366">
        <f t="shared" si="30"/>
        <v>6.4056150277514714</v>
      </c>
      <c r="L57" s="337">
        <v>13.4</v>
      </c>
      <c r="M57" s="1393">
        <f t="shared" si="10"/>
        <v>6.081234399818471</v>
      </c>
      <c r="N57" s="337">
        <v>3.2</v>
      </c>
      <c r="O57" s="349">
        <v>12.3</v>
      </c>
      <c r="P57" s="337">
        <v>7.8</v>
      </c>
      <c r="Q57" s="366">
        <f t="shared" si="31"/>
        <v>5.8426966292134823</v>
      </c>
      <c r="R57" s="337">
        <v>8.4</v>
      </c>
      <c r="S57" s="366">
        <f t="shared" si="32"/>
        <v>10.16949152542373</v>
      </c>
      <c r="T57" s="337">
        <v>16.2</v>
      </c>
      <c r="U57" s="366">
        <f t="shared" si="33"/>
        <v>19.612590799031477</v>
      </c>
      <c r="V57" s="337">
        <v>30</v>
      </c>
      <c r="W57" s="366">
        <f t="shared" si="33"/>
        <v>36.319612590799032</v>
      </c>
    </row>
    <row r="58" spans="1:23">
      <c r="A58" s="339" t="s">
        <v>248</v>
      </c>
      <c r="B58" s="337">
        <f t="shared" si="27"/>
        <v>132.82576220000001</v>
      </c>
      <c r="C58" s="366">
        <f t="shared" si="34"/>
        <v>2.8512811304541152</v>
      </c>
      <c r="D58" s="337">
        <v>105.92576220000001</v>
      </c>
      <c r="E58" s="366">
        <f t="shared" si="23"/>
        <v>5.8991848234697182</v>
      </c>
      <c r="F58" s="337">
        <v>0</v>
      </c>
      <c r="G58" s="366">
        <f t="shared" si="28"/>
        <v>0</v>
      </c>
      <c r="H58" s="337">
        <v>0</v>
      </c>
      <c r="I58" s="366">
        <f t="shared" si="29"/>
        <v>0</v>
      </c>
      <c r="J58" s="337">
        <v>0</v>
      </c>
      <c r="K58" s="366">
        <f t="shared" si="30"/>
        <v>0</v>
      </c>
      <c r="L58" s="337">
        <v>7.4</v>
      </c>
      <c r="M58" s="1393">
        <f t="shared" si="10"/>
        <v>3.3582936237803498</v>
      </c>
      <c r="N58" s="337">
        <v>1.9</v>
      </c>
      <c r="O58" s="349">
        <v>1.3</v>
      </c>
      <c r="P58" s="337">
        <v>0</v>
      </c>
      <c r="Q58" s="366">
        <f t="shared" si="31"/>
        <v>0</v>
      </c>
      <c r="R58" s="337">
        <v>2.2999999999999998</v>
      </c>
      <c r="S58" s="366">
        <f t="shared" si="32"/>
        <v>2.7845036319612588</v>
      </c>
      <c r="T58" s="337">
        <v>3.4</v>
      </c>
      <c r="U58" s="366">
        <f t="shared" si="33"/>
        <v>4.1162227602905572</v>
      </c>
      <c r="V58" s="337">
        <v>11.9</v>
      </c>
      <c r="W58" s="366">
        <f t="shared" si="33"/>
        <v>14.40677966101695</v>
      </c>
    </row>
    <row r="59" spans="1:23" s="385" customFormat="1" ht="13.5" customHeight="1">
      <c r="A59" s="339" t="s">
        <v>249</v>
      </c>
      <c r="B59" s="337">
        <f t="shared" si="27"/>
        <v>172.38797500000001</v>
      </c>
      <c r="C59" s="366">
        <f t="shared" si="34"/>
        <v>3.700536493023006</v>
      </c>
      <c r="D59" s="337">
        <v>18.172975000000001</v>
      </c>
      <c r="E59" s="366">
        <f t="shared" si="23"/>
        <v>1.0120837092951747</v>
      </c>
      <c r="F59" s="337">
        <v>73.572000000000003</v>
      </c>
      <c r="G59" s="366">
        <f t="shared" si="28"/>
        <v>8.0441547252247414</v>
      </c>
      <c r="H59" s="337">
        <v>42.72</v>
      </c>
      <c r="I59" s="366">
        <f t="shared" si="29"/>
        <v>6.5659034111343688</v>
      </c>
      <c r="J59" s="337">
        <v>11.622999999999999</v>
      </c>
      <c r="K59" s="366">
        <f t="shared" si="30"/>
        <v>6.966638295831884</v>
      </c>
      <c r="L59" s="337">
        <v>0</v>
      </c>
      <c r="M59" s="1393">
        <f t="shared" si="10"/>
        <v>0</v>
      </c>
      <c r="N59" s="337">
        <v>0</v>
      </c>
      <c r="O59" s="349">
        <v>10.7</v>
      </c>
      <c r="P59" s="337">
        <v>6.8</v>
      </c>
      <c r="Q59" s="366">
        <f t="shared" si="31"/>
        <v>5.0936329588014981</v>
      </c>
      <c r="R59" s="337">
        <v>4.3</v>
      </c>
      <c r="S59" s="366">
        <f t="shared" si="32"/>
        <v>5.2058111380145284</v>
      </c>
      <c r="T59" s="337">
        <v>11</v>
      </c>
      <c r="U59" s="366">
        <f t="shared" si="33"/>
        <v>13.317191283292978</v>
      </c>
      <c r="V59" s="337">
        <v>4.2</v>
      </c>
      <c r="W59" s="366">
        <f t="shared" si="33"/>
        <v>5.0847457627118651</v>
      </c>
    </row>
    <row r="60" spans="1:23" s="385" customFormat="1">
      <c r="A60" s="339" t="s">
        <v>250</v>
      </c>
      <c r="B60" s="337">
        <f t="shared" si="27"/>
        <v>76.952038999999999</v>
      </c>
      <c r="C60" s="366">
        <f t="shared" si="34"/>
        <v>1.6518775658918758</v>
      </c>
      <c r="D60" s="337">
        <v>33.113039000000001</v>
      </c>
      <c r="E60" s="366">
        <f t="shared" si="23"/>
        <v>1.8441211379620441</v>
      </c>
      <c r="F60" s="337">
        <v>41.639000000000003</v>
      </c>
      <c r="G60" s="366">
        <f t="shared" si="28"/>
        <v>4.5526906785683829</v>
      </c>
      <c r="H60" s="337">
        <v>0</v>
      </c>
      <c r="I60" s="366">
        <f t="shared" si="29"/>
        <v>0</v>
      </c>
      <c r="J60" s="337">
        <v>0</v>
      </c>
      <c r="K60" s="366">
        <f t="shared" si="30"/>
        <v>0</v>
      </c>
      <c r="L60" s="337">
        <v>0</v>
      </c>
      <c r="M60" s="1393">
        <f t="shared" si="10"/>
        <v>0</v>
      </c>
      <c r="N60" s="337">
        <v>1.4</v>
      </c>
      <c r="O60" s="349">
        <v>1.8</v>
      </c>
      <c r="P60" s="337">
        <v>0</v>
      </c>
      <c r="Q60" s="366">
        <f t="shared" si="31"/>
        <v>0</v>
      </c>
      <c r="R60" s="337">
        <v>0</v>
      </c>
      <c r="S60" s="366">
        <f t="shared" si="32"/>
        <v>0</v>
      </c>
      <c r="T60" s="337">
        <v>0.8</v>
      </c>
      <c r="U60" s="366">
        <f t="shared" si="33"/>
        <v>0.96852300242130751</v>
      </c>
      <c r="V60" s="337">
        <v>0</v>
      </c>
      <c r="W60" s="366">
        <f t="shared" si="33"/>
        <v>0</v>
      </c>
    </row>
    <row r="61" spans="1:23" ht="13.5" thickBot="1">
      <c r="A61" s="339" t="s">
        <v>251</v>
      </c>
      <c r="B61" s="337">
        <f t="shared" si="27"/>
        <v>7.4190000000000005</v>
      </c>
      <c r="C61" s="366">
        <f t="shared" si="34"/>
        <v>0.15925867359215559</v>
      </c>
      <c r="D61" s="337">
        <v>0</v>
      </c>
      <c r="E61" s="366">
        <f t="shared" si="23"/>
        <v>0</v>
      </c>
      <c r="F61" s="337">
        <v>0.41199999999999998</v>
      </c>
      <c r="G61" s="366">
        <f t="shared" si="28"/>
        <v>4.5046916582294802E-2</v>
      </c>
      <c r="H61" s="337">
        <v>4.6070000000000002</v>
      </c>
      <c r="I61" s="366">
        <f t="shared" si="29"/>
        <v>0.70807858181404593</v>
      </c>
      <c r="J61" s="337">
        <v>0</v>
      </c>
      <c r="K61" s="366">
        <f t="shared" si="30"/>
        <v>0</v>
      </c>
      <c r="L61" s="337">
        <v>0</v>
      </c>
      <c r="M61" s="1393">
        <f t="shared" si="10"/>
        <v>0</v>
      </c>
      <c r="N61" s="337">
        <v>0</v>
      </c>
      <c r="O61" s="349">
        <v>1.4</v>
      </c>
      <c r="P61" s="337">
        <v>2.4</v>
      </c>
      <c r="Q61" s="366">
        <f t="shared" si="31"/>
        <v>1.7977528089887638</v>
      </c>
      <c r="R61" s="337">
        <v>0</v>
      </c>
      <c r="S61" s="366">
        <f t="shared" si="32"/>
        <v>0</v>
      </c>
      <c r="T61" s="337">
        <v>0</v>
      </c>
      <c r="U61" s="366">
        <f t="shared" si="33"/>
        <v>0</v>
      </c>
      <c r="V61" s="337">
        <v>0</v>
      </c>
      <c r="W61" s="366">
        <f t="shared" si="33"/>
        <v>0</v>
      </c>
    </row>
    <row r="62" spans="1:23" ht="13.5" thickBot="1">
      <c r="A62" s="357" t="s">
        <v>252</v>
      </c>
      <c r="B62" s="356">
        <f>SUM(B55:B61)</f>
        <v>1432.1654331600002</v>
      </c>
      <c r="C62" s="365">
        <f t="shared" ref="C62:C71" si="35">(B62/$B$72)*100</f>
        <v>30.743330266827957</v>
      </c>
      <c r="D62" s="356">
        <v>532.01143316000002</v>
      </c>
      <c r="E62" s="365">
        <f t="shared" si="23"/>
        <v>29.628616374589996</v>
      </c>
      <c r="F62" s="356">
        <v>284.28899999999999</v>
      </c>
      <c r="G62" s="365">
        <f>SUM(G55:G61)</f>
        <v>31.083356476368948</v>
      </c>
      <c r="H62" s="356">
        <v>224.059</v>
      </c>
      <c r="I62" s="365">
        <f t="shared" ref="I62:U62" si="36">SUM(I55:I61)</f>
        <v>34.437026039217123</v>
      </c>
      <c r="J62" s="356">
        <v>38.335999999999999</v>
      </c>
      <c r="K62" s="365">
        <f t="shared" si="36"/>
        <v>22.977978637960177</v>
      </c>
      <c r="L62" s="356">
        <v>68.25</v>
      </c>
      <c r="M62" s="1330">
        <f t="shared" si="36"/>
        <v>30.973451327433629</v>
      </c>
      <c r="N62" s="356">
        <v>10.72</v>
      </c>
      <c r="O62" s="1330">
        <f t="shared" si="36"/>
        <v>49.1</v>
      </c>
      <c r="P62" s="356">
        <v>49.1</v>
      </c>
      <c r="Q62" s="365">
        <f t="shared" si="36"/>
        <v>36.779026217228463</v>
      </c>
      <c r="R62" s="356">
        <v>26.5</v>
      </c>
      <c r="S62" s="365">
        <f t="shared" si="36"/>
        <v>32.082324455205814</v>
      </c>
      <c r="T62" s="356">
        <v>96.8</v>
      </c>
      <c r="U62" s="365">
        <f t="shared" si="36"/>
        <v>117.19128329297823</v>
      </c>
      <c r="V62" s="356">
        <v>102.1</v>
      </c>
      <c r="W62" s="365">
        <f>SUM(W55:W61)</f>
        <v>123.60774818401937</v>
      </c>
    </row>
    <row r="63" spans="1:23">
      <c r="A63" s="339" t="s">
        <v>253</v>
      </c>
      <c r="B63" s="337">
        <f>+D63+F63+H63+J63+L63+N63+P63+R63+T63+V63</f>
        <v>7.7</v>
      </c>
      <c r="C63" s="366">
        <f t="shared" si="35"/>
        <v>0.16529071123596145</v>
      </c>
      <c r="D63" s="337">
        <v>0</v>
      </c>
      <c r="E63" s="366">
        <f t="shared" si="23"/>
        <v>0</v>
      </c>
      <c r="F63" s="337">
        <v>0</v>
      </c>
      <c r="G63" s="366">
        <f>(F63/$F$72)*100</f>
        <v>0</v>
      </c>
      <c r="H63" s="337">
        <v>0</v>
      </c>
      <c r="I63" s="366">
        <f t="shared" ref="I63:I69" si="37">(H63/$H$72)*100</f>
        <v>0</v>
      </c>
      <c r="J63" s="337">
        <v>0</v>
      </c>
      <c r="K63" s="366">
        <f t="shared" ref="K63:K69" si="38">(J63/$J$72)*100</f>
        <v>0</v>
      </c>
      <c r="L63" s="337">
        <v>2.4</v>
      </c>
      <c r="M63" s="1394">
        <f t="shared" si="10"/>
        <v>1.0891763104152483</v>
      </c>
      <c r="N63" s="337">
        <v>0.8</v>
      </c>
      <c r="O63" s="349">
        <v>0.1</v>
      </c>
      <c r="P63" s="337">
        <v>0</v>
      </c>
      <c r="Q63" s="366">
        <f>(P63/$P$72)*100</f>
        <v>0</v>
      </c>
      <c r="R63" s="337">
        <v>0</v>
      </c>
      <c r="S63" s="366">
        <f>(R63/$R$72)*100</f>
        <v>0</v>
      </c>
      <c r="T63" s="337">
        <v>0</v>
      </c>
      <c r="U63" s="366">
        <f>(T63/$R$72)*100</f>
        <v>0</v>
      </c>
      <c r="V63" s="337">
        <v>4.5</v>
      </c>
      <c r="W63" s="366">
        <f>(V63/$R$72)*100</f>
        <v>5.4479418886198552</v>
      </c>
    </row>
    <row r="64" spans="1:23" ht="13.5" thickBot="1">
      <c r="A64" s="339" t="s">
        <v>254</v>
      </c>
      <c r="B64" s="337">
        <f>+D64+F64+H64+J64+L64+N64+P64+R64+T64+V64</f>
        <v>43.0306085</v>
      </c>
      <c r="C64" s="366">
        <f t="shared" si="35"/>
        <v>0.9237090758287283</v>
      </c>
      <c r="D64" s="337">
        <v>20.8476085</v>
      </c>
      <c r="E64" s="366">
        <f t="shared" si="23"/>
        <v>1.1610385718691414</v>
      </c>
      <c r="F64" s="337">
        <v>7.8929999999999998</v>
      </c>
      <c r="G64" s="366">
        <f>(F64/$F$72)*100</f>
        <v>0.86299833151469141</v>
      </c>
      <c r="H64" s="337">
        <v>7.79</v>
      </c>
      <c r="I64" s="366">
        <f t="shared" si="37"/>
        <v>1.1972937165902795</v>
      </c>
      <c r="J64" s="337">
        <v>0</v>
      </c>
      <c r="K64" s="366">
        <f t="shared" si="38"/>
        <v>0</v>
      </c>
      <c r="L64" s="337">
        <v>0</v>
      </c>
      <c r="M64" s="1393">
        <f t="shared" si="10"/>
        <v>0</v>
      </c>
      <c r="N64" s="337">
        <v>0</v>
      </c>
      <c r="O64" s="349">
        <v>1.2</v>
      </c>
      <c r="P64" s="337">
        <v>0</v>
      </c>
      <c r="Q64" s="366">
        <f>(P64/$P$72)*100</f>
        <v>0</v>
      </c>
      <c r="R64" s="337">
        <v>0</v>
      </c>
      <c r="S64" s="366">
        <f>(R64/$R$72)*100</f>
        <v>0</v>
      </c>
      <c r="T64" s="337">
        <v>3.2</v>
      </c>
      <c r="U64" s="366">
        <f>(T64/$R$72)*100</f>
        <v>3.87409200968523</v>
      </c>
      <c r="V64" s="337">
        <v>3.3</v>
      </c>
      <c r="W64" s="366">
        <f>(V64/$R$72)*100</f>
        <v>3.9951573849878934</v>
      </c>
    </row>
    <row r="65" spans="1:23" ht="13.5" thickBot="1">
      <c r="A65" s="357" t="s">
        <v>255</v>
      </c>
      <c r="B65" s="358">
        <f>SUM(B63:B64)</f>
        <v>50.730608500000002</v>
      </c>
      <c r="C65" s="365">
        <f t="shared" si="35"/>
        <v>1.0889997870646899</v>
      </c>
      <c r="D65" s="358">
        <v>20.8476085</v>
      </c>
      <c r="E65" s="365">
        <f t="shared" si="23"/>
        <v>1.1610385718691414</v>
      </c>
      <c r="F65" s="358">
        <v>7.8929999999999998</v>
      </c>
      <c r="G65" s="365">
        <f>(F65/$F72)*100</f>
        <v>0.86299833151469141</v>
      </c>
      <c r="H65" s="358">
        <v>7.79</v>
      </c>
      <c r="I65" s="365">
        <f t="shared" si="37"/>
        <v>1.1972937165902795</v>
      </c>
      <c r="J65" s="358">
        <v>0</v>
      </c>
      <c r="K65" s="365">
        <f t="shared" si="38"/>
        <v>0</v>
      </c>
      <c r="L65" s="358">
        <v>2.4</v>
      </c>
      <c r="M65" s="1330">
        <v>0</v>
      </c>
      <c r="N65" s="358">
        <v>0.8</v>
      </c>
      <c r="O65" s="1330">
        <f>SUM(O63:O64)</f>
        <v>1.3</v>
      </c>
      <c r="P65" s="358">
        <v>0</v>
      </c>
      <c r="Q65" s="365">
        <f>(P65/$P72)*100</f>
        <v>0</v>
      </c>
      <c r="R65" s="358">
        <v>0</v>
      </c>
      <c r="S65" s="365">
        <f>(R65/$R72)*100</f>
        <v>0</v>
      </c>
      <c r="T65" s="358">
        <v>3.2</v>
      </c>
      <c r="U65" s="365">
        <f>(T65/$R72)*100</f>
        <v>3.87409200968523</v>
      </c>
      <c r="V65" s="358">
        <v>7.8</v>
      </c>
      <c r="W65" s="365">
        <f>(V65/$R72)*100</f>
        <v>9.4430992736077481</v>
      </c>
    </row>
    <row r="66" spans="1:23" ht="13.5" thickBot="1">
      <c r="A66" s="358" t="s">
        <v>256</v>
      </c>
      <c r="B66" s="337">
        <f>+D66+F66+H66+J67+L66+N66+P66+R66+T66+V66</f>
        <v>0</v>
      </c>
      <c r="C66" s="365">
        <f t="shared" si="35"/>
        <v>0</v>
      </c>
      <c r="D66" s="361">
        <v>0</v>
      </c>
      <c r="E66" s="365">
        <f t="shared" si="23"/>
        <v>0</v>
      </c>
      <c r="F66" s="361">
        <v>0</v>
      </c>
      <c r="G66" s="371">
        <f>(F66/$F72)*100</f>
        <v>0</v>
      </c>
      <c r="H66" s="361">
        <v>0</v>
      </c>
      <c r="I66" s="365">
        <f t="shared" si="37"/>
        <v>0</v>
      </c>
      <c r="J66" s="361">
        <v>16.484999999999999</v>
      </c>
      <c r="K66" s="365">
        <f t="shared" si="38"/>
        <v>9.8808424939162549</v>
      </c>
      <c r="L66" s="361">
        <v>0</v>
      </c>
      <c r="M66" s="360">
        <v>0</v>
      </c>
      <c r="N66" s="361">
        <v>0</v>
      </c>
      <c r="O66" s="360">
        <v>0</v>
      </c>
      <c r="P66" s="361">
        <v>0</v>
      </c>
      <c r="Q66" s="371">
        <f>(P66/$P72)*100</f>
        <v>0</v>
      </c>
      <c r="R66" s="361">
        <v>0</v>
      </c>
      <c r="S66" s="371">
        <f>(R66/$R72)*100</f>
        <v>0</v>
      </c>
      <c r="T66" s="361">
        <v>0</v>
      </c>
      <c r="U66" s="371">
        <f>(T66/$R72)*100</f>
        <v>0</v>
      </c>
      <c r="V66" s="361">
        <v>0</v>
      </c>
      <c r="W66" s="371">
        <f>(V66/$R72)*100</f>
        <v>0</v>
      </c>
    </row>
    <row r="67" spans="1:23" ht="13.5" thickBot="1">
      <c r="A67" s="358" t="s">
        <v>257</v>
      </c>
      <c r="B67" s="337">
        <f>+D67+F67+H67+J68+L67+N67+P67+R67+T67+V67</f>
        <v>0</v>
      </c>
      <c r="C67" s="365">
        <f t="shared" si="35"/>
        <v>0</v>
      </c>
      <c r="D67" s="361">
        <v>0</v>
      </c>
      <c r="E67" s="365">
        <f t="shared" si="23"/>
        <v>0</v>
      </c>
      <c r="F67" s="361">
        <v>0</v>
      </c>
      <c r="G67" s="371">
        <f>(F67/$F72)*100</f>
        <v>0</v>
      </c>
      <c r="H67" s="361">
        <v>0</v>
      </c>
      <c r="I67" s="365">
        <f t="shared" si="37"/>
        <v>0</v>
      </c>
      <c r="J67" s="361">
        <v>0</v>
      </c>
      <c r="K67" s="365">
        <f t="shared" si="38"/>
        <v>0</v>
      </c>
      <c r="L67" s="361">
        <v>0</v>
      </c>
      <c r="M67" s="360">
        <v>0</v>
      </c>
      <c r="N67" s="361">
        <v>0</v>
      </c>
      <c r="O67" s="360">
        <v>0</v>
      </c>
      <c r="P67" s="361">
        <v>0</v>
      </c>
      <c r="Q67" s="371">
        <f>(P67/$P72)*100</f>
        <v>0</v>
      </c>
      <c r="R67" s="361">
        <v>0</v>
      </c>
      <c r="S67" s="371">
        <f>(R67/$R72)*100</f>
        <v>0</v>
      </c>
      <c r="T67" s="361">
        <v>0</v>
      </c>
      <c r="U67" s="371">
        <f>(T67/$R72)*100</f>
        <v>0</v>
      </c>
      <c r="V67" s="361">
        <v>0</v>
      </c>
      <c r="W67" s="371">
        <f>(V67/$R72)*100</f>
        <v>0</v>
      </c>
    </row>
    <row r="68" spans="1:23" ht="13.5" thickBot="1">
      <c r="A68" s="358" t="s">
        <v>258</v>
      </c>
      <c r="B68" s="337">
        <f>+D68+F68+H68+J69+L68+N68+P68+R68+T68+V68</f>
        <v>0</v>
      </c>
      <c r="C68" s="365">
        <f t="shared" si="35"/>
        <v>0</v>
      </c>
      <c r="D68" s="1330">
        <v>0</v>
      </c>
      <c r="E68" s="365">
        <f t="shared" si="23"/>
        <v>0</v>
      </c>
      <c r="F68" s="361">
        <v>0</v>
      </c>
      <c r="G68" s="371">
        <f>(F68/$F72)*100</f>
        <v>0</v>
      </c>
      <c r="H68" s="361">
        <v>0</v>
      </c>
      <c r="I68" s="365">
        <f t="shared" si="37"/>
        <v>0</v>
      </c>
      <c r="J68" s="361">
        <v>0</v>
      </c>
      <c r="K68" s="365">
        <f t="shared" si="38"/>
        <v>0</v>
      </c>
      <c r="L68" s="361">
        <v>0</v>
      </c>
      <c r="M68" s="1330">
        <v>0</v>
      </c>
      <c r="N68" s="361">
        <v>0</v>
      </c>
      <c r="O68" s="360">
        <v>0</v>
      </c>
      <c r="P68" s="1330">
        <v>0</v>
      </c>
      <c r="Q68" s="371">
        <f>(P68/$P72)*100</f>
        <v>0</v>
      </c>
      <c r="R68" s="361">
        <v>0</v>
      </c>
      <c r="S68" s="371">
        <f>(R68/$R72)*100</f>
        <v>0</v>
      </c>
      <c r="T68" s="361">
        <v>0</v>
      </c>
      <c r="U68" s="371">
        <f>(T68/$R72)*100</f>
        <v>0</v>
      </c>
      <c r="V68" s="1330">
        <v>0</v>
      </c>
      <c r="W68" s="371">
        <f>(V68/$R72)*100</f>
        <v>0</v>
      </c>
    </row>
    <row r="69" spans="1:23" ht="13.5" thickBot="1">
      <c r="A69" s="358" t="s">
        <v>259</v>
      </c>
      <c r="B69" s="337">
        <f>+D69+F69+H69+J69+L69+N69+P69+R69+T69+V69</f>
        <v>0</v>
      </c>
      <c r="C69" s="365">
        <f t="shared" si="35"/>
        <v>0</v>
      </c>
      <c r="D69" s="1330">
        <v>0</v>
      </c>
      <c r="E69" s="365">
        <f t="shared" si="23"/>
        <v>0</v>
      </c>
      <c r="F69" s="361">
        <v>0</v>
      </c>
      <c r="G69" s="371">
        <f>(F69/$F72)*100</f>
        <v>0</v>
      </c>
      <c r="H69" s="361">
        <v>0</v>
      </c>
      <c r="I69" s="365">
        <f t="shared" si="37"/>
        <v>0</v>
      </c>
      <c r="J69" s="361">
        <v>0</v>
      </c>
      <c r="K69" s="365">
        <f t="shared" si="38"/>
        <v>0</v>
      </c>
      <c r="L69" s="361">
        <v>0</v>
      </c>
      <c r="M69" s="1393">
        <f>+L69/$L$12*100</f>
        <v>0</v>
      </c>
      <c r="N69" s="361">
        <v>0</v>
      </c>
      <c r="O69" s="360">
        <v>0</v>
      </c>
      <c r="P69" s="1330">
        <v>0</v>
      </c>
      <c r="Q69" s="371">
        <f>(P69/$P79)*100</f>
        <v>0</v>
      </c>
      <c r="R69" s="361">
        <v>0</v>
      </c>
      <c r="S69" s="371">
        <f>(R69/$R72)*100</f>
        <v>0</v>
      </c>
      <c r="T69" s="361">
        <v>0</v>
      </c>
      <c r="U69" s="371">
        <f>(T69/$R72)*100</f>
        <v>0</v>
      </c>
      <c r="V69" s="1330">
        <v>0</v>
      </c>
      <c r="W69" s="371">
        <f>(V69/$R72)*100</f>
        <v>0</v>
      </c>
    </row>
    <row r="70" spans="1:23" ht="13.5" thickBot="1">
      <c r="A70" s="362" t="s">
        <v>152</v>
      </c>
      <c r="B70" s="358">
        <f>SUM(B21+B26+B31+B62+B65+B54+B50+B34+B67+B68+B69+B66+B41+B47)</f>
        <v>4658.4589916900004</v>
      </c>
      <c r="C70" s="365">
        <f t="shared" si="35"/>
        <v>100</v>
      </c>
      <c r="D70" s="1434">
        <v>1795.5999916900003</v>
      </c>
      <c r="E70" s="365">
        <f t="shared" si="23"/>
        <v>100</v>
      </c>
      <c r="F70" s="358">
        <f>SUM(F21+F26+F31+F62+F65+F54+F50+F34+F67+F68+F69+F66+F41+F47)</f>
        <v>914.60199999999998</v>
      </c>
      <c r="G70" s="365">
        <f>(F70/F72)*100</f>
        <v>99.999999999999986</v>
      </c>
      <c r="H70" s="358">
        <f>SUM(H21+H26+H31+H62+H65+H54+H50+H34+H67+H68+H69+H66+H41+H47)</f>
        <v>650.63400000000001</v>
      </c>
      <c r="I70" s="365">
        <f>(H70/H72)*100</f>
        <v>99.999999999999972</v>
      </c>
      <c r="J70" s="1434">
        <v>166.83799999999999</v>
      </c>
      <c r="K70" s="365">
        <f>(J70/J72)*100</f>
        <v>100</v>
      </c>
      <c r="L70" s="1434">
        <v>220.35</v>
      </c>
      <c r="M70" s="1330">
        <f>+M69+M68+M67+M66+M65+M62+M54+M50+M47+M41+M34+M31+M26+M21</f>
        <v>93.737236215112318</v>
      </c>
      <c r="N70" s="1434">
        <f>SUM(N21+N26+N31+N62+N65+N54+N50+N34+N67+N68+N69+N66+N41+N47)</f>
        <v>34.020000000000003</v>
      </c>
      <c r="O70" s="1330">
        <v>100</v>
      </c>
      <c r="P70" s="1434">
        <v>133.5</v>
      </c>
      <c r="Q70" s="365">
        <f>(P70/P72)*100</f>
        <v>100</v>
      </c>
      <c r="R70" s="1434">
        <v>82.6</v>
      </c>
      <c r="S70" s="365">
        <f>(R70/R72)*100</f>
        <v>100</v>
      </c>
      <c r="T70" s="1434">
        <v>399</v>
      </c>
      <c r="U70" s="365">
        <f>(T70/T72)*100</f>
        <v>100</v>
      </c>
      <c r="V70" s="1434">
        <v>277.8</v>
      </c>
      <c r="W70" s="365">
        <f>(V70/V72)*100</f>
        <v>100</v>
      </c>
    </row>
    <row r="71" spans="1:23" ht="13.5" thickBot="1">
      <c r="A71" s="362" t="s">
        <v>154</v>
      </c>
      <c r="B71" s="337">
        <f>+D71+F71+H71+J71+L71+N71+P71+R71+T71+V71</f>
        <v>0</v>
      </c>
      <c r="C71" s="365">
        <f t="shared" si="35"/>
        <v>0</v>
      </c>
      <c r="D71" s="356">
        <v>0</v>
      </c>
      <c r="E71" s="365">
        <f t="shared" si="23"/>
        <v>0</v>
      </c>
      <c r="F71" s="361">
        <v>0</v>
      </c>
      <c r="G71" s="365">
        <f>(F71/$F72)*100</f>
        <v>0</v>
      </c>
      <c r="H71" s="361">
        <v>0</v>
      </c>
      <c r="I71" s="365">
        <f>(H71/$H72)*100</f>
        <v>0</v>
      </c>
      <c r="J71" s="361">
        <v>0</v>
      </c>
      <c r="K71" s="365">
        <f>(J71/$J72)*100</f>
        <v>0</v>
      </c>
      <c r="L71" s="361">
        <v>0</v>
      </c>
      <c r="M71" s="1421">
        <f>+L71/$L$72*100</f>
        <v>0</v>
      </c>
      <c r="N71" s="361">
        <v>0</v>
      </c>
      <c r="O71" s="1330">
        <v>0</v>
      </c>
      <c r="P71" s="356">
        <v>0</v>
      </c>
      <c r="Q71" s="365">
        <f>(P71/$P72)*100</f>
        <v>0</v>
      </c>
      <c r="R71" s="361">
        <v>0</v>
      </c>
      <c r="S71" s="365">
        <f>(R71/$R72)*100</f>
        <v>0</v>
      </c>
      <c r="T71" s="361">
        <v>0</v>
      </c>
      <c r="U71" s="365">
        <f>(T71/$R72)*100</f>
        <v>0</v>
      </c>
      <c r="V71" s="356">
        <v>0</v>
      </c>
      <c r="W71" s="365">
        <f>(V71/$R72)*100</f>
        <v>0</v>
      </c>
    </row>
    <row r="72" spans="1:23" ht="15.75" thickBot="1">
      <c r="A72" s="354" t="s">
        <v>156</v>
      </c>
      <c r="B72" s="358">
        <f>B70+B71</f>
        <v>4658.4589916900004</v>
      </c>
      <c r="C72" s="365">
        <f t="shared" ref="C72:K72" si="39">SUM(C70:C71)</f>
        <v>100</v>
      </c>
      <c r="D72" s="358">
        <v>1795.5999916900003</v>
      </c>
      <c r="E72" s="365">
        <f t="shared" si="39"/>
        <v>100</v>
      </c>
      <c r="F72" s="358">
        <v>914.60200000000009</v>
      </c>
      <c r="G72" s="365">
        <f t="shared" si="39"/>
        <v>99.999999999999986</v>
      </c>
      <c r="H72" s="358">
        <v>650.63400000000013</v>
      </c>
      <c r="I72" s="365">
        <f t="shared" si="39"/>
        <v>99.999999999999972</v>
      </c>
      <c r="J72" s="358">
        <v>166.83799999999999</v>
      </c>
      <c r="K72" s="365">
        <f t="shared" si="39"/>
        <v>100</v>
      </c>
      <c r="L72" s="358">
        <v>220.35</v>
      </c>
      <c r="M72" s="365">
        <v>100</v>
      </c>
      <c r="N72" s="358">
        <v>34.020000000000003</v>
      </c>
      <c r="O72" s="1398">
        <f>+O71+O70</f>
        <v>100</v>
      </c>
      <c r="P72" s="358">
        <v>133.5</v>
      </c>
      <c r="Q72" s="365">
        <f>SUM(Q70:Q71)</f>
        <v>100</v>
      </c>
      <c r="R72" s="358">
        <v>82.6</v>
      </c>
      <c r="S72" s="365">
        <f>SUM(S70:S71)</f>
        <v>100</v>
      </c>
      <c r="T72" s="358">
        <v>399</v>
      </c>
      <c r="U72" s="365">
        <f>SUM(U70:U71)</f>
        <v>100</v>
      </c>
      <c r="V72" s="358">
        <v>277.8</v>
      </c>
      <c r="W72" s="365">
        <f>SUM(W70:W71)</f>
        <v>100</v>
      </c>
    </row>
    <row r="73" spans="1:23">
      <c r="A73" s="339" t="s">
        <v>437</v>
      </c>
      <c r="B73" s="337">
        <f>+D73+F73+H73+J73+L73+N73+P73+R73+T73+V73</f>
        <v>10.9</v>
      </c>
      <c r="C73" s="339">
        <v>0</v>
      </c>
      <c r="D73" s="337">
        <v>0</v>
      </c>
      <c r="E73" s="339">
        <v>0</v>
      </c>
      <c r="F73" s="337">
        <v>0</v>
      </c>
      <c r="G73" s="339">
        <v>0</v>
      </c>
      <c r="H73" s="337">
        <v>0</v>
      </c>
      <c r="I73" s="339">
        <v>0</v>
      </c>
      <c r="J73" s="337">
        <v>0</v>
      </c>
      <c r="K73" s="339">
        <v>0</v>
      </c>
      <c r="L73" s="337">
        <v>0</v>
      </c>
      <c r="M73" s="339">
        <v>0</v>
      </c>
      <c r="N73" s="337"/>
      <c r="O73" s="339">
        <v>0</v>
      </c>
      <c r="P73" s="337">
        <v>0</v>
      </c>
      <c r="Q73" s="339">
        <v>0</v>
      </c>
      <c r="R73" s="337">
        <v>0</v>
      </c>
      <c r="S73" s="339">
        <v>0</v>
      </c>
      <c r="T73" s="337">
        <v>0</v>
      </c>
      <c r="U73" s="339">
        <v>0</v>
      </c>
      <c r="V73" s="337">
        <v>10.9</v>
      </c>
      <c r="W73" s="339">
        <v>100</v>
      </c>
    </row>
    <row r="74" spans="1:23">
      <c r="A74" s="339" t="s">
        <v>438</v>
      </c>
      <c r="B74" s="337">
        <f>+D74+F74+H74+J74+L74+N74+P74+R74+T74+V74</f>
        <v>0</v>
      </c>
      <c r="C74" s="339">
        <v>0</v>
      </c>
      <c r="D74" s="337">
        <v>0</v>
      </c>
      <c r="E74" s="339">
        <v>0</v>
      </c>
      <c r="F74" s="337">
        <v>0</v>
      </c>
      <c r="G74" s="339">
        <v>0</v>
      </c>
      <c r="H74" s="337">
        <v>0</v>
      </c>
      <c r="I74" s="339">
        <v>0</v>
      </c>
      <c r="J74" s="337">
        <v>0</v>
      </c>
      <c r="K74" s="339">
        <v>0</v>
      </c>
      <c r="L74" s="337">
        <v>0</v>
      </c>
      <c r="M74" s="339">
        <v>0</v>
      </c>
      <c r="N74" s="337"/>
      <c r="O74" s="339">
        <v>0</v>
      </c>
      <c r="P74" s="337">
        <v>0</v>
      </c>
      <c r="Q74" s="339">
        <v>0</v>
      </c>
      <c r="R74" s="337"/>
      <c r="S74" s="339">
        <v>0</v>
      </c>
      <c r="T74" s="337"/>
      <c r="U74" s="339">
        <v>0</v>
      </c>
      <c r="V74" s="337"/>
      <c r="W74" s="339">
        <v>0</v>
      </c>
    </row>
    <row r="75" spans="1:23" ht="13.5" thickBot="1">
      <c r="A75" s="339" t="s">
        <v>439</v>
      </c>
      <c r="B75" s="337">
        <f>+D75+F75+H75+J75+L75+N75+P75+R75+T75+V75</f>
        <v>0</v>
      </c>
      <c r="C75" s="339">
        <v>0</v>
      </c>
      <c r="D75" s="337">
        <v>0</v>
      </c>
      <c r="E75" s="339">
        <v>0</v>
      </c>
      <c r="F75" s="337">
        <v>0</v>
      </c>
      <c r="G75" s="339">
        <v>0</v>
      </c>
      <c r="H75" s="337">
        <v>0</v>
      </c>
      <c r="I75" s="339">
        <v>0</v>
      </c>
      <c r="J75" s="337">
        <v>0</v>
      </c>
      <c r="K75" s="339">
        <v>0</v>
      </c>
      <c r="L75" s="337">
        <v>0</v>
      </c>
      <c r="M75" s="339">
        <v>0</v>
      </c>
      <c r="N75" s="337"/>
      <c r="O75" s="339">
        <v>0</v>
      </c>
      <c r="P75" s="337">
        <v>0</v>
      </c>
      <c r="Q75" s="339">
        <v>0</v>
      </c>
      <c r="R75" s="337"/>
      <c r="S75" s="339">
        <v>0</v>
      </c>
      <c r="T75" s="337"/>
      <c r="U75" s="339">
        <v>0</v>
      </c>
      <c r="V75" s="337"/>
      <c r="W75" s="339">
        <v>0</v>
      </c>
    </row>
    <row r="76" spans="1:23" s="779" customFormat="1" ht="13.5" thickBot="1">
      <c r="A76" s="362" t="s">
        <v>440</v>
      </c>
      <c r="B76" s="357">
        <f t="shared" ref="B76:U76" si="40">SUM(B73:B75)</f>
        <v>10.9</v>
      </c>
      <c r="C76" s="357">
        <f t="shared" si="40"/>
        <v>0</v>
      </c>
      <c r="D76" s="356"/>
      <c r="E76" s="357">
        <f t="shared" si="40"/>
        <v>0</v>
      </c>
      <c r="F76" s="356">
        <f>SUM(F73:F75)</f>
        <v>0</v>
      </c>
      <c r="G76" s="357">
        <f t="shared" si="40"/>
        <v>0</v>
      </c>
      <c r="H76" s="356">
        <f>SUM(H73:H75)</f>
        <v>0</v>
      </c>
      <c r="I76" s="357">
        <f t="shared" si="40"/>
        <v>0</v>
      </c>
      <c r="J76" s="356">
        <v>0</v>
      </c>
      <c r="K76" s="357">
        <f t="shared" si="40"/>
        <v>0</v>
      </c>
      <c r="L76" s="356">
        <v>0</v>
      </c>
      <c r="M76" s="357">
        <f t="shared" si="40"/>
        <v>0</v>
      </c>
      <c r="N76" s="356"/>
      <c r="O76" s="357">
        <f t="shared" si="40"/>
        <v>0</v>
      </c>
      <c r="P76" s="356">
        <f>SUM(P73:P75)</f>
        <v>0</v>
      </c>
      <c r="Q76" s="357">
        <f t="shared" si="40"/>
        <v>0</v>
      </c>
      <c r="R76" s="356">
        <v>0</v>
      </c>
      <c r="S76" s="357">
        <f t="shared" si="40"/>
        <v>0</v>
      </c>
      <c r="T76" s="356">
        <v>0</v>
      </c>
      <c r="U76" s="357">
        <f t="shared" si="40"/>
        <v>0</v>
      </c>
      <c r="V76" s="356">
        <v>10.9</v>
      </c>
      <c r="W76" s="357">
        <f>SUM(W73:W75)</f>
        <v>100</v>
      </c>
    </row>
    <row r="77" spans="1:23" ht="13.5" thickBot="1">
      <c r="A77" s="337"/>
      <c r="B77" s="356"/>
      <c r="C77" s="367"/>
      <c r="D77" s="337"/>
      <c r="E77" s="367"/>
      <c r="F77" s="337"/>
      <c r="H77" s="337"/>
      <c r="J77" s="337"/>
      <c r="L77" s="337"/>
      <c r="N77" s="337"/>
      <c r="O77" s="337"/>
      <c r="P77" s="337"/>
      <c r="Q77" s="367"/>
      <c r="R77" s="337"/>
      <c r="T77" s="337"/>
      <c r="U77" s="367"/>
      <c r="V77" s="337"/>
      <c r="W77" s="367"/>
    </row>
    <row r="78" spans="1:23">
      <c r="A78" s="1399" t="s">
        <v>181</v>
      </c>
      <c r="B78" s="337">
        <f>+D78+F78+H78+J78+L78+N78+P78+R78+T78+V78</f>
        <v>13978</v>
      </c>
      <c r="C78" s="386"/>
      <c r="D78" s="412">
        <v>2086</v>
      </c>
      <c r="E78" s="386"/>
      <c r="F78" s="412">
        <v>1</v>
      </c>
      <c r="G78" s="386"/>
      <c r="H78" s="412">
        <v>1</v>
      </c>
      <c r="I78" s="386"/>
      <c r="J78" s="412">
        <v>1958</v>
      </c>
      <c r="K78" s="386"/>
      <c r="L78" s="412">
        <v>3629</v>
      </c>
      <c r="M78" s="386"/>
      <c r="N78" s="412">
        <v>79</v>
      </c>
      <c r="O78" s="412"/>
      <c r="P78" s="412">
        <v>351</v>
      </c>
      <c r="Q78" s="386"/>
      <c r="R78" s="412">
        <v>5094</v>
      </c>
      <c r="S78" s="386"/>
      <c r="T78" s="412">
        <v>3</v>
      </c>
      <c r="U78" s="386"/>
      <c r="V78" s="412">
        <v>776</v>
      </c>
      <c r="W78" s="386"/>
    </row>
    <row r="79" spans="1:23" ht="13.5" thickBot="1">
      <c r="A79" s="1400" t="s">
        <v>182</v>
      </c>
      <c r="B79" s="414">
        <f>B12/B78*1000000</f>
        <v>347219.0699048505</v>
      </c>
      <c r="C79" s="387"/>
      <c r="D79" s="414">
        <f>(D12/D78)*1000000</f>
        <v>900051.37062799628</v>
      </c>
      <c r="E79" s="387"/>
      <c r="F79" s="414">
        <f>(F12/F78)*1000000</f>
        <v>937287000</v>
      </c>
      <c r="G79" s="387"/>
      <c r="H79" s="414">
        <f>(H12/H78)*1000000</f>
        <v>654914000.00000012</v>
      </c>
      <c r="I79" s="387"/>
      <c r="J79" s="414">
        <f>(J12/J78)*1000000</f>
        <v>88202.247191011236</v>
      </c>
      <c r="K79" s="387"/>
      <c r="L79" s="414">
        <f>(L12/L78)*1000000</f>
        <v>67236.153210250748</v>
      </c>
      <c r="M79" s="387"/>
      <c r="N79" s="414">
        <f>(N12/N78)*1000000</f>
        <v>463544.30379746831</v>
      </c>
      <c r="O79" s="387"/>
      <c r="P79" s="414">
        <f>(P12/P78)*1000000</f>
        <v>405128.20512820507</v>
      </c>
      <c r="Q79" s="387"/>
      <c r="R79" s="414">
        <f>(R12/R78)*1000000</f>
        <v>16843.345111896349</v>
      </c>
      <c r="S79" s="387"/>
      <c r="T79" s="414">
        <f>(T12/T78)*1000000</f>
        <v>137000000</v>
      </c>
      <c r="U79" s="387"/>
      <c r="V79" s="414">
        <f>(V12/V78)*1000000</f>
        <v>375515.46391752578</v>
      </c>
      <c r="W79" s="387"/>
    </row>
    <row r="80" spans="1:23">
      <c r="A80" s="1298"/>
      <c r="B80" s="161"/>
      <c r="C80" s="1046"/>
      <c r="D80" s="361"/>
      <c r="E80" s="1046"/>
      <c r="F80" s="361"/>
      <c r="G80" s="1046"/>
      <c r="H80" s="361"/>
      <c r="I80" s="1046"/>
      <c r="J80" s="361"/>
      <c r="K80" s="1046"/>
      <c r="L80" s="361"/>
      <c r="M80" s="1046"/>
      <c r="N80" s="361"/>
      <c r="O80" s="1046"/>
      <c r="P80" s="361"/>
      <c r="Q80" s="1046"/>
      <c r="R80" s="361"/>
      <c r="S80" s="1046"/>
      <c r="T80" s="361"/>
      <c r="U80" s="1046"/>
      <c r="V80" t="s">
        <v>466</v>
      </c>
    </row>
    <row r="81" spans="1:22">
      <c r="A81" s="145"/>
      <c r="B81" s="338"/>
      <c r="C81" s="588"/>
      <c r="D81" s="338"/>
      <c r="E81" s="588"/>
      <c r="F81" s="338"/>
      <c r="G81" s="588"/>
      <c r="H81" s="338"/>
      <c r="I81" s="588"/>
      <c r="J81" s="338"/>
      <c r="K81" s="588"/>
      <c r="L81" s="338"/>
      <c r="M81" s="588"/>
      <c r="N81" s="338"/>
      <c r="O81" s="588"/>
      <c r="P81" s="338"/>
      <c r="Q81" s="588"/>
      <c r="R81" s="338"/>
      <c r="S81" s="588"/>
      <c r="T81" s="338"/>
      <c r="U81" s="588"/>
      <c r="V81">
        <v>71.650000000000006</v>
      </c>
    </row>
    <row r="82" spans="1:22">
      <c r="A82" s="145"/>
      <c r="B82" s="338"/>
      <c r="C82" s="588"/>
      <c r="D82" s="338"/>
      <c r="E82" s="588"/>
      <c r="F82" s="338"/>
      <c r="G82" s="588"/>
      <c r="H82" s="338"/>
      <c r="I82" s="588"/>
      <c r="J82" s="338"/>
      <c r="K82" s="588"/>
      <c r="L82" s="338"/>
      <c r="M82" s="588"/>
      <c r="N82" s="338"/>
      <c r="O82" s="588"/>
      <c r="P82" s="338"/>
      <c r="Q82" s="588"/>
      <c r="R82" s="338"/>
      <c r="S82" s="588"/>
      <c r="T82" s="338"/>
      <c r="U82" s="588"/>
    </row>
    <row r="83" spans="1:22">
      <c r="A83" s="145"/>
      <c r="B83" s="338"/>
      <c r="C83" s="588"/>
      <c r="D83" s="338"/>
      <c r="E83" s="588"/>
      <c r="F83" s="338"/>
      <c r="G83" s="588"/>
      <c r="H83" s="338"/>
      <c r="I83" s="588"/>
      <c r="J83" s="338"/>
      <c r="K83" s="588"/>
      <c r="L83" s="338"/>
      <c r="M83" s="588"/>
      <c r="N83" s="338"/>
      <c r="O83" s="588"/>
      <c r="P83" s="338"/>
      <c r="Q83" s="588"/>
      <c r="R83" s="338"/>
      <c r="S83" s="588"/>
      <c r="T83" s="338"/>
      <c r="U83" s="588"/>
    </row>
    <row r="84" spans="1:22">
      <c r="A84" s="145"/>
      <c r="B84" s="338"/>
      <c r="C84" s="588"/>
      <c r="D84" s="338"/>
      <c r="E84" s="588"/>
      <c r="F84" s="338"/>
      <c r="G84" s="588"/>
      <c r="H84" s="338"/>
      <c r="I84" s="588"/>
      <c r="J84" s="338"/>
      <c r="K84" s="588"/>
      <c r="L84" s="338"/>
      <c r="M84" s="588"/>
      <c r="N84" s="338"/>
      <c r="O84" s="588"/>
      <c r="P84" s="338"/>
      <c r="Q84" s="588"/>
      <c r="R84" s="338"/>
      <c r="S84" s="588"/>
      <c r="T84" s="338"/>
      <c r="U84" s="588"/>
    </row>
    <row r="85" spans="1:22">
      <c r="A85" s="145"/>
      <c r="B85" s="338"/>
      <c r="C85" s="588"/>
      <c r="D85" s="338"/>
      <c r="E85" s="588"/>
      <c r="F85" s="338"/>
      <c r="G85" s="588"/>
      <c r="H85" s="338"/>
      <c r="I85" s="588"/>
      <c r="J85" s="338"/>
      <c r="K85" s="588"/>
      <c r="L85" s="338"/>
      <c r="M85" s="588"/>
      <c r="N85" s="338"/>
      <c r="O85" s="588"/>
      <c r="P85" s="338"/>
      <c r="Q85" s="588"/>
      <c r="R85" s="338"/>
      <c r="S85" s="588"/>
      <c r="T85" s="338"/>
      <c r="U85" s="588"/>
    </row>
    <row r="86" spans="1:22">
      <c r="A86" s="145"/>
      <c r="B86" s="338"/>
      <c r="C86" s="588"/>
      <c r="D86" s="338"/>
      <c r="E86" s="588"/>
      <c r="F86" s="338"/>
      <c r="G86" s="588"/>
      <c r="H86" s="338"/>
      <c r="I86" s="588"/>
      <c r="J86" s="338"/>
      <c r="K86" s="588"/>
      <c r="L86" s="338"/>
      <c r="M86" s="588"/>
      <c r="N86" s="338"/>
      <c r="O86" s="588"/>
      <c r="P86" s="338"/>
      <c r="Q86" s="588"/>
      <c r="R86" s="338"/>
      <c r="S86" s="588"/>
      <c r="T86" s="338"/>
      <c r="U86" s="588"/>
    </row>
    <row r="87" spans="1:22">
      <c r="A87" s="145"/>
      <c r="B87" s="338"/>
      <c r="C87" s="588"/>
      <c r="D87" s="338"/>
      <c r="E87" s="588"/>
      <c r="F87" s="338"/>
      <c r="G87" s="588"/>
      <c r="H87" s="338"/>
      <c r="I87" s="588"/>
      <c r="J87" s="338"/>
      <c r="K87" s="588"/>
      <c r="L87" s="338"/>
      <c r="M87" s="588"/>
      <c r="N87" s="338"/>
      <c r="O87" s="588"/>
      <c r="P87" s="338"/>
      <c r="Q87" s="588"/>
      <c r="R87" s="338"/>
      <c r="S87" s="588"/>
      <c r="T87" s="338"/>
      <c r="U87" s="588"/>
    </row>
    <row r="88" spans="1:22">
      <c r="A88" s="145"/>
      <c r="B88" s="338"/>
      <c r="C88" s="588"/>
      <c r="D88" s="338"/>
      <c r="E88" s="588"/>
      <c r="F88" s="338"/>
      <c r="G88" s="588"/>
      <c r="H88" s="338"/>
      <c r="I88" s="588"/>
      <c r="J88" s="338"/>
      <c r="K88" s="588"/>
      <c r="L88" s="338"/>
      <c r="M88" s="588"/>
      <c r="N88" s="338"/>
      <c r="O88" s="588"/>
      <c r="P88" s="338"/>
      <c r="Q88" s="588"/>
      <c r="R88" s="338"/>
      <c r="S88" s="588"/>
      <c r="T88" s="338"/>
      <c r="U88" s="588"/>
    </row>
    <row r="89" spans="1:22">
      <c r="A89" s="780"/>
      <c r="B89" s="338"/>
      <c r="C89" s="588"/>
      <c r="D89" s="338"/>
      <c r="E89" s="588"/>
      <c r="F89" s="338"/>
      <c r="G89" s="588"/>
      <c r="H89" s="338"/>
      <c r="I89" s="588"/>
      <c r="J89" s="338"/>
      <c r="K89" s="588"/>
      <c r="L89" s="338"/>
      <c r="M89" s="588"/>
      <c r="N89" s="338"/>
      <c r="O89" s="588"/>
      <c r="P89" s="338"/>
      <c r="Q89" s="588"/>
      <c r="R89" s="338"/>
      <c r="S89" s="588"/>
      <c r="T89" s="338"/>
      <c r="U89" s="588"/>
    </row>
    <row r="90" spans="1:22">
      <c r="A90" s="145"/>
      <c r="B90" s="338"/>
      <c r="C90" s="588"/>
      <c r="D90" s="338"/>
      <c r="E90" s="588"/>
      <c r="F90" s="338"/>
      <c r="G90" s="588"/>
      <c r="H90" s="338"/>
      <c r="I90" s="588"/>
      <c r="J90" s="338"/>
      <c r="K90" s="588"/>
      <c r="L90" s="338"/>
      <c r="M90" s="588"/>
      <c r="N90" s="338"/>
      <c r="O90" s="588"/>
      <c r="P90" s="338"/>
      <c r="Q90" s="588"/>
      <c r="R90" s="338"/>
      <c r="S90" s="588"/>
      <c r="T90" s="338"/>
      <c r="U90" s="588"/>
    </row>
    <row r="91" spans="1:22">
      <c r="A91" s="145"/>
      <c r="B91" s="338"/>
      <c r="C91" s="588"/>
      <c r="D91" s="338"/>
      <c r="E91" s="588"/>
      <c r="F91" s="338"/>
      <c r="G91" s="588"/>
      <c r="H91" s="338"/>
      <c r="I91" s="588"/>
      <c r="J91" s="338"/>
      <c r="K91" s="588"/>
      <c r="L91" s="338"/>
      <c r="M91" s="588"/>
      <c r="N91" s="338"/>
      <c r="O91" s="588"/>
      <c r="P91" s="338"/>
      <c r="Q91" s="588"/>
      <c r="R91" s="338"/>
      <c r="S91" s="588"/>
      <c r="T91" s="338"/>
      <c r="U91" s="588"/>
    </row>
    <row r="92" spans="1:22">
      <c r="A92" s="145"/>
      <c r="B92" s="338"/>
      <c r="C92" s="588"/>
      <c r="D92" s="338"/>
      <c r="E92" s="588"/>
      <c r="F92" s="338"/>
      <c r="G92" s="588"/>
      <c r="H92" s="338"/>
      <c r="I92" s="588"/>
      <c r="J92" s="338"/>
      <c r="K92" s="588"/>
      <c r="L92" s="338"/>
      <c r="M92" s="588"/>
      <c r="N92" s="338"/>
      <c r="O92" s="588"/>
      <c r="P92" s="338"/>
      <c r="Q92" s="588"/>
      <c r="R92" s="338"/>
      <c r="S92" s="588"/>
      <c r="T92" s="338"/>
      <c r="U92" s="588"/>
    </row>
    <row r="93" spans="1:22">
      <c r="A93" s="780"/>
      <c r="B93" s="338"/>
      <c r="C93" s="588"/>
      <c r="D93" s="338"/>
      <c r="E93" s="588"/>
      <c r="F93" s="338"/>
      <c r="G93" s="588"/>
      <c r="H93" s="338"/>
      <c r="I93" s="588"/>
      <c r="J93" s="338"/>
      <c r="K93" s="588"/>
      <c r="L93" s="338"/>
      <c r="M93" s="588"/>
      <c r="N93" s="338"/>
      <c r="O93" s="588"/>
      <c r="P93" s="338"/>
      <c r="Q93" s="588"/>
      <c r="R93" s="338"/>
      <c r="S93" s="588"/>
      <c r="T93" s="338"/>
      <c r="U93" s="588"/>
    </row>
    <row r="94" spans="1:22">
      <c r="A94" s="145"/>
      <c r="B94" s="338"/>
      <c r="C94" s="588"/>
      <c r="D94" s="338"/>
      <c r="E94" s="588"/>
      <c r="F94" s="338"/>
      <c r="G94" s="588"/>
      <c r="H94" s="338"/>
      <c r="I94" s="588"/>
      <c r="J94" s="338"/>
      <c r="K94" s="588"/>
      <c r="L94" s="338"/>
      <c r="M94" s="588"/>
      <c r="N94" s="338"/>
      <c r="O94" s="588"/>
      <c r="P94" s="338"/>
      <c r="Q94" s="588"/>
      <c r="R94" s="338"/>
      <c r="S94" s="588"/>
      <c r="T94" s="338"/>
      <c r="U94" s="588"/>
    </row>
    <row r="95" spans="1:22">
      <c r="A95" s="145"/>
      <c r="B95" s="338"/>
      <c r="C95" s="588"/>
      <c r="D95" s="338"/>
      <c r="E95" s="588"/>
      <c r="F95" s="338"/>
      <c r="G95" s="588"/>
      <c r="H95" s="338"/>
      <c r="I95" s="588"/>
      <c r="J95" s="338"/>
      <c r="K95" s="588"/>
      <c r="L95" s="338"/>
      <c r="M95" s="588"/>
      <c r="N95" s="338"/>
      <c r="O95" s="588"/>
      <c r="P95" s="338"/>
      <c r="Q95" s="588"/>
      <c r="R95" s="338"/>
      <c r="S95" s="588"/>
      <c r="T95" s="338"/>
      <c r="U95" s="588"/>
    </row>
    <row r="96" spans="1:22">
      <c r="A96" s="145"/>
      <c r="B96" s="338"/>
      <c r="C96" s="588"/>
      <c r="D96" s="338"/>
      <c r="E96" s="588"/>
      <c r="F96" s="338"/>
      <c r="G96" s="588"/>
      <c r="H96" s="338"/>
      <c r="I96" s="588"/>
      <c r="J96" s="338"/>
      <c r="K96" s="588"/>
      <c r="L96" s="338"/>
      <c r="M96" s="588"/>
      <c r="N96" s="338"/>
      <c r="O96" s="588"/>
      <c r="P96" s="338"/>
      <c r="Q96" s="588"/>
      <c r="R96" s="338"/>
      <c r="S96" s="588"/>
      <c r="T96" s="338"/>
      <c r="U96" s="588"/>
    </row>
    <row r="97" spans="1:21">
      <c r="A97" s="145"/>
      <c r="B97" s="338"/>
      <c r="C97" s="588"/>
      <c r="D97" s="338"/>
      <c r="E97" s="588"/>
      <c r="F97" s="338"/>
      <c r="G97" s="588"/>
      <c r="H97" s="338"/>
      <c r="I97" s="588"/>
      <c r="J97" s="338"/>
      <c r="K97" s="588"/>
      <c r="L97" s="338"/>
      <c r="M97" s="588"/>
      <c r="N97" s="338"/>
      <c r="O97" s="588"/>
      <c r="P97" s="338"/>
      <c r="Q97" s="588"/>
      <c r="R97" s="338"/>
      <c r="S97" s="588"/>
      <c r="T97" s="338"/>
      <c r="U97" s="588"/>
    </row>
    <row r="98" spans="1:21">
      <c r="A98" s="145"/>
      <c r="B98" s="338"/>
      <c r="C98" s="588"/>
      <c r="D98" s="338"/>
      <c r="E98" s="588"/>
      <c r="F98" s="338"/>
      <c r="G98" s="588"/>
      <c r="H98" s="338"/>
      <c r="I98" s="588"/>
      <c r="J98" s="338"/>
      <c r="K98" s="588"/>
      <c r="L98" s="338"/>
      <c r="M98" s="588"/>
      <c r="N98" s="338"/>
      <c r="O98" s="588"/>
      <c r="P98" s="338"/>
      <c r="Q98" s="588"/>
      <c r="R98" s="338"/>
      <c r="S98" s="588"/>
      <c r="T98" s="338"/>
      <c r="U98" s="588"/>
    </row>
    <row r="99" spans="1:21">
      <c r="A99" s="145"/>
      <c r="B99" s="338"/>
      <c r="C99" s="588"/>
      <c r="D99" s="338"/>
      <c r="E99" s="588"/>
      <c r="F99" s="338"/>
      <c r="G99" s="588"/>
      <c r="H99" s="338"/>
      <c r="I99" s="588"/>
      <c r="J99" s="338"/>
      <c r="K99" s="588"/>
      <c r="L99" s="338"/>
      <c r="M99" s="588"/>
      <c r="N99" s="338"/>
      <c r="O99" s="588"/>
      <c r="P99" s="338"/>
      <c r="Q99" s="588"/>
      <c r="R99" s="338"/>
      <c r="S99" s="588"/>
      <c r="T99" s="338"/>
      <c r="U99" s="588"/>
    </row>
    <row r="100" spans="1:21">
      <c r="A100" s="780"/>
      <c r="B100" s="338"/>
      <c r="C100" s="588"/>
      <c r="D100" s="338"/>
      <c r="E100" s="588"/>
      <c r="F100" s="338"/>
      <c r="G100" s="588"/>
      <c r="H100" s="338"/>
      <c r="I100" s="588"/>
      <c r="J100" s="338"/>
      <c r="K100" s="588"/>
      <c r="L100" s="338"/>
      <c r="M100" s="588"/>
      <c r="N100" s="338"/>
      <c r="O100" s="588"/>
      <c r="P100" s="338"/>
      <c r="Q100" s="588"/>
      <c r="R100" s="338"/>
      <c r="S100" s="588"/>
      <c r="T100" s="338"/>
      <c r="U100" s="588"/>
    </row>
    <row r="101" spans="1:21">
      <c r="A101" s="145"/>
      <c r="B101" s="338"/>
      <c r="C101" s="588"/>
      <c r="D101" s="338"/>
      <c r="E101" s="588"/>
      <c r="F101" s="338"/>
      <c r="G101" s="588"/>
      <c r="H101" s="338"/>
      <c r="I101" s="588"/>
      <c r="J101" s="338"/>
      <c r="K101" s="588"/>
      <c r="L101" s="338"/>
      <c r="M101" s="588"/>
      <c r="N101" s="338"/>
      <c r="O101" s="588"/>
      <c r="P101" s="338"/>
      <c r="Q101" s="588"/>
      <c r="R101" s="338"/>
      <c r="S101" s="588"/>
      <c r="T101" s="338"/>
      <c r="U101" s="588"/>
    </row>
    <row r="102" spans="1:21">
      <c r="A102" s="145"/>
      <c r="B102" s="338"/>
      <c r="C102" s="588"/>
      <c r="D102" s="338"/>
      <c r="E102" s="588"/>
      <c r="F102" s="338"/>
      <c r="G102" s="588"/>
      <c r="H102" s="338"/>
      <c r="I102" s="588"/>
      <c r="J102" s="338"/>
      <c r="K102" s="588"/>
      <c r="L102" s="338"/>
      <c r="M102" s="588"/>
      <c r="N102" s="338"/>
      <c r="O102" s="588"/>
      <c r="P102" s="338"/>
      <c r="Q102" s="588"/>
      <c r="R102" s="338"/>
      <c r="S102" s="588"/>
      <c r="T102" s="338"/>
      <c r="U102" s="588"/>
    </row>
    <row r="103" spans="1:21">
      <c r="A103" s="145"/>
      <c r="B103" s="338"/>
      <c r="C103" s="588"/>
      <c r="D103" s="338"/>
      <c r="E103" s="588"/>
      <c r="F103" s="338"/>
      <c r="G103" s="588"/>
      <c r="H103" s="338"/>
      <c r="I103" s="588"/>
      <c r="J103" s="338"/>
      <c r="K103" s="588"/>
      <c r="L103" s="338"/>
      <c r="M103" s="588"/>
      <c r="N103" s="338"/>
      <c r="O103" s="588"/>
      <c r="P103" s="338"/>
      <c r="Q103" s="588"/>
      <c r="R103" s="338"/>
      <c r="S103" s="588"/>
      <c r="T103" s="338"/>
      <c r="U103" s="588"/>
    </row>
    <row r="104" spans="1:21">
      <c r="A104" s="145"/>
      <c r="B104" s="338"/>
      <c r="C104" s="588"/>
      <c r="D104" s="338"/>
      <c r="E104" s="588"/>
      <c r="F104" s="338"/>
      <c r="G104" s="588"/>
      <c r="H104" s="338"/>
      <c r="I104" s="588"/>
      <c r="J104" s="338"/>
      <c r="K104" s="588"/>
      <c r="L104" s="338"/>
      <c r="M104" s="588"/>
      <c r="N104" s="338"/>
      <c r="O104" s="588"/>
      <c r="P104" s="338"/>
      <c r="Q104" s="588"/>
      <c r="R104" s="338"/>
      <c r="S104" s="588"/>
      <c r="T104" s="338"/>
      <c r="U104" s="588"/>
    </row>
    <row r="105" spans="1:21">
      <c r="A105" s="145"/>
      <c r="B105" s="338"/>
      <c r="C105" s="588"/>
      <c r="D105" s="338"/>
      <c r="E105" s="588"/>
      <c r="F105" s="338"/>
      <c r="G105" s="588"/>
      <c r="H105" s="338"/>
      <c r="I105" s="588"/>
      <c r="J105" s="338"/>
      <c r="K105" s="588"/>
      <c r="L105" s="338"/>
      <c r="M105" s="588"/>
      <c r="N105" s="338"/>
      <c r="O105" s="588"/>
      <c r="P105" s="338"/>
      <c r="Q105" s="588"/>
      <c r="R105" s="338"/>
      <c r="S105" s="588"/>
      <c r="T105" s="338"/>
      <c r="U105" s="588"/>
    </row>
    <row r="106" spans="1:21">
      <c r="A106" s="145"/>
      <c r="B106" s="338"/>
      <c r="C106" s="588"/>
      <c r="D106" s="338"/>
      <c r="E106" s="588"/>
      <c r="F106" s="338"/>
      <c r="G106" s="588"/>
      <c r="H106" s="338"/>
      <c r="I106" s="588"/>
      <c r="J106" s="338"/>
      <c r="K106" s="588"/>
      <c r="L106" s="338"/>
      <c r="M106" s="588"/>
      <c r="N106" s="338"/>
      <c r="O106" s="588"/>
      <c r="P106" s="338"/>
      <c r="Q106" s="588"/>
      <c r="R106" s="338"/>
      <c r="S106" s="588"/>
      <c r="T106" s="338"/>
      <c r="U106" s="588"/>
    </row>
    <row r="107" spans="1:21">
      <c r="A107" s="145"/>
      <c r="B107" s="338"/>
      <c r="C107" s="588"/>
      <c r="D107" s="338"/>
      <c r="E107" s="588"/>
      <c r="F107" s="338"/>
      <c r="G107" s="588"/>
      <c r="H107" s="338"/>
      <c r="I107" s="588"/>
      <c r="J107" s="338"/>
      <c r="K107" s="588"/>
      <c r="L107" s="338"/>
      <c r="M107" s="588"/>
      <c r="N107" s="338"/>
      <c r="O107" s="588"/>
      <c r="P107" s="338"/>
      <c r="Q107" s="588"/>
      <c r="R107" s="338"/>
      <c r="S107" s="588"/>
      <c r="T107" s="338"/>
      <c r="U107" s="588"/>
    </row>
    <row r="108" spans="1:21">
      <c r="A108" s="145"/>
      <c r="B108" s="338"/>
      <c r="C108" s="588"/>
      <c r="D108" s="338"/>
      <c r="E108" s="588"/>
      <c r="F108" s="338"/>
      <c r="G108" s="588"/>
      <c r="H108" s="338"/>
      <c r="I108" s="588"/>
      <c r="J108" s="338"/>
      <c r="K108" s="588"/>
      <c r="L108" s="338"/>
      <c r="M108" s="588"/>
      <c r="N108" s="338"/>
      <c r="O108" s="588"/>
      <c r="P108" s="338"/>
      <c r="Q108" s="588"/>
      <c r="R108" s="338"/>
      <c r="S108" s="588"/>
      <c r="T108" s="338"/>
      <c r="U108" s="588"/>
    </row>
    <row r="109" spans="1:21">
      <c r="A109" s="145"/>
      <c r="B109" s="338"/>
      <c r="C109" s="588"/>
      <c r="D109" s="338"/>
      <c r="E109" s="588"/>
      <c r="F109" s="338"/>
      <c r="G109" s="588"/>
      <c r="H109" s="338"/>
      <c r="I109" s="588"/>
      <c r="J109" s="338"/>
      <c r="K109" s="588"/>
      <c r="L109" s="338"/>
      <c r="M109" s="588"/>
      <c r="N109" s="338"/>
      <c r="O109" s="588"/>
      <c r="P109" s="338"/>
      <c r="Q109" s="588"/>
      <c r="R109" s="338"/>
      <c r="S109" s="588"/>
      <c r="T109" s="338"/>
      <c r="U109" s="588"/>
    </row>
    <row r="110" spans="1:21">
      <c r="A110" s="145"/>
      <c r="B110" s="338"/>
      <c r="C110" s="588"/>
      <c r="D110" s="338"/>
      <c r="E110" s="588"/>
      <c r="F110" s="338"/>
      <c r="G110" s="588"/>
      <c r="H110" s="338"/>
      <c r="I110" s="588"/>
      <c r="J110" s="338"/>
      <c r="K110" s="588"/>
      <c r="L110" s="338"/>
      <c r="M110" s="588"/>
      <c r="N110" s="338"/>
      <c r="O110" s="588"/>
      <c r="P110" s="338"/>
      <c r="Q110" s="588"/>
      <c r="R110" s="338"/>
      <c r="S110" s="588"/>
      <c r="T110" s="338"/>
      <c r="U110" s="588"/>
    </row>
    <row r="111" spans="1:21">
      <c r="A111" s="145"/>
      <c r="B111" s="338"/>
      <c r="C111" s="588"/>
      <c r="D111" s="338"/>
      <c r="E111" s="588"/>
      <c r="F111" s="338"/>
      <c r="G111" s="588"/>
      <c r="H111" s="338"/>
      <c r="I111" s="588"/>
      <c r="J111" s="338"/>
      <c r="K111" s="588"/>
      <c r="L111" s="338"/>
      <c r="M111" s="588"/>
      <c r="N111" s="338"/>
      <c r="O111" s="588"/>
      <c r="P111" s="338"/>
      <c r="Q111" s="588"/>
      <c r="R111" s="338"/>
      <c r="S111" s="588"/>
      <c r="T111" s="338"/>
      <c r="U111" s="588"/>
    </row>
    <row r="112" spans="1:21">
      <c r="A112" s="145"/>
      <c r="B112" s="338"/>
      <c r="C112" s="588"/>
      <c r="D112" s="338"/>
      <c r="E112" s="588"/>
      <c r="F112" s="338"/>
      <c r="G112" s="588"/>
      <c r="H112" s="338"/>
      <c r="I112" s="588"/>
      <c r="J112" s="338"/>
      <c r="K112" s="588"/>
      <c r="L112" s="338"/>
      <c r="M112" s="588"/>
      <c r="N112" s="338"/>
      <c r="O112" s="588"/>
      <c r="P112" s="338"/>
      <c r="Q112" s="588"/>
      <c r="R112" s="338"/>
      <c r="S112" s="588"/>
      <c r="T112" s="338"/>
      <c r="U112" s="588"/>
    </row>
    <row r="113" spans="1:21">
      <c r="A113" s="145"/>
      <c r="B113" s="338"/>
      <c r="C113" s="588"/>
      <c r="D113" s="338"/>
      <c r="E113" s="588"/>
      <c r="F113" s="338"/>
      <c r="G113" s="588"/>
      <c r="H113" s="338"/>
      <c r="I113" s="588"/>
      <c r="J113" s="338"/>
      <c r="K113" s="588"/>
      <c r="L113" s="338"/>
      <c r="M113" s="588"/>
      <c r="N113" s="338"/>
      <c r="O113" s="588"/>
      <c r="P113" s="338"/>
      <c r="Q113" s="588"/>
      <c r="R113" s="338"/>
      <c r="S113" s="588"/>
      <c r="T113" s="338"/>
      <c r="U113" s="588"/>
    </row>
    <row r="114" spans="1:21">
      <c r="A114" s="145"/>
      <c r="B114" s="338"/>
      <c r="C114" s="588"/>
      <c r="D114" s="338"/>
      <c r="E114" s="588"/>
      <c r="F114" s="338"/>
      <c r="G114" s="588"/>
      <c r="H114" s="338"/>
      <c r="I114" s="588"/>
      <c r="J114" s="338"/>
      <c r="K114" s="588"/>
      <c r="L114" s="338"/>
      <c r="M114" s="588"/>
      <c r="N114" s="338"/>
      <c r="O114" s="588"/>
      <c r="P114" s="338"/>
      <c r="Q114" s="588"/>
      <c r="R114" s="338"/>
      <c r="S114" s="588"/>
      <c r="T114" s="338"/>
      <c r="U114" s="588"/>
    </row>
    <row r="115" spans="1:21">
      <c r="A115" s="145"/>
      <c r="B115" s="338"/>
      <c r="C115" s="588"/>
      <c r="D115" s="338"/>
      <c r="E115" s="588"/>
      <c r="F115" s="338"/>
      <c r="G115" s="588"/>
      <c r="H115" s="338"/>
      <c r="I115" s="588"/>
      <c r="J115" s="338"/>
      <c r="K115" s="588"/>
      <c r="L115" s="338"/>
      <c r="M115" s="588"/>
      <c r="N115" s="338"/>
      <c r="O115" s="588"/>
      <c r="P115" s="338"/>
      <c r="Q115" s="588"/>
      <c r="R115" s="338"/>
      <c r="S115" s="588"/>
      <c r="T115" s="338"/>
      <c r="U115" s="588"/>
    </row>
    <row r="116" spans="1:21">
      <c r="A116" s="145"/>
      <c r="B116" s="338"/>
      <c r="C116" s="588"/>
      <c r="D116" s="338"/>
      <c r="E116" s="588"/>
      <c r="F116" s="338"/>
      <c r="G116" s="588"/>
      <c r="H116" s="338"/>
      <c r="I116" s="588"/>
      <c r="J116" s="338"/>
      <c r="K116" s="588"/>
      <c r="L116" s="338"/>
      <c r="M116" s="588"/>
      <c r="N116" s="338"/>
      <c r="O116" s="588"/>
      <c r="P116" s="338"/>
      <c r="Q116" s="588"/>
      <c r="R116" s="338"/>
      <c r="S116" s="588"/>
      <c r="T116" s="338"/>
      <c r="U116" s="588"/>
    </row>
    <row r="117" spans="1:21">
      <c r="A117" s="145"/>
      <c r="B117" s="338"/>
      <c r="C117" s="588"/>
      <c r="D117" s="338"/>
      <c r="E117" s="588"/>
      <c r="F117" s="338"/>
      <c r="G117" s="588"/>
      <c r="H117" s="338"/>
      <c r="I117" s="588"/>
      <c r="J117" s="338"/>
      <c r="K117" s="588"/>
      <c r="L117" s="338"/>
      <c r="M117" s="588"/>
      <c r="N117" s="338"/>
      <c r="O117" s="588"/>
      <c r="P117" s="338"/>
      <c r="Q117" s="588"/>
      <c r="R117" s="338"/>
      <c r="S117" s="588"/>
      <c r="T117" s="338"/>
      <c r="U117" s="588"/>
    </row>
    <row r="118" spans="1:21">
      <c r="A118" s="145"/>
      <c r="B118" s="338"/>
      <c r="C118" s="588"/>
      <c r="D118" s="338"/>
      <c r="E118" s="588"/>
      <c r="F118" s="338"/>
      <c r="G118" s="588"/>
      <c r="H118" s="338"/>
      <c r="I118" s="588"/>
      <c r="J118" s="338"/>
      <c r="K118" s="588"/>
      <c r="L118" s="338"/>
      <c r="M118" s="588"/>
      <c r="N118" s="338"/>
      <c r="O118" s="588"/>
      <c r="P118" s="338"/>
      <c r="Q118" s="588"/>
      <c r="R118" s="338"/>
      <c r="S118" s="588"/>
      <c r="T118" s="338"/>
      <c r="U118" s="588"/>
    </row>
    <row r="119" spans="1:21">
      <c r="A119" s="145"/>
      <c r="B119" s="338"/>
      <c r="C119" s="588"/>
      <c r="D119" s="338"/>
      <c r="E119" s="588"/>
      <c r="F119" s="338"/>
      <c r="G119" s="588"/>
      <c r="H119" s="338"/>
      <c r="I119" s="588"/>
      <c r="J119" s="338"/>
      <c r="K119" s="588"/>
      <c r="L119" s="338"/>
      <c r="M119" s="588"/>
      <c r="N119" s="338"/>
      <c r="O119" s="588"/>
      <c r="P119" s="338"/>
      <c r="Q119" s="588"/>
      <c r="R119" s="338"/>
      <c r="S119" s="588"/>
      <c r="T119" s="338"/>
      <c r="U119" s="588"/>
    </row>
    <row r="120" spans="1:21">
      <c r="A120" s="780"/>
      <c r="B120" s="338"/>
      <c r="C120" s="588"/>
      <c r="D120" s="338"/>
      <c r="E120" s="588"/>
      <c r="F120" s="338"/>
      <c r="G120" s="588"/>
      <c r="H120" s="338"/>
      <c r="I120" s="588"/>
      <c r="J120" s="338"/>
      <c r="K120" s="588"/>
      <c r="L120" s="338"/>
      <c r="M120" s="588"/>
      <c r="N120" s="338"/>
      <c r="O120" s="588"/>
      <c r="P120" s="338"/>
      <c r="Q120" s="588"/>
      <c r="R120" s="338"/>
      <c r="S120" s="588"/>
      <c r="T120" s="338"/>
      <c r="U120" s="588"/>
    </row>
    <row r="121" spans="1:21">
      <c r="A121" s="780"/>
      <c r="B121" s="338"/>
      <c r="C121" s="588"/>
      <c r="D121" s="338"/>
      <c r="E121" s="588"/>
      <c r="F121" s="338"/>
      <c r="G121" s="588"/>
      <c r="H121" s="338"/>
      <c r="I121" s="588"/>
      <c r="J121" s="338"/>
      <c r="K121" s="588"/>
      <c r="L121" s="338"/>
      <c r="M121" s="588"/>
      <c r="N121" s="338"/>
      <c r="O121" s="588"/>
      <c r="P121" s="338"/>
      <c r="Q121" s="588"/>
      <c r="R121" s="338"/>
      <c r="S121" s="588"/>
      <c r="T121" s="338"/>
      <c r="U121" s="588"/>
    </row>
    <row r="122" spans="1:21">
      <c r="A122" s="145"/>
      <c r="B122" s="338"/>
      <c r="C122" s="588"/>
      <c r="D122" s="338"/>
      <c r="E122" s="588"/>
      <c r="F122" s="338"/>
      <c r="G122" s="588"/>
      <c r="H122" s="338"/>
      <c r="I122" s="588"/>
      <c r="J122" s="338"/>
      <c r="K122" s="588"/>
      <c r="L122" s="338"/>
      <c r="M122" s="588"/>
      <c r="N122" s="338"/>
      <c r="O122" s="588"/>
      <c r="P122" s="338"/>
      <c r="Q122" s="588"/>
      <c r="R122" s="338"/>
      <c r="S122" s="588"/>
      <c r="T122" s="338"/>
      <c r="U122" s="588"/>
    </row>
    <row r="123" spans="1:21">
      <c r="A123" s="144"/>
      <c r="B123" s="338"/>
      <c r="C123" s="588"/>
      <c r="D123" s="338"/>
      <c r="E123" s="588"/>
      <c r="F123" s="338"/>
      <c r="G123" s="588"/>
      <c r="H123" s="338"/>
      <c r="I123" s="588"/>
      <c r="J123" s="338"/>
      <c r="K123" s="588"/>
      <c r="L123" s="338"/>
      <c r="M123" s="588"/>
      <c r="N123" s="338"/>
      <c r="O123" s="588"/>
      <c r="P123" s="338"/>
      <c r="Q123" s="588"/>
      <c r="R123" s="338"/>
      <c r="S123" s="588"/>
      <c r="T123" s="338"/>
      <c r="U123" s="588"/>
    </row>
    <row r="124" spans="1:21">
      <c r="A124" s="144"/>
      <c r="B124" s="338"/>
      <c r="C124" s="588"/>
      <c r="D124" s="338"/>
      <c r="E124" s="588"/>
      <c r="F124" s="338"/>
      <c r="G124" s="588"/>
      <c r="H124" s="338"/>
      <c r="I124" s="588"/>
      <c r="J124" s="338"/>
      <c r="K124" s="588"/>
      <c r="L124" s="338"/>
      <c r="M124" s="588"/>
      <c r="N124" s="338"/>
      <c r="O124" s="588"/>
      <c r="P124" s="338"/>
      <c r="Q124" s="588"/>
      <c r="R124" s="338"/>
      <c r="S124" s="588"/>
      <c r="T124" s="338"/>
      <c r="U124" s="588"/>
    </row>
    <row r="125" spans="1:21" ht="15">
      <c r="A125" s="1297"/>
      <c r="B125" s="338"/>
      <c r="C125" s="588"/>
      <c r="D125" s="338"/>
      <c r="E125" s="588"/>
      <c r="F125" s="338"/>
      <c r="G125" s="588"/>
      <c r="H125" s="338"/>
      <c r="I125" s="588"/>
      <c r="J125" s="338"/>
      <c r="K125" s="588"/>
      <c r="L125" s="338"/>
      <c r="M125" s="588"/>
      <c r="N125" s="338"/>
      <c r="O125" s="588"/>
      <c r="P125" s="338"/>
      <c r="Q125" s="588"/>
      <c r="R125" s="338"/>
      <c r="S125" s="588"/>
      <c r="T125" s="338"/>
      <c r="U125" s="588"/>
    </row>
    <row r="126" spans="1:21">
      <c r="A126" s="145"/>
      <c r="B126" s="145"/>
      <c r="C126" s="145"/>
      <c r="D126" s="338"/>
      <c r="E126" s="588"/>
      <c r="F126" s="338"/>
      <c r="G126" s="588"/>
      <c r="H126" s="338"/>
      <c r="I126" s="588"/>
      <c r="J126" s="338"/>
      <c r="K126" s="588"/>
      <c r="L126" s="338"/>
      <c r="M126" s="588"/>
      <c r="N126" s="338"/>
      <c r="O126" s="588"/>
      <c r="P126" s="338"/>
      <c r="Q126" s="588"/>
      <c r="R126" s="338"/>
      <c r="S126" s="588"/>
      <c r="T126" s="338"/>
      <c r="U126" s="588"/>
    </row>
    <row r="127" spans="1:21">
      <c r="A127" s="513"/>
      <c r="B127" s="338"/>
      <c r="C127" s="513"/>
      <c r="D127" s="513"/>
      <c r="E127" s="513"/>
      <c r="F127" s="513"/>
      <c r="G127" s="513"/>
      <c r="H127" s="513"/>
      <c r="I127" s="513"/>
      <c r="J127" s="513"/>
      <c r="K127" s="513"/>
      <c r="L127" s="513"/>
      <c r="M127" s="513"/>
      <c r="N127" s="513"/>
      <c r="O127" s="513"/>
      <c r="P127" s="513"/>
      <c r="Q127" s="513"/>
      <c r="R127" s="513"/>
      <c r="S127" s="513"/>
      <c r="T127" s="588"/>
      <c r="U127" s="513"/>
    </row>
    <row r="128" spans="1:21">
      <c r="A128" s="513"/>
      <c r="B128" s="513"/>
      <c r="C128" s="513"/>
      <c r="D128" s="513"/>
      <c r="E128" s="513"/>
      <c r="F128" s="513"/>
      <c r="G128" s="513"/>
      <c r="H128" s="513"/>
      <c r="I128" s="513"/>
      <c r="J128" s="513"/>
      <c r="K128" s="513"/>
      <c r="L128" s="513"/>
      <c r="M128" s="513"/>
      <c r="N128" s="513"/>
      <c r="O128" s="513"/>
      <c r="P128" s="513"/>
      <c r="Q128" s="513"/>
      <c r="R128" s="513"/>
      <c r="S128" s="513"/>
      <c r="T128" s="513"/>
      <c r="U128" s="513"/>
    </row>
  </sheetData>
  <sheetProtection password="DF8A" sheet="1" objects="1" scenarios="1"/>
  <phoneticPr fontId="0" type="noConversion"/>
  <pageMargins left="0.74803149606299213" right="0.55118110236220474" top="0.59055118110236227" bottom="0.39370078740157483" header="0.51181102362204722" footer="0.51181102362204722"/>
  <pageSetup paperSize="9" scale="47" orientation="landscape" horizontalDpi="300" verticalDpi="300" r:id="rId1"/>
  <headerFooter alignWithMargins="0">
    <oddHeader>&amp;CASSOCIATION OF COLLECTIVE INVESTMENTS
QUARTERLY REPORT</oddHeader>
    <oddFooter>&amp;RPAGE 18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U124"/>
  <sheetViews>
    <sheetView workbookViewId="0" xr3:uid="{2C1BA805-FFAE-53D9-94C0-3D95D45B0C9C}"/>
  </sheetViews>
  <sheetFormatPr defaultRowHeight="12.75"/>
  <cols>
    <col min="1" max="1" width="30.5703125" customWidth="1"/>
    <col min="2" max="2" width="12.7109375" customWidth="1"/>
    <col min="3" max="3" width="4.5703125" customWidth="1"/>
    <col min="4" max="4" width="12.7109375" customWidth="1"/>
    <col min="5" max="5" width="4.85546875" customWidth="1"/>
    <col min="6" max="6" width="12.7109375" customWidth="1"/>
    <col min="7" max="7" width="4.7109375" style="337" customWidth="1"/>
    <col min="8" max="8" width="12.7109375" customWidth="1"/>
    <col min="9" max="9" width="5.5703125" style="367" customWidth="1"/>
    <col min="10" max="10" width="12.7109375" customWidth="1"/>
    <col min="11" max="11" width="5.5703125" style="367" customWidth="1"/>
    <col min="12" max="12" width="12.7109375" customWidth="1"/>
    <col min="13" max="13" width="5.5703125" style="367" bestFit="1" customWidth="1"/>
    <col min="14" max="14" width="12.7109375" customWidth="1"/>
    <col min="15" max="15" width="5.5703125" style="367" bestFit="1" customWidth="1"/>
    <col min="16" max="16" width="12.7109375" customWidth="1"/>
    <col min="17" max="17" width="4.7109375" customWidth="1"/>
    <col min="18" max="18" width="12.7109375" customWidth="1"/>
    <col min="19" max="19" width="5.5703125" style="337" bestFit="1" customWidth="1"/>
    <col min="20" max="20" width="12.7109375" style="145" customWidth="1"/>
    <col min="21" max="21" width="4.7109375" style="145" customWidth="1"/>
  </cols>
  <sheetData>
    <row r="1" spans="1:21">
      <c r="A1" s="144" t="s">
        <v>525</v>
      </c>
      <c r="P1" t="str">
        <f>Summary!V1</f>
        <v>QUARTER ENDED 30 JUNE 2004</v>
      </c>
    </row>
    <row r="2" spans="1:21">
      <c r="A2" s="145"/>
    </row>
    <row r="3" spans="1:21" s="508" customFormat="1" ht="12">
      <c r="A3" s="506" t="s">
        <v>547</v>
      </c>
      <c r="B3" s="430" t="s">
        <v>78</v>
      </c>
      <c r="C3" s="507"/>
      <c r="D3" s="1279" t="s">
        <v>548</v>
      </c>
      <c r="E3" s="507"/>
      <c r="F3" s="430" t="s">
        <v>442</v>
      </c>
      <c r="G3" s="515"/>
      <c r="H3" s="1259" t="s">
        <v>468</v>
      </c>
      <c r="I3" s="1269"/>
      <c r="J3" s="1259" t="s">
        <v>468</v>
      </c>
      <c r="K3" s="1269"/>
      <c r="L3" s="1259" t="s">
        <v>549</v>
      </c>
      <c r="M3" s="516"/>
      <c r="N3" s="325" t="s">
        <v>485</v>
      </c>
      <c r="O3" s="516"/>
      <c r="P3" s="325" t="s">
        <v>550</v>
      </c>
      <c r="Q3" s="507"/>
      <c r="R3" s="325" t="s">
        <v>512</v>
      </c>
      <c r="S3" s="515"/>
      <c r="T3" s="325" t="s">
        <v>507</v>
      </c>
      <c r="U3" s="515"/>
    </row>
    <row r="4" spans="1:21" s="508" customFormat="1" ht="12">
      <c r="A4" s="506"/>
      <c r="B4" s="319"/>
      <c r="C4" s="509"/>
      <c r="D4" s="1415" t="s">
        <v>551</v>
      </c>
      <c r="E4" s="509"/>
      <c r="F4" s="431" t="s">
        <v>552</v>
      </c>
      <c r="G4" s="518"/>
      <c r="H4" s="1261" t="s">
        <v>553</v>
      </c>
      <c r="I4" s="1270"/>
      <c r="J4" s="1261" t="s">
        <v>263</v>
      </c>
      <c r="K4" s="1270"/>
      <c r="L4" s="1261" t="s">
        <v>553</v>
      </c>
      <c r="M4" s="519"/>
      <c r="N4" s="169" t="s">
        <v>554</v>
      </c>
      <c r="O4" s="519"/>
      <c r="P4" s="169" t="s">
        <v>459</v>
      </c>
      <c r="Q4" s="509"/>
      <c r="R4" s="169" t="s">
        <v>459</v>
      </c>
      <c r="S4" s="518"/>
      <c r="T4" s="169" t="s">
        <v>553</v>
      </c>
      <c r="U4" s="518"/>
    </row>
    <row r="5" spans="1:21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346" t="s">
        <v>22</v>
      </c>
      <c r="H5" s="156" t="s">
        <v>116</v>
      </c>
      <c r="I5" s="370" t="s">
        <v>22</v>
      </c>
      <c r="J5" s="156" t="s">
        <v>116</v>
      </c>
      <c r="K5" s="370" t="s">
        <v>22</v>
      </c>
      <c r="L5" s="156" t="s">
        <v>116</v>
      </c>
      <c r="M5" s="370" t="s">
        <v>22</v>
      </c>
      <c r="N5" s="156" t="s">
        <v>116</v>
      </c>
      <c r="O5" s="370" t="s">
        <v>22</v>
      </c>
      <c r="P5" s="156" t="s">
        <v>116</v>
      </c>
      <c r="Q5" s="157" t="s">
        <v>22</v>
      </c>
      <c r="R5" s="156" t="s">
        <v>116</v>
      </c>
      <c r="S5" s="346" t="s">
        <v>22</v>
      </c>
      <c r="T5" s="156" t="s">
        <v>116</v>
      </c>
      <c r="U5" s="346" t="s">
        <v>22</v>
      </c>
    </row>
    <row r="6" spans="1:21">
      <c r="A6" s="141" t="s">
        <v>117</v>
      </c>
      <c r="C6" s="158"/>
      <c r="E6" s="158"/>
      <c r="G6" s="349"/>
      <c r="I6" s="366"/>
      <c r="K6" s="366"/>
      <c r="M6" s="366"/>
      <c r="O6" s="366"/>
      <c r="Q6" s="158"/>
      <c r="S6" s="349"/>
      <c r="T6"/>
      <c r="U6" s="349"/>
    </row>
    <row r="7" spans="1:21">
      <c r="A7" s="141" t="s">
        <v>204</v>
      </c>
      <c r="B7" s="337">
        <f>+D7+H7+J7+N7+P7+R7+F7+L7+T7</f>
        <v>3598.13886542</v>
      </c>
      <c r="C7" s="366">
        <f>(B7/$B$12)*100</f>
        <v>96.961411926063732</v>
      </c>
      <c r="D7" s="337">
        <v>138.99142727</v>
      </c>
      <c r="E7" s="366">
        <f>(D7/$D$12)*100</f>
        <v>99.933172995737607</v>
      </c>
      <c r="F7" s="337">
        <v>335.41643815000003</v>
      </c>
      <c r="G7" s="366">
        <f>(F7/$F$12)*100</f>
        <v>95.827959428533376</v>
      </c>
      <c r="H7" s="337">
        <v>610.04300000000012</v>
      </c>
      <c r="I7" s="366">
        <f>(H7/$H$12)*100</f>
        <v>98.465658083541413</v>
      </c>
      <c r="J7" s="337">
        <v>1065.1600000000001</v>
      </c>
      <c r="K7" s="366">
        <f>(J7/$J$12)*100</f>
        <v>95.813618782045523</v>
      </c>
      <c r="L7" s="337">
        <v>247.52800000000002</v>
      </c>
      <c r="M7" s="366">
        <f>(L7/$L$12)*100</f>
        <v>99.55076514709728</v>
      </c>
      <c r="N7" s="337">
        <v>312.8</v>
      </c>
      <c r="O7" s="366">
        <f>(N7/$N$12)*100</f>
        <v>94.558645707376058</v>
      </c>
      <c r="P7" s="337">
        <v>155.69999999999999</v>
      </c>
      <c r="Q7" s="366">
        <f>(P7/$P$12)*100</f>
        <v>95.815384615384616</v>
      </c>
      <c r="R7" s="337">
        <v>626</v>
      </c>
      <c r="S7" s="366">
        <f>(R7/$R$12)*100</f>
        <v>98.057644110275689</v>
      </c>
      <c r="T7" s="337">
        <v>106.5</v>
      </c>
      <c r="U7" s="366">
        <f>(T7/$T$12)*100</f>
        <v>96.642468239564423</v>
      </c>
    </row>
    <row r="8" spans="1:21">
      <c r="A8" s="317" t="s">
        <v>205</v>
      </c>
      <c r="B8" s="337">
        <f>+D8+H8+J8+N8+P8+R8+F8+L8+T8</f>
        <v>122.52537684000001</v>
      </c>
      <c r="C8" s="366">
        <f>(B8/$B$12)*100</f>
        <v>3.3017718269171596</v>
      </c>
      <c r="D8" s="337">
        <v>9.9594259199999993</v>
      </c>
      <c r="E8" s="366">
        <f>(D8/$D$12)*100</f>
        <v>7.1607080591251275</v>
      </c>
      <c r="F8" s="337">
        <v>14.60295092</v>
      </c>
      <c r="G8" s="366">
        <f>(F8/$F$12)*100</f>
        <v>4.1720405714666198</v>
      </c>
      <c r="H8" s="337">
        <v>9.5060000000000002</v>
      </c>
      <c r="I8" s="366">
        <f>(H8/$H$12)*100</f>
        <v>1.534341916458585</v>
      </c>
      <c r="J8" s="337">
        <v>46.54</v>
      </c>
      <c r="K8" s="366">
        <f>(J8/$J$12)*100</f>
        <v>4.1863812179544837</v>
      </c>
      <c r="L8" s="337">
        <v>1.117</v>
      </c>
      <c r="M8" s="366">
        <f>(L8/$L$12)*100</f>
        <v>0.4492348529027328</v>
      </c>
      <c r="N8" s="337">
        <v>17.899999999999999</v>
      </c>
      <c r="O8" s="366">
        <f>(N8/$N$12)*100</f>
        <v>5.4111245465538085</v>
      </c>
      <c r="P8" s="337">
        <v>6.8</v>
      </c>
      <c r="Q8" s="366">
        <f>(P8/$P$12)*100</f>
        <v>4.1846153846153848</v>
      </c>
      <c r="R8" s="337">
        <v>12.4</v>
      </c>
      <c r="S8" s="366">
        <f>(R8/$R$12)*100</f>
        <v>1.9423558897243109</v>
      </c>
      <c r="T8" s="337">
        <v>3.7</v>
      </c>
      <c r="U8" s="366">
        <f>(T8/$T$12)*100</f>
        <v>3.3575317604355717</v>
      </c>
    </row>
    <row r="9" spans="1:21">
      <c r="A9" s="171" t="s">
        <v>206</v>
      </c>
      <c r="B9" s="337">
        <f>+D9+H9+J9+N9+P9+R9+F9+L9+T9</f>
        <v>-9.7664799999999996</v>
      </c>
      <c r="C9" s="366">
        <f>(B9/$B$12)*100</f>
        <v>-0.26318375298089719</v>
      </c>
      <c r="D9" s="337">
        <v>-9.8664799999999993</v>
      </c>
      <c r="E9" s="366">
        <f>(D9/$D$12)*100</f>
        <v>-7.0938810548627371</v>
      </c>
      <c r="F9" s="337">
        <v>0</v>
      </c>
      <c r="G9" s="366">
        <f>(F9/$F$12)*100</f>
        <v>0</v>
      </c>
      <c r="H9" s="337">
        <v>0</v>
      </c>
      <c r="I9" s="366">
        <f>(H9/$H$12)*100</f>
        <v>0</v>
      </c>
      <c r="J9" s="337">
        <v>0</v>
      </c>
      <c r="K9" s="366">
        <f>(J9/$J$12)*100</f>
        <v>0</v>
      </c>
      <c r="L9" s="337">
        <v>0</v>
      </c>
      <c r="M9" s="366">
        <f>(L9/$L$12)*100</f>
        <v>0</v>
      </c>
      <c r="N9" s="337">
        <v>0.1</v>
      </c>
      <c r="O9" s="366">
        <f>(N9/$N$12)*100</f>
        <v>3.0229746070133009E-2</v>
      </c>
      <c r="P9" s="337">
        <v>0</v>
      </c>
      <c r="Q9" s="366">
        <f>(P9/$P$12)*100</f>
        <v>0</v>
      </c>
      <c r="R9" s="337">
        <v>0</v>
      </c>
      <c r="S9" s="366">
        <f>(R9/$R$12)*100</f>
        <v>0</v>
      </c>
      <c r="T9" s="337">
        <v>0</v>
      </c>
      <c r="U9" s="366">
        <f>(T9/$T$12)*100</f>
        <v>0</v>
      </c>
    </row>
    <row r="10" spans="1:21">
      <c r="A10" s="143" t="s">
        <v>207</v>
      </c>
      <c r="B10" s="337">
        <f>+D10+H10+J10+N10+P10+R10+F10+L10+T10</f>
        <v>0</v>
      </c>
      <c r="C10" s="366">
        <f>(B10/$B$12)*100</f>
        <v>0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H10" s="337">
        <v>0</v>
      </c>
      <c r="I10" s="366">
        <f>(H10/$H$12)*100</f>
        <v>0</v>
      </c>
      <c r="J10" s="337">
        <v>0</v>
      </c>
      <c r="K10" s="366">
        <f>(J10/$J$12)*100</f>
        <v>0</v>
      </c>
      <c r="L10" s="337">
        <v>0</v>
      </c>
      <c r="M10" s="366">
        <f>(L10/$L$12)*100</f>
        <v>0</v>
      </c>
      <c r="N10" s="337">
        <v>0</v>
      </c>
      <c r="O10" s="366">
        <f>(N10/$N$12)*100</f>
        <v>0</v>
      </c>
      <c r="P10" s="337">
        <v>0</v>
      </c>
      <c r="Q10" s="366">
        <f>(P10/$P$12)*100</f>
        <v>0</v>
      </c>
      <c r="R10" s="337">
        <v>0</v>
      </c>
      <c r="S10" s="366">
        <f>(R10/$R$12)*100</f>
        <v>0</v>
      </c>
      <c r="T10" s="337">
        <v>0</v>
      </c>
      <c r="U10" s="366">
        <f>(T10/$T$12)*100</f>
        <v>0</v>
      </c>
    </row>
    <row r="11" spans="1:21" ht="13.5" thickBot="1">
      <c r="A11" s="318" t="s">
        <v>208</v>
      </c>
      <c r="B11" s="337">
        <f>+D11+H11+J11+N11+P11+R11+F11+L11+T11</f>
        <v>0</v>
      </c>
      <c r="C11" s="366">
        <f>(B11/$B$12)*100</f>
        <v>0</v>
      </c>
      <c r="D11" s="337">
        <v>0</v>
      </c>
      <c r="E11" s="366">
        <f>(D11/$D$12)*100</f>
        <v>0</v>
      </c>
      <c r="F11" s="337">
        <v>0</v>
      </c>
      <c r="G11" s="366">
        <f>(F11/$F$12)*100</f>
        <v>0</v>
      </c>
      <c r="H11" s="337">
        <v>0</v>
      </c>
      <c r="I11" s="366">
        <f>(H11/$H$12)*100</f>
        <v>0</v>
      </c>
      <c r="J11" s="337">
        <v>0</v>
      </c>
      <c r="K11" s="366">
        <f>(J11/$J$12)*100</f>
        <v>0</v>
      </c>
      <c r="L11" s="337">
        <v>0</v>
      </c>
      <c r="M11" s="366">
        <f>(L11/$L$12)*100</f>
        <v>0</v>
      </c>
      <c r="N11" s="337">
        <v>0</v>
      </c>
      <c r="O11" s="366">
        <f>(N11/$N$12)*100</f>
        <v>0</v>
      </c>
      <c r="P11" s="337">
        <v>0</v>
      </c>
      <c r="Q11" s="366">
        <f>(P11/$P$12)*100</f>
        <v>0</v>
      </c>
      <c r="R11" s="337">
        <v>0</v>
      </c>
      <c r="S11" s="366">
        <f>(R11/$R$12)*100</f>
        <v>0</v>
      </c>
      <c r="T11" s="337">
        <v>0</v>
      </c>
      <c r="U11" s="366">
        <f>(T11/$T$12)*100</f>
        <v>0</v>
      </c>
    </row>
    <row r="12" spans="1:21" ht="16.5" customHeight="1" thickBot="1">
      <c r="A12" s="322" t="s">
        <v>123</v>
      </c>
      <c r="B12" s="355">
        <f t="shared" ref="B12:S12" si="0">SUM(B7:B11)</f>
        <v>3710.89776226</v>
      </c>
      <c r="C12" s="365">
        <f t="shared" si="0"/>
        <v>100</v>
      </c>
      <c r="D12" s="356">
        <v>139.08437319000001</v>
      </c>
      <c r="E12" s="365">
        <f t="shared" si="0"/>
        <v>100</v>
      </c>
      <c r="F12" s="356">
        <v>350.01938907000005</v>
      </c>
      <c r="G12" s="365">
        <f t="shared" si="0"/>
        <v>100</v>
      </c>
      <c r="H12" s="356">
        <v>619.54900000000009</v>
      </c>
      <c r="I12" s="365">
        <f t="shared" si="0"/>
        <v>100</v>
      </c>
      <c r="J12" s="356">
        <v>1111.7</v>
      </c>
      <c r="K12" s="365">
        <f t="shared" si="0"/>
        <v>100</v>
      </c>
      <c r="L12" s="356">
        <v>248.64500000000001</v>
      </c>
      <c r="M12" s="365">
        <f t="shared" si="0"/>
        <v>100.00000000000001</v>
      </c>
      <c r="N12" s="356">
        <v>330.8</v>
      </c>
      <c r="O12" s="365">
        <f t="shared" si="0"/>
        <v>100</v>
      </c>
      <c r="P12" s="356">
        <v>162.5</v>
      </c>
      <c r="Q12" s="365">
        <f t="shared" si="0"/>
        <v>100</v>
      </c>
      <c r="R12" s="356">
        <v>638.4</v>
      </c>
      <c r="S12" s="365">
        <f t="shared" si="0"/>
        <v>100</v>
      </c>
      <c r="T12" s="356">
        <v>110.2</v>
      </c>
      <c r="U12" s="365">
        <f>SUM(U7:U11)</f>
        <v>100</v>
      </c>
    </row>
    <row r="13" spans="1:21">
      <c r="A13" s="348" t="s">
        <v>209</v>
      </c>
      <c r="B13" s="337"/>
      <c r="C13" s="366"/>
      <c r="D13" s="337"/>
      <c r="E13" s="366"/>
      <c r="F13" s="337"/>
      <c r="G13" s="366"/>
      <c r="H13" s="337"/>
      <c r="I13" s="366"/>
      <c r="J13" s="337"/>
      <c r="K13" s="366"/>
      <c r="L13" s="337"/>
      <c r="M13" s="366"/>
      <c r="N13" s="337"/>
      <c r="O13" s="366"/>
      <c r="P13" s="337"/>
      <c r="Q13" s="366"/>
      <c r="R13" s="337"/>
      <c r="S13" s="366"/>
      <c r="T13" s="337"/>
      <c r="U13" s="366"/>
    </row>
    <row r="14" spans="1:21">
      <c r="A14" s="339" t="s">
        <v>137</v>
      </c>
      <c r="B14" s="337">
        <f t="shared" ref="B14:B20" si="1">+D14+H14+J14+N14+P14+R14+F14+L14+T14</f>
        <v>0</v>
      </c>
      <c r="C14" s="366">
        <f t="shared" ref="C14:C45" si="2">(B14/$B$72)*100</f>
        <v>0</v>
      </c>
      <c r="D14" s="337">
        <v>0</v>
      </c>
      <c r="E14" s="366">
        <f t="shared" ref="E14:E45" si="3">(D14/$D$72)*100</f>
        <v>0</v>
      </c>
      <c r="F14" s="337">
        <v>0</v>
      </c>
      <c r="G14" s="366">
        <f t="shared" ref="G14:G45" si="4">(F14/$F$72)*100</f>
        <v>0</v>
      </c>
      <c r="H14" s="337">
        <v>0</v>
      </c>
      <c r="I14" s="366">
        <f t="shared" ref="I14:I20" si="5">(H14/$H$72)*100</f>
        <v>0</v>
      </c>
      <c r="J14" s="337">
        <v>0</v>
      </c>
      <c r="K14" s="366">
        <f t="shared" ref="K14:K20" si="6">(J14/$J$72)*100</f>
        <v>0</v>
      </c>
      <c r="L14" s="337">
        <v>0</v>
      </c>
      <c r="M14" s="366">
        <f t="shared" ref="M14:M20" si="7">(L14/$L$72)*100</f>
        <v>0</v>
      </c>
      <c r="N14" s="337">
        <v>0</v>
      </c>
      <c r="O14" s="366">
        <f t="shared" ref="O14:O20" si="8">(N14/$N$72)*100</f>
        <v>0</v>
      </c>
      <c r="P14" s="337">
        <v>0</v>
      </c>
      <c r="Q14" s="366">
        <f t="shared" ref="Q14:Q20" si="9">(P14/$P$72)*100</f>
        <v>0</v>
      </c>
      <c r="R14" s="337">
        <v>0</v>
      </c>
      <c r="S14" s="366">
        <f t="shared" ref="S14:S20" si="10">(R14/$R$72)*100</f>
        <v>0</v>
      </c>
      <c r="T14" s="337">
        <v>0</v>
      </c>
      <c r="U14" s="366">
        <f t="shared" ref="U14:U20" si="11">(T14/$T$72)*100</f>
        <v>0</v>
      </c>
    </row>
    <row r="15" spans="1:21">
      <c r="A15" s="339" t="s">
        <v>139</v>
      </c>
      <c r="B15" s="337">
        <f t="shared" si="1"/>
        <v>146.96180955999998</v>
      </c>
      <c r="C15" s="366">
        <f t="shared" si="2"/>
        <v>4.0842705294620858</v>
      </c>
      <c r="D15" s="337">
        <v>8.5435095599999986</v>
      </c>
      <c r="E15" s="366">
        <f t="shared" si="3"/>
        <v>6.1467888543972347</v>
      </c>
      <c r="F15" s="337">
        <v>5.5593000000000004</v>
      </c>
      <c r="G15" s="366">
        <f t="shared" si="4"/>
        <v>1.6574321850957858</v>
      </c>
      <c r="H15" s="337">
        <v>37.072000000000003</v>
      </c>
      <c r="I15" s="366">
        <f t="shared" si="5"/>
        <v>6.0769486741098584</v>
      </c>
      <c r="J15" s="337">
        <v>0</v>
      </c>
      <c r="K15" s="366">
        <f t="shared" si="6"/>
        <v>0</v>
      </c>
      <c r="L15" s="337">
        <v>16.887</v>
      </c>
      <c r="M15" s="366">
        <f t="shared" si="7"/>
        <v>6.8222584919685847</v>
      </c>
      <c r="N15" s="337">
        <v>20.7</v>
      </c>
      <c r="O15" s="366">
        <f t="shared" si="8"/>
        <v>6.615532118887824</v>
      </c>
      <c r="P15" s="337">
        <v>10.3</v>
      </c>
      <c r="Q15" s="366">
        <f t="shared" si="9"/>
        <v>6.6152858060372521</v>
      </c>
      <c r="R15" s="337">
        <v>41.3</v>
      </c>
      <c r="S15" s="366">
        <f t="shared" si="10"/>
        <v>6.5974440894568689</v>
      </c>
      <c r="T15" s="337">
        <v>6.6</v>
      </c>
      <c r="U15" s="366">
        <f t="shared" si="11"/>
        <v>6.197183098591549</v>
      </c>
    </row>
    <row r="16" spans="1:21">
      <c r="A16" s="339" t="s">
        <v>141</v>
      </c>
      <c r="B16" s="337">
        <f t="shared" si="1"/>
        <v>202.57253999999998</v>
      </c>
      <c r="C16" s="366">
        <f t="shared" si="2"/>
        <v>5.629769105847144</v>
      </c>
      <c r="D16" s="337">
        <v>5.5023010000000001</v>
      </c>
      <c r="E16" s="366">
        <f t="shared" si="3"/>
        <v>3.9587340802763453</v>
      </c>
      <c r="F16" s="337">
        <v>29.077238999999999</v>
      </c>
      <c r="G16" s="366">
        <f t="shared" si="4"/>
        <v>8.6689964154340284</v>
      </c>
      <c r="H16" s="337">
        <v>24.698</v>
      </c>
      <c r="I16" s="366">
        <f t="shared" si="5"/>
        <v>4.0485670682230603</v>
      </c>
      <c r="J16" s="337">
        <v>81.89</v>
      </c>
      <c r="K16" s="366">
        <f t="shared" si="6"/>
        <v>7.688046866198504</v>
      </c>
      <c r="L16" s="337">
        <v>10.505000000000001</v>
      </c>
      <c r="M16" s="366">
        <f t="shared" si="7"/>
        <v>4.243964319188132</v>
      </c>
      <c r="N16" s="337">
        <v>13.1</v>
      </c>
      <c r="O16" s="366">
        <f t="shared" si="8"/>
        <v>4.1866410993927774</v>
      </c>
      <c r="P16" s="337">
        <v>6.6</v>
      </c>
      <c r="Q16" s="366">
        <f t="shared" si="9"/>
        <v>4.2389210019267827</v>
      </c>
      <c r="R16" s="337">
        <v>26.6</v>
      </c>
      <c r="S16" s="366">
        <f t="shared" si="10"/>
        <v>4.2492012779552715</v>
      </c>
      <c r="T16" s="337">
        <v>4.5999999999999996</v>
      </c>
      <c r="U16" s="366">
        <f t="shared" si="11"/>
        <v>4.3192488262910791</v>
      </c>
    </row>
    <row r="17" spans="1:21">
      <c r="A17" s="339" t="s">
        <v>143</v>
      </c>
      <c r="B17" s="337">
        <f t="shared" si="1"/>
        <v>295.09199999999998</v>
      </c>
      <c r="C17" s="366">
        <f t="shared" si="2"/>
        <v>8.2010119682689737</v>
      </c>
      <c r="D17" s="337">
        <v>0</v>
      </c>
      <c r="E17" s="366">
        <f t="shared" si="3"/>
        <v>0</v>
      </c>
      <c r="F17" s="337">
        <v>0</v>
      </c>
      <c r="G17" s="366">
        <f t="shared" si="4"/>
        <v>0</v>
      </c>
      <c r="H17" s="337">
        <v>99.628</v>
      </c>
      <c r="I17" s="366">
        <f t="shared" si="5"/>
        <v>16.33130779305721</v>
      </c>
      <c r="J17" s="337">
        <v>106.788</v>
      </c>
      <c r="K17" s="366">
        <f t="shared" si="6"/>
        <v>10.025536069698449</v>
      </c>
      <c r="L17" s="337">
        <v>39.875999999999998</v>
      </c>
      <c r="M17" s="366">
        <f t="shared" si="7"/>
        <v>16.109692640832552</v>
      </c>
      <c r="N17" s="337">
        <v>48.8</v>
      </c>
      <c r="O17" s="366">
        <f t="shared" si="8"/>
        <v>15.596037072547139</v>
      </c>
      <c r="P17" s="337">
        <v>0</v>
      </c>
      <c r="Q17" s="366">
        <f t="shared" si="9"/>
        <v>0</v>
      </c>
      <c r="R17" s="337">
        <v>0</v>
      </c>
      <c r="S17" s="366">
        <f t="shared" si="10"/>
        <v>0</v>
      </c>
      <c r="T17" s="337">
        <v>0</v>
      </c>
      <c r="U17" s="366">
        <f t="shared" si="11"/>
        <v>0</v>
      </c>
    </row>
    <row r="18" spans="1:21">
      <c r="A18" s="339" t="s">
        <v>145</v>
      </c>
      <c r="B18" s="337">
        <f t="shared" si="1"/>
        <v>0</v>
      </c>
      <c r="C18" s="366">
        <f t="shared" si="2"/>
        <v>0</v>
      </c>
      <c r="D18" s="337">
        <v>0</v>
      </c>
      <c r="E18" s="366">
        <f t="shared" si="3"/>
        <v>0</v>
      </c>
      <c r="F18" s="337">
        <v>0</v>
      </c>
      <c r="G18" s="366">
        <f t="shared" si="4"/>
        <v>0</v>
      </c>
      <c r="H18" s="337">
        <v>0</v>
      </c>
      <c r="I18" s="366">
        <f t="shared" si="5"/>
        <v>0</v>
      </c>
      <c r="J18" s="337">
        <v>0</v>
      </c>
      <c r="K18" s="366">
        <f t="shared" si="6"/>
        <v>0</v>
      </c>
      <c r="L18" s="337">
        <v>0</v>
      </c>
      <c r="M18" s="366">
        <f t="shared" si="7"/>
        <v>0</v>
      </c>
      <c r="N18" s="337">
        <v>0</v>
      </c>
      <c r="O18" s="366">
        <f t="shared" si="8"/>
        <v>0</v>
      </c>
      <c r="P18" s="337">
        <v>0</v>
      </c>
      <c r="Q18" s="366">
        <f t="shared" si="9"/>
        <v>0</v>
      </c>
      <c r="R18" s="337">
        <v>0</v>
      </c>
      <c r="S18" s="366">
        <f t="shared" si="10"/>
        <v>0</v>
      </c>
      <c r="T18" s="337">
        <v>0</v>
      </c>
      <c r="U18" s="366">
        <f t="shared" si="11"/>
        <v>0</v>
      </c>
    </row>
    <row r="19" spans="1:21">
      <c r="A19" s="339" t="s">
        <v>431</v>
      </c>
      <c r="B19" s="337">
        <f t="shared" si="1"/>
        <v>469.43137922</v>
      </c>
      <c r="C19" s="366">
        <f t="shared" si="2"/>
        <v>13.046142759763843</v>
      </c>
      <c r="D19" s="337">
        <v>34.692979219999998</v>
      </c>
      <c r="E19" s="366">
        <f t="shared" si="3"/>
        <v>24.960517278958942</v>
      </c>
      <c r="F19" s="337">
        <v>6.4584000000000001</v>
      </c>
      <c r="G19" s="366">
        <f t="shared" si="4"/>
        <v>1.9254870261044776</v>
      </c>
      <c r="H19" s="337">
        <v>70.506</v>
      </c>
      <c r="I19" s="366">
        <f t="shared" si="5"/>
        <v>11.557545943482673</v>
      </c>
      <c r="J19" s="337">
        <v>57.366</v>
      </c>
      <c r="K19" s="366">
        <f t="shared" si="6"/>
        <v>5.385669758533929</v>
      </c>
      <c r="L19" s="337">
        <v>28.108000000000001</v>
      </c>
      <c r="M19" s="366">
        <f t="shared" si="7"/>
        <v>11.355483016062829</v>
      </c>
      <c r="N19" s="337">
        <v>34.6</v>
      </c>
      <c r="O19" s="366">
        <f t="shared" si="8"/>
        <v>11.057845957174818</v>
      </c>
      <c r="P19" s="337">
        <v>41.7</v>
      </c>
      <c r="Q19" s="366">
        <f t="shared" si="9"/>
        <v>26.782273603082857</v>
      </c>
      <c r="R19" s="337">
        <v>167.3</v>
      </c>
      <c r="S19" s="366">
        <f t="shared" si="10"/>
        <v>26.725239616613422</v>
      </c>
      <c r="T19" s="337">
        <v>28.7</v>
      </c>
      <c r="U19" s="366">
        <f t="shared" si="11"/>
        <v>26.948356807511736</v>
      </c>
    </row>
    <row r="20" spans="1:21" ht="13.5" thickBot="1">
      <c r="A20" s="339" t="s">
        <v>432</v>
      </c>
      <c r="B20" s="337">
        <f t="shared" si="1"/>
        <v>242.47501910000003</v>
      </c>
      <c r="C20" s="366">
        <f t="shared" si="2"/>
        <v>6.7387138033065908</v>
      </c>
      <c r="D20" s="337">
        <v>6.8933491</v>
      </c>
      <c r="E20" s="366">
        <f t="shared" si="3"/>
        <v>4.9595498336809039</v>
      </c>
      <c r="F20" s="337">
        <v>22.554670000000002</v>
      </c>
      <c r="G20" s="366">
        <f t="shared" si="4"/>
        <v>6.7243782458608763</v>
      </c>
      <c r="H20" s="337">
        <v>29.466999999999999</v>
      </c>
      <c r="I20" s="366">
        <f t="shared" si="5"/>
        <v>4.830315240073241</v>
      </c>
      <c r="J20" s="337">
        <v>105.554</v>
      </c>
      <c r="K20" s="366">
        <f t="shared" si="6"/>
        <v>9.9096849299635732</v>
      </c>
      <c r="L20" s="337">
        <v>13.706</v>
      </c>
      <c r="M20" s="366">
        <f t="shared" si="7"/>
        <v>5.5371513525742539</v>
      </c>
      <c r="N20" s="337">
        <v>16.8</v>
      </c>
      <c r="O20" s="366">
        <f t="shared" si="8"/>
        <v>5.3691275167785237</v>
      </c>
      <c r="P20" s="337">
        <v>8.3000000000000007</v>
      </c>
      <c r="Q20" s="366">
        <f t="shared" si="9"/>
        <v>5.3307642903018637</v>
      </c>
      <c r="R20" s="337">
        <v>33.5</v>
      </c>
      <c r="S20" s="366">
        <f t="shared" si="10"/>
        <v>5.3514376996805115</v>
      </c>
      <c r="T20" s="337">
        <v>5.7</v>
      </c>
      <c r="U20" s="366">
        <f t="shared" si="11"/>
        <v>5.3521126760563389</v>
      </c>
    </row>
    <row r="21" spans="1:21" ht="13.5" thickBot="1">
      <c r="A21" s="357" t="s">
        <v>211</v>
      </c>
      <c r="B21" s="355">
        <f>SUM(B14:B20)</f>
        <v>1356.53274788</v>
      </c>
      <c r="C21" s="365">
        <f t="shared" si="2"/>
        <v>37.69990816664864</v>
      </c>
      <c r="D21" s="355">
        <v>55.632138879999999</v>
      </c>
      <c r="E21" s="365">
        <f t="shared" si="3"/>
        <v>40.025590047313422</v>
      </c>
      <c r="F21" s="355">
        <v>63.649608999999998</v>
      </c>
      <c r="G21" s="365">
        <f t="shared" si="4"/>
        <v>18.976293872495166</v>
      </c>
      <c r="H21" s="355">
        <v>261.37099999999998</v>
      </c>
      <c r="I21" s="365">
        <f t="shared" ref="I21:S21" si="12">SUM(I14:I20)</f>
        <v>42.844684718946041</v>
      </c>
      <c r="J21" s="355">
        <v>351.59799999999996</v>
      </c>
      <c r="K21" s="365">
        <f t="shared" si="12"/>
        <v>33.008937624394456</v>
      </c>
      <c r="L21" s="355">
        <v>109.08200000000001</v>
      </c>
      <c r="M21" s="365">
        <f t="shared" si="12"/>
        <v>44.068549820626352</v>
      </c>
      <c r="N21" s="355">
        <v>134</v>
      </c>
      <c r="O21" s="365">
        <f t="shared" si="12"/>
        <v>42.825183764781087</v>
      </c>
      <c r="P21" s="355">
        <v>66.900000000000006</v>
      </c>
      <c r="Q21" s="365">
        <f t="shared" si="12"/>
        <v>42.967244701348754</v>
      </c>
      <c r="R21" s="355">
        <v>268.7</v>
      </c>
      <c r="S21" s="365">
        <f t="shared" si="12"/>
        <v>42.923322683706068</v>
      </c>
      <c r="T21" s="355">
        <v>45.6</v>
      </c>
      <c r="U21" s="365">
        <f>SUM(U14:U20)</f>
        <v>42.816901408450704</v>
      </c>
    </row>
    <row r="22" spans="1:21">
      <c r="A22" s="339" t="s">
        <v>212</v>
      </c>
      <c r="B22" s="337">
        <f>+D22+H22+J22+N22+P22+R22+F22+L22+T22</f>
        <v>11.403</v>
      </c>
      <c r="C22" s="366">
        <f t="shared" si="2"/>
        <v>0.31690503122474051</v>
      </c>
      <c r="D22" s="337">
        <v>0</v>
      </c>
      <c r="E22" s="366">
        <f t="shared" si="3"/>
        <v>0</v>
      </c>
      <c r="F22" s="337">
        <v>0</v>
      </c>
      <c r="G22" s="366">
        <f t="shared" si="4"/>
        <v>0</v>
      </c>
      <c r="H22" s="337">
        <v>0</v>
      </c>
      <c r="I22" s="366">
        <f>(H22/$H$72)*100</f>
        <v>0</v>
      </c>
      <c r="J22" s="337">
        <v>11.403</v>
      </c>
      <c r="K22" s="366">
        <f>(J22/$J$72)*100</f>
        <v>1.0705433925419654</v>
      </c>
      <c r="L22" s="337">
        <v>0</v>
      </c>
      <c r="M22" s="366">
        <f>(L22/$L$72)*100</f>
        <v>0</v>
      </c>
      <c r="N22" s="337">
        <v>0</v>
      </c>
      <c r="O22" s="366">
        <f>(N22/$N$72)*100</f>
        <v>0</v>
      </c>
      <c r="P22" s="337">
        <v>0</v>
      </c>
      <c r="Q22" s="366">
        <f>(P22/$P$72)*100</f>
        <v>0</v>
      </c>
      <c r="R22" s="337">
        <v>0</v>
      </c>
      <c r="S22" s="366">
        <f>(R22/$R$72)*100</f>
        <v>0</v>
      </c>
      <c r="T22" s="337">
        <v>0</v>
      </c>
      <c r="U22" s="366">
        <f>(T22/$T$72)*100</f>
        <v>0</v>
      </c>
    </row>
    <row r="23" spans="1:21">
      <c r="A23" s="339" t="s">
        <v>213</v>
      </c>
      <c r="B23" s="337">
        <f>+D23+H23+J23+N23+P23+R23+F23+L23+T23</f>
        <v>4.3026159999999996</v>
      </c>
      <c r="C23" s="366">
        <f t="shared" si="2"/>
        <v>0.11957560798281749</v>
      </c>
      <c r="D23" s="337">
        <v>0.35661599999999999</v>
      </c>
      <c r="E23" s="366">
        <f t="shared" si="3"/>
        <v>0.25657409741339654</v>
      </c>
      <c r="F23" s="337">
        <v>0</v>
      </c>
      <c r="G23" s="366">
        <f t="shared" si="4"/>
        <v>0</v>
      </c>
      <c r="H23" s="337">
        <v>0</v>
      </c>
      <c r="I23" s="366">
        <f>(H23/$H$72)*100</f>
        <v>0</v>
      </c>
      <c r="J23" s="337">
        <v>0</v>
      </c>
      <c r="K23" s="366">
        <f>(J23/$J$72)*100</f>
        <v>0</v>
      </c>
      <c r="L23" s="337">
        <v>0.64600000000000002</v>
      </c>
      <c r="M23" s="366">
        <f>(L23/$L$72)*100</f>
        <v>0.26098057593484369</v>
      </c>
      <c r="N23" s="337">
        <v>0.9</v>
      </c>
      <c r="O23" s="366">
        <f>(N23/$N$72)*100</f>
        <v>0.2876318312559924</v>
      </c>
      <c r="P23" s="337">
        <v>0.4</v>
      </c>
      <c r="Q23" s="366">
        <f>(P23/$P$72)*100</f>
        <v>0.25690430314707774</v>
      </c>
      <c r="R23" s="337">
        <v>1.7</v>
      </c>
      <c r="S23" s="366">
        <f>(R23/$R$72)*100</f>
        <v>0.27156549520766771</v>
      </c>
      <c r="T23" s="337">
        <v>0.3</v>
      </c>
      <c r="U23" s="366">
        <f>(T23/$T$72)*100</f>
        <v>0.28169014084507038</v>
      </c>
    </row>
    <row r="24" spans="1:21">
      <c r="A24" s="339" t="s">
        <v>433</v>
      </c>
      <c r="B24" s="337">
        <f>+D24+H24+J24+N24+P24+R24+F24+L24+T24</f>
        <v>44.011869099999998</v>
      </c>
      <c r="C24" s="366">
        <f t="shared" si="2"/>
        <v>1.2231502895198361</v>
      </c>
      <c r="D24" s="337">
        <v>2.4198691000000001</v>
      </c>
      <c r="E24" s="366">
        <f t="shared" si="3"/>
        <v>1.7410203978258636</v>
      </c>
      <c r="F24" s="337">
        <v>0</v>
      </c>
      <c r="G24" s="366">
        <f t="shared" si="4"/>
        <v>0</v>
      </c>
      <c r="H24" s="337">
        <v>14.596</v>
      </c>
      <c r="I24" s="366">
        <f>(H24/$H$72)*100</f>
        <v>2.3926182252726447</v>
      </c>
      <c r="J24" s="337">
        <v>0</v>
      </c>
      <c r="K24" s="366">
        <f>(J24/$J$72)*100</f>
        <v>0</v>
      </c>
      <c r="L24" s="337">
        <v>4.5960000000000001</v>
      </c>
      <c r="M24" s="366">
        <f>(L24/$L$72)*100</f>
        <v>1.8567596393135322</v>
      </c>
      <c r="N24" s="337">
        <v>5.8</v>
      </c>
      <c r="O24" s="366">
        <f>(N24/$N$72)*100</f>
        <v>1.8536273569830619</v>
      </c>
      <c r="P24" s="337">
        <v>2.9</v>
      </c>
      <c r="Q24" s="366">
        <f>(P24/$P$72)*100</f>
        <v>1.8625561978163137</v>
      </c>
      <c r="R24" s="337">
        <v>11.7</v>
      </c>
      <c r="S24" s="366">
        <f>(R24/$R$72)*100</f>
        <v>1.8690095846645365</v>
      </c>
      <c r="T24" s="337">
        <v>2</v>
      </c>
      <c r="U24" s="366">
        <f>(T24/$T$72)*100</f>
        <v>1.8779342723004695</v>
      </c>
    </row>
    <row r="25" spans="1:21" ht="13.5" thickBot="1">
      <c r="A25" s="339" t="s">
        <v>434</v>
      </c>
      <c r="B25" s="337">
        <f>+D25+H25+J25+N25+P25+R25+F25+L25+T25</f>
        <v>15.699988800000002</v>
      </c>
      <c r="C25" s="366">
        <f t="shared" si="2"/>
        <v>0.43632425159099153</v>
      </c>
      <c r="D25" s="337">
        <v>0.91898880000000005</v>
      </c>
      <c r="E25" s="366">
        <f t="shared" si="3"/>
        <v>0.6611837996416885</v>
      </c>
      <c r="F25" s="337">
        <v>0</v>
      </c>
      <c r="G25" s="366">
        <f t="shared" si="4"/>
        <v>0</v>
      </c>
      <c r="H25" s="337">
        <v>4.5759999999999996</v>
      </c>
      <c r="I25" s="366">
        <f>(H25/$H$72)*100</f>
        <v>0.75011105774510978</v>
      </c>
      <c r="J25" s="337">
        <v>0</v>
      </c>
      <c r="K25" s="366">
        <f>(J25/$J$72)*100</f>
        <v>0</v>
      </c>
      <c r="L25" s="337">
        <v>1.7050000000000001</v>
      </c>
      <c r="M25" s="366">
        <f>(L25/$L$72)*100</f>
        <v>0.68881096280016796</v>
      </c>
      <c r="N25" s="337">
        <v>2.2000000000000002</v>
      </c>
      <c r="O25" s="366">
        <f>(N25/$N$72)*100</f>
        <v>0.70310003195909243</v>
      </c>
      <c r="P25" s="337">
        <v>1.1000000000000001</v>
      </c>
      <c r="Q25" s="366">
        <f>(P25/$P$72)*100</f>
        <v>0.70648683365446374</v>
      </c>
      <c r="R25" s="337">
        <v>4.4000000000000004</v>
      </c>
      <c r="S25" s="366">
        <f>(R25/$R$72)*100</f>
        <v>0.70287539936102239</v>
      </c>
      <c r="T25" s="337">
        <v>0.8</v>
      </c>
      <c r="U25" s="366">
        <f>(T25/$T$72)*100</f>
        <v>0.75117370892018787</v>
      </c>
    </row>
    <row r="26" spans="1:21" ht="13.5" thickBot="1">
      <c r="A26" s="357" t="s">
        <v>216</v>
      </c>
      <c r="B26" s="355">
        <f>SUM(B22:B25)</f>
        <v>75.417473900000005</v>
      </c>
      <c r="C26" s="365">
        <f t="shared" si="2"/>
        <v>2.0959551803183856</v>
      </c>
      <c r="D26" s="355">
        <v>3.6954739000000005</v>
      </c>
      <c r="E26" s="365">
        <f t="shared" si="3"/>
        <v>2.6587782948809489</v>
      </c>
      <c r="F26" s="355">
        <v>0</v>
      </c>
      <c r="G26" s="365">
        <f t="shared" si="4"/>
        <v>0</v>
      </c>
      <c r="H26" s="355">
        <v>19.172000000000001</v>
      </c>
      <c r="I26" s="365">
        <f>SUM(I22:I25)</f>
        <v>3.1427292830177542</v>
      </c>
      <c r="J26" s="355">
        <v>11.403</v>
      </c>
      <c r="K26" s="365">
        <f>SUM(K22:K25)</f>
        <v>1.0705433925419654</v>
      </c>
      <c r="L26" s="355">
        <v>6.9470000000000001</v>
      </c>
      <c r="M26" s="365">
        <f>SUM(M22:M24)</f>
        <v>2.117740215248376</v>
      </c>
      <c r="N26" s="355">
        <v>8.9</v>
      </c>
      <c r="O26" s="365">
        <f>SUM(O22:O24)</f>
        <v>2.1412591882390544</v>
      </c>
      <c r="P26" s="355">
        <v>4.4000000000000004</v>
      </c>
      <c r="Q26" s="365">
        <f>SUM(Q22:Q24)</f>
        <v>2.1194605009633913</v>
      </c>
      <c r="R26" s="355">
        <v>17.8</v>
      </c>
      <c r="S26" s="365">
        <f>SUM(S22:S24)</f>
        <v>2.1405750798722041</v>
      </c>
      <c r="T26" s="355">
        <v>3.1</v>
      </c>
      <c r="U26" s="365">
        <f>SUM(U22:U24)</f>
        <v>2.15962441314554</v>
      </c>
    </row>
    <row r="27" spans="1:21">
      <c r="A27" s="339" t="s">
        <v>217</v>
      </c>
      <c r="B27" s="337">
        <f>+D27+H27+J27+N27+P27+R27+F27+L27+T27</f>
        <v>0</v>
      </c>
      <c r="C27" s="366">
        <f t="shared" si="2"/>
        <v>0</v>
      </c>
      <c r="D27" s="337">
        <v>0</v>
      </c>
      <c r="E27" s="366">
        <f t="shared" si="3"/>
        <v>0</v>
      </c>
      <c r="F27" s="337">
        <v>0</v>
      </c>
      <c r="G27" s="366">
        <f t="shared" si="4"/>
        <v>0</v>
      </c>
      <c r="H27" s="337">
        <v>0</v>
      </c>
      <c r="I27" s="366">
        <f>(H27/$H$72)*100</f>
        <v>0</v>
      </c>
      <c r="J27" s="337">
        <v>0</v>
      </c>
      <c r="K27" s="366">
        <f>(J27/$J$72)*100</f>
        <v>0</v>
      </c>
      <c r="L27" s="337">
        <v>0</v>
      </c>
      <c r="M27" s="366">
        <f>(L27/$L$72)*100</f>
        <v>0</v>
      </c>
      <c r="N27" s="337">
        <v>0</v>
      </c>
      <c r="O27" s="366">
        <f>(N27/$N$72)*100</f>
        <v>0</v>
      </c>
      <c r="P27" s="337">
        <v>0</v>
      </c>
      <c r="Q27" s="366">
        <f>(P27/$P$72)*100</f>
        <v>0</v>
      </c>
      <c r="R27" s="337">
        <v>0</v>
      </c>
      <c r="S27" s="366">
        <f>(R27/$R$72)*100</f>
        <v>0</v>
      </c>
      <c r="T27" s="337">
        <v>0</v>
      </c>
      <c r="U27" s="366">
        <f>(T27/$T$72)*100</f>
        <v>0</v>
      </c>
    </row>
    <row r="28" spans="1:21">
      <c r="A28" s="339" t="s">
        <v>218</v>
      </c>
      <c r="B28" s="337">
        <f>+D28+H28+J28+N28+P28+R28+F28+L28+T28</f>
        <v>0</v>
      </c>
      <c r="C28" s="366">
        <f t="shared" si="2"/>
        <v>0</v>
      </c>
      <c r="D28" s="337">
        <v>0</v>
      </c>
      <c r="E28" s="366">
        <f t="shared" si="3"/>
        <v>0</v>
      </c>
      <c r="F28" s="337">
        <v>0</v>
      </c>
      <c r="G28" s="366">
        <f t="shared" si="4"/>
        <v>0</v>
      </c>
      <c r="H28" s="337">
        <v>0</v>
      </c>
      <c r="I28" s="366">
        <f>(H28/$H$72)*100</f>
        <v>0</v>
      </c>
      <c r="J28" s="337">
        <v>0</v>
      </c>
      <c r="K28" s="366">
        <f>(J28/$J$72)*100</f>
        <v>0</v>
      </c>
      <c r="L28" s="337">
        <v>0</v>
      </c>
      <c r="M28" s="366">
        <f>(L28/$L$72)*100</f>
        <v>0</v>
      </c>
      <c r="N28" s="337">
        <v>0</v>
      </c>
      <c r="O28" s="366">
        <f>(N28/$N$72)*100</f>
        <v>0</v>
      </c>
      <c r="P28" s="337">
        <v>0</v>
      </c>
      <c r="Q28" s="366">
        <f>(P28/$P$72)*100</f>
        <v>0</v>
      </c>
      <c r="R28" s="337">
        <v>0</v>
      </c>
      <c r="S28" s="366">
        <f>(R28/$R$72)*100</f>
        <v>0</v>
      </c>
      <c r="T28" s="337">
        <v>0</v>
      </c>
      <c r="U28" s="366">
        <f>(T28/$T$72)*100</f>
        <v>0</v>
      </c>
    </row>
    <row r="29" spans="1:21">
      <c r="A29" s="339" t="s">
        <v>219</v>
      </c>
      <c r="B29" s="337">
        <f>+D29+H29+J29+N29+P29+R29+F29+L29+T29</f>
        <v>83.82642109999999</v>
      </c>
      <c r="C29" s="366">
        <f t="shared" si="2"/>
        <v>2.3296513721085454</v>
      </c>
      <c r="D29" s="337">
        <v>3.0024211000000003</v>
      </c>
      <c r="E29" s="366">
        <f t="shared" si="3"/>
        <v>2.1601484055326661</v>
      </c>
      <c r="F29" s="337">
        <v>0</v>
      </c>
      <c r="G29" s="366">
        <f t="shared" si="4"/>
        <v>0</v>
      </c>
      <c r="H29" s="337">
        <v>19.353000000000002</v>
      </c>
      <c r="I29" s="366">
        <f>(H29/$H$72)*100</f>
        <v>3.1723993226706972</v>
      </c>
      <c r="J29" s="337">
        <v>16.611999999999998</v>
      </c>
      <c r="K29" s="366">
        <f>(J29/$J$72)*100</f>
        <v>1.559577903789102</v>
      </c>
      <c r="L29" s="337">
        <v>6.0590000000000002</v>
      </c>
      <c r="M29" s="366">
        <f>(L29/$L$72)*100</f>
        <v>2.4478038848130308</v>
      </c>
      <c r="N29" s="337">
        <v>17.100000000000001</v>
      </c>
      <c r="O29" s="366">
        <f>(N29/$N$72)*100</f>
        <v>5.4650047938638551</v>
      </c>
      <c r="P29" s="337">
        <v>3.7</v>
      </c>
      <c r="Q29" s="366">
        <f>(P29/$P$72)*100</f>
        <v>2.376364804110469</v>
      </c>
      <c r="R29" s="337">
        <v>15.4</v>
      </c>
      <c r="S29" s="366">
        <f>(R29/$R$72)*100</f>
        <v>2.460063897763578</v>
      </c>
      <c r="T29" s="337">
        <v>2.6</v>
      </c>
      <c r="U29" s="366">
        <f>(T29/$T$72)*100</f>
        <v>2.4413145539906105</v>
      </c>
    </row>
    <row r="30" spans="1:21" ht="13.5" thickBot="1">
      <c r="A30" s="339" t="s">
        <v>220</v>
      </c>
      <c r="B30" s="337">
        <f>+D30+H30+J30+N30+P30+R30+F30+L30+T30</f>
        <v>0</v>
      </c>
      <c r="C30" s="366">
        <f t="shared" si="2"/>
        <v>0</v>
      </c>
      <c r="D30" s="337">
        <v>0</v>
      </c>
      <c r="E30" s="366">
        <f t="shared" si="3"/>
        <v>0</v>
      </c>
      <c r="F30" s="337">
        <v>0</v>
      </c>
      <c r="G30" s="366">
        <f t="shared" si="4"/>
        <v>0</v>
      </c>
      <c r="H30" s="337">
        <v>0</v>
      </c>
      <c r="I30" s="366">
        <f>(H30/$H$72)*100</f>
        <v>0</v>
      </c>
      <c r="J30" s="337">
        <v>0</v>
      </c>
      <c r="K30" s="366">
        <f>(J30/$J$72)*100</f>
        <v>0</v>
      </c>
      <c r="L30" s="337">
        <v>0</v>
      </c>
      <c r="M30" s="366">
        <f>(L30/$L$72)*100</f>
        <v>0</v>
      </c>
      <c r="N30" s="337">
        <v>0</v>
      </c>
      <c r="O30" s="366">
        <f>(N30/$N$72)*100</f>
        <v>0</v>
      </c>
      <c r="P30" s="337">
        <v>0</v>
      </c>
      <c r="Q30" s="366">
        <f>(P30/$P$72)*100</f>
        <v>0</v>
      </c>
      <c r="R30" s="337">
        <v>0</v>
      </c>
      <c r="S30" s="366">
        <f>(R30/$R$72)*100</f>
        <v>0</v>
      </c>
      <c r="T30" s="337">
        <v>0</v>
      </c>
      <c r="U30" s="366">
        <f>(T30/$T$72)*100</f>
        <v>0</v>
      </c>
    </row>
    <row r="31" spans="1:21" ht="13.5" thickBot="1">
      <c r="A31" s="357" t="s">
        <v>221</v>
      </c>
      <c r="B31" s="355">
        <f>SUM(B27:B30)</f>
        <v>83.82642109999999</v>
      </c>
      <c r="C31" s="365">
        <f t="shared" si="2"/>
        <v>2.3296513721085454</v>
      </c>
      <c r="D31" s="355">
        <v>3.0024211000000003</v>
      </c>
      <c r="E31" s="365">
        <f t="shared" si="3"/>
        <v>2.1601484055326661</v>
      </c>
      <c r="F31" s="355">
        <v>0</v>
      </c>
      <c r="G31" s="365">
        <f t="shared" si="4"/>
        <v>0</v>
      </c>
      <c r="H31" s="355">
        <v>19.353000000000002</v>
      </c>
      <c r="I31" s="365">
        <f t="shared" ref="I31:S31" si="13">SUM(I27:I30)</f>
        <v>3.1723993226706972</v>
      </c>
      <c r="J31" s="355">
        <v>16.611999999999998</v>
      </c>
      <c r="K31" s="365">
        <f t="shared" si="13"/>
        <v>1.559577903789102</v>
      </c>
      <c r="L31" s="355">
        <v>6.0590000000000002</v>
      </c>
      <c r="M31" s="365">
        <f t="shared" si="13"/>
        <v>2.4478038848130308</v>
      </c>
      <c r="N31" s="355">
        <v>17.100000000000001</v>
      </c>
      <c r="O31" s="365">
        <f t="shared" si="13"/>
        <v>5.4650047938638551</v>
      </c>
      <c r="P31" s="355">
        <v>3.7</v>
      </c>
      <c r="Q31" s="365">
        <f t="shared" si="13"/>
        <v>2.376364804110469</v>
      </c>
      <c r="R31" s="355">
        <v>15.4</v>
      </c>
      <c r="S31" s="365">
        <f t="shared" si="13"/>
        <v>2.460063897763578</v>
      </c>
      <c r="T31" s="355">
        <v>2.6</v>
      </c>
      <c r="U31" s="365">
        <f>SUM(U27:U30)</f>
        <v>2.4413145539906105</v>
      </c>
    </row>
    <row r="32" spans="1:21">
      <c r="A32" s="339" t="s">
        <v>222</v>
      </c>
      <c r="B32" s="337">
        <f>+D32+H32+J32+N32+P32+R32+F32+L32+T32</f>
        <v>256.74895077999997</v>
      </c>
      <c r="C32" s="366">
        <f t="shared" si="2"/>
        <v>7.1354059689428446</v>
      </c>
      <c r="D32" s="337">
        <v>10.056950780000001</v>
      </c>
      <c r="E32" s="366">
        <f t="shared" si="3"/>
        <v>7.2356626430374815</v>
      </c>
      <c r="F32" s="337">
        <v>0</v>
      </c>
      <c r="G32" s="366">
        <f t="shared" si="4"/>
        <v>0</v>
      </c>
      <c r="H32" s="337">
        <v>42.073999999999998</v>
      </c>
      <c r="I32" s="366">
        <f>(H32/$H$72)*100</f>
        <v>6.89689087490554</v>
      </c>
      <c r="J32" s="337">
        <v>90.733999999999995</v>
      </c>
      <c r="K32" s="366">
        <f>(J32/$J$72)*100</f>
        <v>8.5183446618348402</v>
      </c>
      <c r="L32" s="337">
        <v>19.283999999999999</v>
      </c>
      <c r="M32" s="366">
        <f>(L32/$L$72)*100</f>
        <v>7.7906337868847153</v>
      </c>
      <c r="N32" s="337">
        <v>24.6</v>
      </c>
      <c r="O32" s="366">
        <f>(N32/$N$72)*100</f>
        <v>7.8619367209971243</v>
      </c>
      <c r="P32" s="337">
        <v>12.3</v>
      </c>
      <c r="Q32" s="366">
        <f>(P32/$P$72)*100</f>
        <v>7.8998073217726406</v>
      </c>
      <c r="R32" s="337">
        <v>49.1</v>
      </c>
      <c r="S32" s="366">
        <f>(R32/$R$72)*100</f>
        <v>7.8434504792332271</v>
      </c>
      <c r="T32" s="337">
        <v>8.6</v>
      </c>
      <c r="U32" s="366">
        <f>(T32/$T$72)*100</f>
        <v>8.0751173708920181</v>
      </c>
    </row>
    <row r="33" spans="1:21" ht="13.5" thickBot="1">
      <c r="A33" s="339" t="s">
        <v>223</v>
      </c>
      <c r="B33" s="337">
        <f>+D33+H33+J33+N33+P33+R33+F33+L33+T33</f>
        <v>0</v>
      </c>
      <c r="C33" s="366">
        <f t="shared" si="2"/>
        <v>0</v>
      </c>
      <c r="D33" s="337">
        <v>0</v>
      </c>
      <c r="E33" s="366">
        <f t="shared" si="3"/>
        <v>0</v>
      </c>
      <c r="F33" s="337">
        <v>0</v>
      </c>
      <c r="G33" s="366">
        <f t="shared" si="4"/>
        <v>0</v>
      </c>
      <c r="H33" s="337"/>
      <c r="I33" s="366">
        <f>(H33/$H$72)*100</f>
        <v>0</v>
      </c>
      <c r="J33" s="337"/>
      <c r="K33" s="366">
        <f>(J33/$J$72)*100</f>
        <v>0</v>
      </c>
      <c r="L33" s="337">
        <v>0</v>
      </c>
      <c r="M33" s="366">
        <f>(L33/$L$72)*100</f>
        <v>0</v>
      </c>
      <c r="N33" s="337">
        <v>0</v>
      </c>
      <c r="O33" s="366">
        <f>(N33/$N$72)*100</f>
        <v>0</v>
      </c>
      <c r="P33" s="337">
        <v>0</v>
      </c>
      <c r="Q33" s="366">
        <f>(P33/$P$72)*100</f>
        <v>0</v>
      </c>
      <c r="R33" s="337">
        <v>0</v>
      </c>
      <c r="S33" s="366">
        <f>(R33/$R$72)*100</f>
        <v>0</v>
      </c>
      <c r="T33" s="337">
        <v>0</v>
      </c>
      <c r="U33" s="366">
        <f>(T33/$T$72)*100</f>
        <v>0</v>
      </c>
    </row>
    <row r="34" spans="1:21" ht="13.5" thickBot="1">
      <c r="A34" s="357" t="s">
        <v>224</v>
      </c>
      <c r="B34" s="355">
        <f>SUM(B32:B33)</f>
        <v>256.74895077999997</v>
      </c>
      <c r="C34" s="365">
        <f t="shared" si="2"/>
        <v>7.1354059689428446</v>
      </c>
      <c r="D34" s="355">
        <v>10.056950780000001</v>
      </c>
      <c r="E34" s="365">
        <f t="shared" si="3"/>
        <v>7.2356626430374815</v>
      </c>
      <c r="F34" s="355">
        <v>0</v>
      </c>
      <c r="G34" s="365">
        <f t="shared" si="4"/>
        <v>0</v>
      </c>
      <c r="H34" s="355">
        <v>42.073999999999998</v>
      </c>
      <c r="I34" s="365">
        <f t="shared" ref="I34:S34" si="14">SUM(I32:I33)</f>
        <v>6.89689087490554</v>
      </c>
      <c r="J34" s="355">
        <v>90.733999999999995</v>
      </c>
      <c r="K34" s="365">
        <f t="shared" si="14"/>
        <v>8.5183446618348402</v>
      </c>
      <c r="L34" s="355">
        <v>19.283999999999999</v>
      </c>
      <c r="M34" s="365">
        <f t="shared" si="14"/>
        <v>7.7906337868847153</v>
      </c>
      <c r="N34" s="355">
        <v>24.6</v>
      </c>
      <c r="O34" s="365">
        <f t="shared" si="14"/>
        <v>7.8619367209971243</v>
      </c>
      <c r="P34" s="355">
        <v>12.3</v>
      </c>
      <c r="Q34" s="365">
        <f t="shared" si="14"/>
        <v>7.8998073217726406</v>
      </c>
      <c r="R34" s="355">
        <v>49.1</v>
      </c>
      <c r="S34" s="365">
        <f t="shared" si="14"/>
        <v>7.8434504792332271</v>
      </c>
      <c r="T34" s="355">
        <v>8.6</v>
      </c>
      <c r="U34" s="365">
        <f>SUM(U32:U33)</f>
        <v>8.0751173708920181</v>
      </c>
    </row>
    <row r="35" spans="1:21">
      <c r="A35" s="339" t="s">
        <v>225</v>
      </c>
      <c r="B35" s="337">
        <f t="shared" ref="B35:B40" si="15">+D35+H35+J35+N35+P35+R35+F35+L35+T35</f>
        <v>249.59611950000001</v>
      </c>
      <c r="C35" s="366">
        <f t="shared" si="2"/>
        <v>6.9366189637570432</v>
      </c>
      <c r="D35" s="337">
        <v>8.8676995000000005</v>
      </c>
      <c r="E35" s="366">
        <f t="shared" si="3"/>
        <v>6.3800334122578004</v>
      </c>
      <c r="F35" s="337">
        <v>14.845420000000001</v>
      </c>
      <c r="G35" s="366">
        <f t="shared" si="4"/>
        <v>4.4259667420834781</v>
      </c>
      <c r="H35" s="337">
        <v>42.761000000000003</v>
      </c>
      <c r="I35" s="366">
        <f t="shared" ref="I35:I40" si="16">(H35/$H$72)*100</f>
        <v>7.0095058872899134</v>
      </c>
      <c r="J35" s="337">
        <v>83.671000000000006</v>
      </c>
      <c r="K35" s="366">
        <f t="shared" ref="K35:K40" si="17">(J35/$J$72)*100</f>
        <v>7.8552517931578354</v>
      </c>
      <c r="L35" s="337">
        <v>17.151</v>
      </c>
      <c r="M35" s="366">
        <f t="shared" ref="M35:M40" si="18">(L35/$L$72)*100</f>
        <v>6.9289130926602231</v>
      </c>
      <c r="N35" s="337">
        <v>21.5</v>
      </c>
      <c r="O35" s="366">
        <f t="shared" ref="O35:O40" si="19">(N35/$N$72)*100</f>
        <v>6.8712048577820397</v>
      </c>
      <c r="P35" s="337">
        <v>10.7</v>
      </c>
      <c r="Q35" s="366">
        <f t="shared" ref="Q35:Q40" si="20">(P35/$P$72)*100</f>
        <v>6.8721901091843289</v>
      </c>
      <c r="R35" s="337">
        <v>42.7</v>
      </c>
      <c r="S35" s="366">
        <f t="shared" ref="S35:S40" si="21">(R35/$R$72)*100</f>
        <v>6.821086261980831</v>
      </c>
      <c r="T35" s="337">
        <v>7.4</v>
      </c>
      <c r="U35" s="366">
        <f t="shared" ref="U35:U40" si="22">(T35/$T$72)*100</f>
        <v>6.9483568075117379</v>
      </c>
    </row>
    <row r="36" spans="1:21">
      <c r="A36" s="339" t="s">
        <v>226</v>
      </c>
      <c r="B36" s="337">
        <f t="shared" si="15"/>
        <v>8.3837339999999987</v>
      </c>
      <c r="C36" s="366">
        <f t="shared" si="2"/>
        <v>0.23299548233358924</v>
      </c>
      <c r="D36" s="337">
        <v>0.78373400000000004</v>
      </c>
      <c r="E36" s="366">
        <f t="shared" si="3"/>
        <v>0.56387218650366489</v>
      </c>
      <c r="F36" s="337">
        <v>0</v>
      </c>
      <c r="G36" s="366">
        <f t="shared" si="4"/>
        <v>0</v>
      </c>
      <c r="H36" s="337">
        <v>0</v>
      </c>
      <c r="I36" s="366">
        <f t="shared" si="16"/>
        <v>0</v>
      </c>
      <c r="J36" s="337">
        <v>0</v>
      </c>
      <c r="K36" s="366">
        <f t="shared" si="17"/>
        <v>0</v>
      </c>
      <c r="L36" s="337">
        <v>0</v>
      </c>
      <c r="M36" s="366">
        <f t="shared" si="18"/>
        <v>0</v>
      </c>
      <c r="N36" s="337">
        <v>2</v>
      </c>
      <c r="O36" s="366">
        <f t="shared" si="19"/>
        <v>0.6391818472355385</v>
      </c>
      <c r="P36" s="337">
        <v>1</v>
      </c>
      <c r="Q36" s="366">
        <f t="shared" si="20"/>
        <v>0.64226075786769432</v>
      </c>
      <c r="R36" s="337">
        <v>3.9</v>
      </c>
      <c r="S36" s="366">
        <f t="shared" si="21"/>
        <v>0.6230031948881789</v>
      </c>
      <c r="T36" s="337">
        <v>0.7</v>
      </c>
      <c r="U36" s="366">
        <f t="shared" si="22"/>
        <v>0.65727699530516426</v>
      </c>
    </row>
    <row r="37" spans="1:21">
      <c r="A37" s="339" t="s">
        <v>227</v>
      </c>
      <c r="B37" s="337">
        <f t="shared" si="15"/>
        <v>120.36052800000002</v>
      </c>
      <c r="C37" s="366">
        <f t="shared" si="2"/>
        <v>3.3449843799058367</v>
      </c>
      <c r="D37" s="337">
        <v>1.5642879999999999</v>
      </c>
      <c r="E37" s="366">
        <f t="shared" si="3"/>
        <v>1.1254564621178165</v>
      </c>
      <c r="F37" s="337">
        <v>32.635240000000003</v>
      </c>
      <c r="G37" s="366">
        <f t="shared" si="4"/>
        <v>9.7297676226009386</v>
      </c>
      <c r="H37" s="337">
        <v>9.452</v>
      </c>
      <c r="I37" s="366">
        <f t="shared" si="16"/>
        <v>1.5493989767934391</v>
      </c>
      <c r="J37" s="337">
        <v>59.070999999999998</v>
      </c>
      <c r="K37" s="366">
        <f t="shared" si="17"/>
        <v>5.5457396071951628</v>
      </c>
      <c r="L37" s="337">
        <v>3.0379999999999998</v>
      </c>
      <c r="M37" s="366">
        <f t="shared" si="18"/>
        <v>1.2273358973530264</v>
      </c>
      <c r="N37" s="337">
        <v>3.9</v>
      </c>
      <c r="O37" s="366">
        <f t="shared" si="19"/>
        <v>1.2464046021093003</v>
      </c>
      <c r="P37" s="337">
        <v>1.9</v>
      </c>
      <c r="Q37" s="366">
        <f t="shared" si="20"/>
        <v>1.220295439948619</v>
      </c>
      <c r="R37" s="337">
        <v>7.5</v>
      </c>
      <c r="S37" s="366">
        <f t="shared" si="21"/>
        <v>1.1980830670926517</v>
      </c>
      <c r="T37" s="337">
        <v>1.3</v>
      </c>
      <c r="U37" s="366">
        <f t="shared" si="22"/>
        <v>1.2206572769953052</v>
      </c>
    </row>
    <row r="38" spans="1:21">
      <c r="A38" s="339" t="s">
        <v>228</v>
      </c>
      <c r="B38" s="337">
        <f t="shared" si="15"/>
        <v>3.3380000000000001</v>
      </c>
      <c r="C38" s="366">
        <f t="shared" si="2"/>
        <v>9.2767604510057333E-2</v>
      </c>
      <c r="D38" s="337">
        <v>0</v>
      </c>
      <c r="E38" s="366">
        <f t="shared" si="3"/>
        <v>0</v>
      </c>
      <c r="F38" s="337">
        <v>0</v>
      </c>
      <c r="G38" s="366">
        <f t="shared" si="4"/>
        <v>0</v>
      </c>
      <c r="H38" s="337">
        <v>1.895</v>
      </c>
      <c r="I38" s="366">
        <f t="shared" si="16"/>
        <v>0.31063384056533722</v>
      </c>
      <c r="J38" s="337">
        <v>0</v>
      </c>
      <c r="K38" s="366">
        <f t="shared" si="17"/>
        <v>0</v>
      </c>
      <c r="L38" s="337">
        <v>1.4430000000000001</v>
      </c>
      <c r="M38" s="366">
        <f t="shared" si="18"/>
        <v>0.5829643515077082</v>
      </c>
      <c r="N38" s="337">
        <v>0</v>
      </c>
      <c r="O38" s="366">
        <f t="shared" si="19"/>
        <v>0</v>
      </c>
      <c r="P38" s="337">
        <v>0</v>
      </c>
      <c r="Q38" s="366">
        <f t="shared" si="20"/>
        <v>0</v>
      </c>
      <c r="R38" s="337">
        <v>0</v>
      </c>
      <c r="S38" s="366">
        <f t="shared" si="21"/>
        <v>0</v>
      </c>
      <c r="T38" s="337">
        <v>0</v>
      </c>
      <c r="U38" s="366">
        <f t="shared" si="22"/>
        <v>0</v>
      </c>
    </row>
    <row r="39" spans="1:21">
      <c r="A39" s="339" t="s">
        <v>229</v>
      </c>
      <c r="B39" s="337">
        <f t="shared" si="15"/>
        <v>0</v>
      </c>
      <c r="C39" s="366">
        <f t="shared" si="2"/>
        <v>0</v>
      </c>
      <c r="D39" s="337">
        <v>0</v>
      </c>
      <c r="E39" s="366">
        <f t="shared" si="3"/>
        <v>0</v>
      </c>
      <c r="F39" s="337">
        <v>0</v>
      </c>
      <c r="G39" s="366">
        <f t="shared" si="4"/>
        <v>0</v>
      </c>
      <c r="H39" s="337">
        <v>0</v>
      </c>
      <c r="I39" s="366">
        <f t="shared" si="16"/>
        <v>0</v>
      </c>
      <c r="J39" s="337">
        <v>0</v>
      </c>
      <c r="K39" s="366">
        <f t="shared" si="17"/>
        <v>0</v>
      </c>
      <c r="L39" s="337">
        <v>0</v>
      </c>
      <c r="M39" s="366">
        <f t="shared" si="18"/>
        <v>0</v>
      </c>
      <c r="N39" s="337">
        <v>0</v>
      </c>
      <c r="O39" s="366">
        <f t="shared" si="19"/>
        <v>0</v>
      </c>
      <c r="P39" s="337">
        <v>0</v>
      </c>
      <c r="Q39" s="366">
        <f t="shared" si="20"/>
        <v>0</v>
      </c>
      <c r="R39" s="337">
        <v>0</v>
      </c>
      <c r="S39" s="366">
        <f t="shared" si="21"/>
        <v>0</v>
      </c>
      <c r="T39" s="337">
        <v>0</v>
      </c>
      <c r="U39" s="366">
        <f t="shared" si="22"/>
        <v>0</v>
      </c>
    </row>
    <row r="40" spans="1:21" ht="13.5" thickBot="1">
      <c r="A40" s="339" t="s">
        <v>230</v>
      </c>
      <c r="B40" s="337">
        <f t="shared" si="15"/>
        <v>0</v>
      </c>
      <c r="C40" s="366">
        <f t="shared" si="2"/>
        <v>0</v>
      </c>
      <c r="D40" s="337">
        <v>0</v>
      </c>
      <c r="E40" s="366">
        <f t="shared" si="3"/>
        <v>0</v>
      </c>
      <c r="F40" s="337">
        <v>0</v>
      </c>
      <c r="G40" s="366">
        <f t="shared" si="4"/>
        <v>0</v>
      </c>
      <c r="H40" s="337">
        <v>0</v>
      </c>
      <c r="I40" s="366">
        <f t="shared" si="16"/>
        <v>0</v>
      </c>
      <c r="J40" s="337">
        <v>0</v>
      </c>
      <c r="K40" s="366">
        <f t="shared" si="17"/>
        <v>0</v>
      </c>
      <c r="L40" s="337">
        <v>0</v>
      </c>
      <c r="M40" s="366">
        <f t="shared" si="18"/>
        <v>0</v>
      </c>
      <c r="N40" s="337">
        <v>0</v>
      </c>
      <c r="O40" s="366">
        <f t="shared" si="19"/>
        <v>0</v>
      </c>
      <c r="P40" s="337">
        <v>0</v>
      </c>
      <c r="Q40" s="366">
        <f t="shared" si="20"/>
        <v>0</v>
      </c>
      <c r="R40" s="337">
        <v>0</v>
      </c>
      <c r="S40" s="366">
        <f t="shared" si="21"/>
        <v>0</v>
      </c>
      <c r="T40" s="337">
        <v>0</v>
      </c>
      <c r="U40" s="366">
        <f t="shared" si="22"/>
        <v>0</v>
      </c>
    </row>
    <row r="41" spans="1:21" ht="13.5" thickBot="1">
      <c r="A41" s="357" t="s">
        <v>435</v>
      </c>
      <c r="B41" s="355">
        <f>SUM(B35:B40)</f>
        <v>381.67838150000006</v>
      </c>
      <c r="C41" s="365">
        <f t="shared" si="2"/>
        <v>10.607366430506527</v>
      </c>
      <c r="D41" s="355">
        <v>11.215721499999997</v>
      </c>
      <c r="E41" s="365">
        <f t="shared" si="3"/>
        <v>8.0693620608792802</v>
      </c>
      <c r="F41" s="355">
        <v>47.480659999999993</v>
      </c>
      <c r="G41" s="365">
        <f t="shared" si="4"/>
        <v>14.155734364684413</v>
      </c>
      <c r="H41" s="355">
        <v>54.108000000000004</v>
      </c>
      <c r="I41" s="365">
        <f t="shared" ref="I41:S41" si="23">SUM(I35:I40)</f>
        <v>8.86953870464869</v>
      </c>
      <c r="J41" s="355">
        <v>142.74200000000002</v>
      </c>
      <c r="K41" s="365">
        <f t="shared" si="23"/>
        <v>13.400991400352998</v>
      </c>
      <c r="L41" s="355">
        <v>21.632000000000001</v>
      </c>
      <c r="M41" s="365">
        <f t="shared" si="23"/>
        <v>8.7392133415209585</v>
      </c>
      <c r="N41" s="355">
        <v>27.4</v>
      </c>
      <c r="O41" s="365">
        <f t="shared" si="23"/>
        <v>8.7567913071268784</v>
      </c>
      <c r="P41" s="355">
        <v>13.6</v>
      </c>
      <c r="Q41" s="365">
        <f t="shared" si="23"/>
        <v>8.7347463070006413</v>
      </c>
      <c r="R41" s="355">
        <v>54.1</v>
      </c>
      <c r="S41" s="365">
        <f t="shared" si="23"/>
        <v>8.642172523961662</v>
      </c>
      <c r="T41" s="355">
        <v>9.4</v>
      </c>
      <c r="U41" s="365">
        <f>SUM(U35:U40)</f>
        <v>8.8262910798122078</v>
      </c>
    </row>
    <row r="42" spans="1:21">
      <c r="A42" s="339" t="s">
        <v>232</v>
      </c>
      <c r="B42" s="337">
        <f>+D42+H42+J42+N42+P42+R42+F42+L42+T42</f>
        <v>31.530889700000003</v>
      </c>
      <c r="C42" s="366">
        <f t="shared" si="2"/>
        <v>0.87628673023961678</v>
      </c>
      <c r="D42" s="337">
        <v>0.71994709999999995</v>
      </c>
      <c r="E42" s="366">
        <f t="shared" si="3"/>
        <v>0.51797949998848147</v>
      </c>
      <c r="F42" s="337">
        <v>20.653942600000001</v>
      </c>
      <c r="G42" s="366">
        <f t="shared" si="4"/>
        <v>6.1577013678630284</v>
      </c>
      <c r="H42" s="337">
        <v>2.2080000000000002</v>
      </c>
      <c r="I42" s="366">
        <f>(H42/$H$72)*100</f>
        <v>0.36194169919169633</v>
      </c>
      <c r="J42" s="337">
        <v>0</v>
      </c>
      <c r="K42" s="366">
        <f>(J42/$J$72)*100</f>
        <v>0</v>
      </c>
      <c r="L42" s="337">
        <v>1.349</v>
      </c>
      <c r="M42" s="366">
        <f>(L42/$L$72)*100</f>
        <v>0.54498884974629125</v>
      </c>
      <c r="N42" s="337">
        <v>1.7</v>
      </c>
      <c r="O42" s="366">
        <f>(N42/$N$72)*100</f>
        <v>0.54330457015020783</v>
      </c>
      <c r="P42" s="337">
        <v>0.8</v>
      </c>
      <c r="Q42" s="366">
        <f>(P42/$P$72)*100</f>
        <v>0.51380860629415548</v>
      </c>
      <c r="R42" s="337">
        <v>3.5</v>
      </c>
      <c r="S42" s="366">
        <f>(R42/$R$72)*100</f>
        <v>0.55910543130990409</v>
      </c>
      <c r="T42" s="337">
        <v>0.6</v>
      </c>
      <c r="U42" s="366">
        <f>(T42/$T$72)*100</f>
        <v>0.56338028169014076</v>
      </c>
    </row>
    <row r="43" spans="1:21">
      <c r="A43" s="339" t="s">
        <v>233</v>
      </c>
      <c r="B43" s="337">
        <f>+D43+H43+J43+N43+P43+R43+F43+L43+T43</f>
        <v>98.63483844999999</v>
      </c>
      <c r="C43" s="366">
        <f t="shared" si="2"/>
        <v>2.7411976285928685</v>
      </c>
      <c r="D43" s="337">
        <v>2.76569595</v>
      </c>
      <c r="E43" s="366">
        <f t="shared" si="3"/>
        <v>1.9898320380777539</v>
      </c>
      <c r="F43" s="337">
        <v>6.4951425</v>
      </c>
      <c r="G43" s="366">
        <f t="shared" si="4"/>
        <v>1.9364413192818348</v>
      </c>
      <c r="H43" s="337">
        <v>21.420999999999999</v>
      </c>
      <c r="I43" s="366">
        <f>(H43/$H$72)*100</f>
        <v>3.5113918199208909</v>
      </c>
      <c r="J43" s="337">
        <v>34.158999999999999</v>
      </c>
      <c r="K43" s="366">
        <f>(J43/$J$72)*100</f>
        <v>3.2069360471666224</v>
      </c>
      <c r="L43" s="337">
        <v>8.0939999999999994</v>
      </c>
      <c r="M43" s="366">
        <f>(L43/$L$72)*100</f>
        <v>3.2699330984777473</v>
      </c>
      <c r="N43" s="337">
        <v>6.7</v>
      </c>
      <c r="O43" s="366">
        <f>(N43/$N$72)*100</f>
        <v>2.1412591882390539</v>
      </c>
      <c r="P43" s="337">
        <v>3.3</v>
      </c>
      <c r="Q43" s="366">
        <f>(P43/$P$72)*100</f>
        <v>2.1194605009633913</v>
      </c>
      <c r="R43" s="337">
        <v>13.4</v>
      </c>
      <c r="S43" s="366">
        <f>(R43/$R$72)*100</f>
        <v>2.1405750798722045</v>
      </c>
      <c r="T43" s="337">
        <v>2.2999999999999998</v>
      </c>
      <c r="U43" s="366">
        <f>(T43/$T$72)*100</f>
        <v>2.1596244131455395</v>
      </c>
    </row>
    <row r="44" spans="1:21">
      <c r="A44" s="339" t="s">
        <v>234</v>
      </c>
      <c r="B44" s="337">
        <f>+D44+H44+J44+N44+P44+R44+F44+L44+T44</f>
        <v>0</v>
      </c>
      <c r="C44" s="366">
        <f t="shared" si="2"/>
        <v>0</v>
      </c>
      <c r="D44" s="337">
        <v>0</v>
      </c>
      <c r="E44" s="366">
        <f t="shared" si="3"/>
        <v>0</v>
      </c>
      <c r="F44" s="337">
        <v>0</v>
      </c>
      <c r="G44" s="366">
        <f t="shared" si="4"/>
        <v>0</v>
      </c>
      <c r="H44" s="337">
        <v>0</v>
      </c>
      <c r="I44" s="366">
        <f>(H44/$H$72)*100</f>
        <v>0</v>
      </c>
      <c r="J44" s="337">
        <v>0</v>
      </c>
      <c r="K44" s="366">
        <f>(J44/$J$72)*100</f>
        <v>0</v>
      </c>
      <c r="L44" s="337">
        <v>0</v>
      </c>
      <c r="M44" s="366">
        <f>(L44/$L$72)*100</f>
        <v>0</v>
      </c>
      <c r="N44" s="337">
        <v>0</v>
      </c>
      <c r="O44" s="366">
        <f>(N44/$N$72)*100</f>
        <v>0</v>
      </c>
      <c r="P44" s="337">
        <v>0</v>
      </c>
      <c r="Q44" s="366">
        <f>(P44/$P$72)*100</f>
        <v>0</v>
      </c>
      <c r="R44" s="337">
        <v>0</v>
      </c>
      <c r="S44" s="366">
        <f>(R44/$R$72)*100</f>
        <v>0</v>
      </c>
      <c r="T44" s="337">
        <v>0</v>
      </c>
      <c r="U44" s="366">
        <f>(T44/$T$72)*100</f>
        <v>0</v>
      </c>
    </row>
    <row r="45" spans="1:21">
      <c r="A45" s="339" t="s">
        <v>235</v>
      </c>
      <c r="B45" s="337">
        <f>+D45+H45+J45+N45+P45+R45+F45+L45+T45</f>
        <v>0</v>
      </c>
      <c r="C45" s="366">
        <f t="shared" si="2"/>
        <v>0</v>
      </c>
      <c r="D45" s="337">
        <v>0</v>
      </c>
      <c r="E45" s="366">
        <f t="shared" si="3"/>
        <v>0</v>
      </c>
      <c r="F45" s="337">
        <v>0</v>
      </c>
      <c r="G45" s="366">
        <f t="shared" si="4"/>
        <v>0</v>
      </c>
      <c r="H45" s="337">
        <v>0</v>
      </c>
      <c r="I45" s="366">
        <f>(H45/$H$72)*100</f>
        <v>0</v>
      </c>
      <c r="J45" s="337">
        <v>0</v>
      </c>
      <c r="K45" s="366">
        <f>(J45/$J$72)*100</f>
        <v>0</v>
      </c>
      <c r="L45" s="337">
        <v>0</v>
      </c>
      <c r="M45" s="366">
        <f>(L45/$L$72)*100</f>
        <v>0</v>
      </c>
      <c r="N45" s="337">
        <v>0</v>
      </c>
      <c r="O45" s="366">
        <f>(N45/$N$72)*100</f>
        <v>0</v>
      </c>
      <c r="P45" s="337">
        <v>0</v>
      </c>
      <c r="Q45" s="366">
        <f>(P45/$P$72)*100</f>
        <v>0</v>
      </c>
      <c r="R45" s="337">
        <v>0</v>
      </c>
      <c r="S45" s="366">
        <f>(R45/$R$72)*100</f>
        <v>0</v>
      </c>
      <c r="T45" s="337">
        <v>0</v>
      </c>
      <c r="U45" s="366">
        <f>(T45/$T$72)*100</f>
        <v>0</v>
      </c>
    </row>
    <row r="46" spans="1:21" ht="13.5" thickBot="1">
      <c r="A46" s="339" t="s">
        <v>236</v>
      </c>
      <c r="B46" s="337">
        <f>+D46+H46+J46+N46+P46+R46+F46+L46+T46</f>
        <v>49.2622286</v>
      </c>
      <c r="C46" s="366">
        <f t="shared" ref="C46:C71" si="24">(B46/$B$72)*100</f>
        <v>1.3690649910272124</v>
      </c>
      <c r="D46" s="337">
        <v>1.5482628000000001</v>
      </c>
      <c r="E46" s="366">
        <f t="shared" ref="E46:E69" si="25">(D46/$D$72)*100</f>
        <v>1.1139268301723368</v>
      </c>
      <c r="F46" s="337">
        <v>33.513965800000001</v>
      </c>
      <c r="G46" s="366">
        <f t="shared" ref="G46:G71" si="26">(F46/$F$72)*100</f>
        <v>9.9917481638190839</v>
      </c>
      <c r="H46" s="337">
        <v>0</v>
      </c>
      <c r="I46" s="366">
        <f>(H46/$H$72)*100</f>
        <v>0</v>
      </c>
      <c r="J46" s="337">
        <v>0</v>
      </c>
      <c r="K46" s="366">
        <f>(J46/$J$72)*100</f>
        <v>0</v>
      </c>
      <c r="L46" s="337">
        <v>0</v>
      </c>
      <c r="M46" s="366">
        <f>(L46/$L$72)*100</f>
        <v>0</v>
      </c>
      <c r="N46" s="337">
        <v>3.7</v>
      </c>
      <c r="O46" s="366">
        <f>(N46/$N$72)*100</f>
        <v>1.1824864173857463</v>
      </c>
      <c r="P46" s="337">
        <v>1.8</v>
      </c>
      <c r="Q46" s="366">
        <f>(P46/$P$72)*100</f>
        <v>1.1560693641618498</v>
      </c>
      <c r="R46" s="337">
        <v>7.5</v>
      </c>
      <c r="S46" s="366">
        <f>(R46/$R$72)*100</f>
        <v>1.1980830670926517</v>
      </c>
      <c r="T46" s="337">
        <v>1.2</v>
      </c>
      <c r="U46" s="366">
        <f>(T46/$T$72)*100</f>
        <v>1.1267605633802815</v>
      </c>
    </row>
    <row r="47" spans="1:21" ht="13.5" thickBot="1">
      <c r="A47" s="357" t="s">
        <v>237</v>
      </c>
      <c r="B47" s="355">
        <f>SUM(B42:B46)</f>
        <v>179.42795675000002</v>
      </c>
      <c r="C47" s="365">
        <f t="shared" si="24"/>
        <v>4.9865493498596987</v>
      </c>
      <c r="D47" s="355">
        <v>5.03390585</v>
      </c>
      <c r="E47" s="365">
        <f t="shared" si="25"/>
        <v>3.6217383682385722</v>
      </c>
      <c r="F47" s="355">
        <v>60.663050900000009</v>
      </c>
      <c r="G47" s="365">
        <f t="shared" si="26"/>
        <v>18.085890850963949</v>
      </c>
      <c r="H47" s="355">
        <v>23.628999999999998</v>
      </c>
      <c r="I47" s="365">
        <f t="shared" ref="I47:S47" si="27">SUM(I42:I46)</f>
        <v>3.8733335191125873</v>
      </c>
      <c r="J47" s="355">
        <v>34.158999999999999</v>
      </c>
      <c r="K47" s="365">
        <f t="shared" si="27"/>
        <v>3.2069360471666224</v>
      </c>
      <c r="L47" s="355">
        <v>9.4429999999999996</v>
      </c>
      <c r="M47" s="365">
        <f t="shared" si="27"/>
        <v>3.8149219482240384</v>
      </c>
      <c r="N47" s="355">
        <v>12.1</v>
      </c>
      <c r="O47" s="365">
        <f t="shared" si="27"/>
        <v>3.8670501757750082</v>
      </c>
      <c r="P47" s="355">
        <v>5.9</v>
      </c>
      <c r="Q47" s="365">
        <f t="shared" si="27"/>
        <v>3.7893384714193967</v>
      </c>
      <c r="R47" s="355">
        <v>24.4</v>
      </c>
      <c r="S47" s="365">
        <f t="shared" si="27"/>
        <v>3.8977635782747599</v>
      </c>
      <c r="T47" s="355">
        <v>4.0999999999999996</v>
      </c>
      <c r="U47" s="365">
        <f>SUM(U42:U46)</f>
        <v>3.8497652582159616</v>
      </c>
    </row>
    <row r="48" spans="1:21">
      <c r="A48" s="339" t="s">
        <v>238</v>
      </c>
      <c r="B48" s="337">
        <f>+D48+H48+J48+N48+P48+R48+F48+L48+T48</f>
        <v>5.5573144600000006</v>
      </c>
      <c r="C48" s="366">
        <f t="shared" si="24"/>
        <v>0.15444540142699306</v>
      </c>
      <c r="D48" s="337">
        <v>0.45431446000000003</v>
      </c>
      <c r="E48" s="366">
        <f t="shared" si="25"/>
        <v>0.32686509443310074</v>
      </c>
      <c r="F48" s="337">
        <v>0</v>
      </c>
      <c r="G48" s="366">
        <f t="shared" si="26"/>
        <v>0</v>
      </c>
      <c r="H48" s="337">
        <v>0</v>
      </c>
      <c r="I48" s="366">
        <f>(H48/$H$72)*100</f>
        <v>0</v>
      </c>
      <c r="J48" s="337">
        <v>0</v>
      </c>
      <c r="K48" s="366">
        <f>(J48/$J$72)*100</f>
        <v>0</v>
      </c>
      <c r="L48" s="337">
        <v>0.80300000000000005</v>
      </c>
      <c r="M48" s="366">
        <f>(L48/$L$72)*100</f>
        <v>0.32440774377040171</v>
      </c>
      <c r="N48" s="337">
        <v>1.1000000000000001</v>
      </c>
      <c r="O48" s="366">
        <f>(N48/$N$72)*100</f>
        <v>0.35155001597954622</v>
      </c>
      <c r="P48" s="337">
        <v>0.6</v>
      </c>
      <c r="Q48" s="366">
        <f>(P48/$P$72)*100</f>
        <v>0.38535645472061658</v>
      </c>
      <c r="R48" s="337">
        <v>2.2000000000000002</v>
      </c>
      <c r="S48" s="366">
        <f>(R48/$R$72)*100</f>
        <v>0.3514376996805112</v>
      </c>
      <c r="T48" s="337">
        <v>0.4</v>
      </c>
      <c r="U48" s="366">
        <f>(T48/$T$72)*100</f>
        <v>0.37558685446009393</v>
      </c>
    </row>
    <row r="49" spans="1:21" ht="13.5" thickBot="1">
      <c r="A49" s="339" t="s">
        <v>239</v>
      </c>
      <c r="B49" s="337">
        <f>+D49+H49+J49+N49+P49+R49+F49+L49+T49</f>
        <v>149.68331435000002</v>
      </c>
      <c r="C49" s="366">
        <f t="shared" si="24"/>
        <v>4.1599048853730949</v>
      </c>
      <c r="D49" s="337">
        <v>6.1494776</v>
      </c>
      <c r="E49" s="366">
        <f t="shared" si="25"/>
        <v>4.4243574735398861</v>
      </c>
      <c r="F49" s="337">
        <v>43.480836750000002</v>
      </c>
      <c r="G49" s="366">
        <f t="shared" si="26"/>
        <v>12.963239664048649</v>
      </c>
      <c r="H49" s="337">
        <v>27.710999999999999</v>
      </c>
      <c r="I49" s="366">
        <f>(H49/$H$72)*100</f>
        <v>4.5424666785783945</v>
      </c>
      <c r="J49" s="337">
        <v>3.3029999999999999</v>
      </c>
      <c r="K49" s="366">
        <f>(J49/$J$72)*100</f>
        <v>0.31009425813962216</v>
      </c>
      <c r="L49" s="337">
        <v>9.7390000000000008</v>
      </c>
      <c r="M49" s="366">
        <f>(L49/$L$72)*100</f>
        <v>3.9345043793025432</v>
      </c>
      <c r="N49" s="337">
        <v>17.5</v>
      </c>
      <c r="O49" s="366">
        <f>(N49/$N$72)*100</f>
        <v>5.592841163310962</v>
      </c>
      <c r="P49" s="337">
        <v>7.4</v>
      </c>
      <c r="Q49" s="366">
        <f>(P49/$P$72)*100</f>
        <v>4.752729608220938</v>
      </c>
      <c r="R49" s="337">
        <v>30</v>
      </c>
      <c r="S49" s="366">
        <f>(R49/$R$72)*100</f>
        <v>4.7923322683706067</v>
      </c>
      <c r="T49" s="337">
        <v>4.4000000000000004</v>
      </c>
      <c r="U49" s="366">
        <f>(T49/$T$72)*100</f>
        <v>4.131455399061033</v>
      </c>
    </row>
    <row r="50" spans="1:21" ht="13.5" thickBot="1">
      <c r="A50" s="357" t="s">
        <v>436</v>
      </c>
      <c r="B50" s="355">
        <f>SUM(B48:B49)</f>
        <v>155.24062881000003</v>
      </c>
      <c r="C50" s="365">
        <f t="shared" si="24"/>
        <v>4.3143502868000887</v>
      </c>
      <c r="D50" s="355">
        <v>6.6037920599999991</v>
      </c>
      <c r="E50" s="365">
        <f t="shared" si="25"/>
        <v>4.7512225679729863</v>
      </c>
      <c r="F50" s="355">
        <v>43.480836750000002</v>
      </c>
      <c r="G50" s="365">
        <f t="shared" si="26"/>
        <v>12.963239664048649</v>
      </c>
      <c r="H50" s="355">
        <v>27.710999999999999</v>
      </c>
      <c r="I50" s="365">
        <f t="shared" ref="I50:S50" si="28">SUM(I48:I49)</f>
        <v>4.5424666785783945</v>
      </c>
      <c r="J50" s="355">
        <v>3.3029999999999999</v>
      </c>
      <c r="K50" s="365">
        <f t="shared" si="28"/>
        <v>0.31009425813962216</v>
      </c>
      <c r="L50" s="355">
        <v>10.542000000000002</v>
      </c>
      <c r="M50" s="365">
        <f t="shared" si="28"/>
        <v>4.2589121230729452</v>
      </c>
      <c r="N50" s="355">
        <v>18.600000000000001</v>
      </c>
      <c r="O50" s="365">
        <f t="shared" si="28"/>
        <v>5.9443911792905082</v>
      </c>
      <c r="P50" s="355">
        <v>8</v>
      </c>
      <c r="Q50" s="365">
        <f t="shared" si="28"/>
        <v>5.1380860629415546</v>
      </c>
      <c r="R50" s="355">
        <v>32.200000000000003</v>
      </c>
      <c r="S50" s="365">
        <f t="shared" si="28"/>
        <v>5.1437699680511182</v>
      </c>
      <c r="T50" s="355">
        <v>4.8</v>
      </c>
      <c r="U50" s="365">
        <f>SUM(U48:U49)</f>
        <v>4.507042253521127</v>
      </c>
    </row>
    <row r="51" spans="1:21">
      <c r="A51" s="339" t="s">
        <v>241</v>
      </c>
      <c r="B51" s="337">
        <f>+D51+H51+J51+N51+P51+R51+F51+L51+T51</f>
        <v>0</v>
      </c>
      <c r="C51" s="366">
        <f t="shared" si="24"/>
        <v>0</v>
      </c>
      <c r="D51" s="337">
        <v>0</v>
      </c>
      <c r="E51" s="366">
        <f t="shared" si="25"/>
        <v>0</v>
      </c>
      <c r="F51" s="337">
        <v>0</v>
      </c>
      <c r="G51" s="366">
        <f t="shared" si="26"/>
        <v>0</v>
      </c>
      <c r="H51" s="337">
        <v>0</v>
      </c>
      <c r="I51" s="366">
        <f>(H51/$H$72)*100</f>
        <v>0</v>
      </c>
      <c r="J51" s="337">
        <v>0</v>
      </c>
      <c r="K51" s="366">
        <f>(J51/$J$72)*100</f>
        <v>0</v>
      </c>
      <c r="L51" s="337">
        <v>0</v>
      </c>
      <c r="M51" s="366">
        <f>(L51/$L$72)*100</f>
        <v>0</v>
      </c>
      <c r="N51" s="337">
        <v>0</v>
      </c>
      <c r="O51" s="366">
        <f>(N51/$N$72)*100</f>
        <v>0</v>
      </c>
      <c r="P51" s="337">
        <v>0</v>
      </c>
      <c r="Q51" s="366">
        <f>(P51/$P$72)*100</f>
        <v>0</v>
      </c>
      <c r="R51" s="337">
        <v>0</v>
      </c>
      <c r="S51" s="366">
        <f>(R51/$R$72)*100</f>
        <v>0</v>
      </c>
      <c r="T51" s="337">
        <v>0</v>
      </c>
      <c r="U51" s="366">
        <f>(T51/$T$72)*100</f>
        <v>0</v>
      </c>
    </row>
    <row r="52" spans="1:21" ht="14.25" customHeight="1">
      <c r="A52" s="339" t="s">
        <v>242</v>
      </c>
      <c r="B52" s="337">
        <f>+D52+H52+J52+N52+P52+R52+F52+L52+T52</f>
        <v>0</v>
      </c>
      <c r="C52" s="366">
        <f t="shared" si="24"/>
        <v>0</v>
      </c>
      <c r="D52" s="337">
        <v>0</v>
      </c>
      <c r="E52" s="366">
        <f t="shared" si="25"/>
        <v>0</v>
      </c>
      <c r="F52" s="337">
        <v>0</v>
      </c>
      <c r="G52" s="366">
        <f t="shared" si="26"/>
        <v>0</v>
      </c>
      <c r="H52" s="337">
        <v>0</v>
      </c>
      <c r="I52" s="366">
        <f>(H52/$H$72)*100</f>
        <v>0</v>
      </c>
      <c r="J52" s="337">
        <v>0</v>
      </c>
      <c r="K52" s="366">
        <f>(J52/$J$72)*100</f>
        <v>0</v>
      </c>
      <c r="L52" s="337">
        <v>0</v>
      </c>
      <c r="M52" s="366">
        <f>(L52/$L$72)*100</f>
        <v>0</v>
      </c>
      <c r="N52" s="337">
        <v>0</v>
      </c>
      <c r="O52" s="366">
        <f>(N52/$N$72)*100</f>
        <v>0</v>
      </c>
      <c r="P52" s="337">
        <v>0</v>
      </c>
      <c r="Q52" s="366">
        <f>(P52/$P$72)*100</f>
        <v>0</v>
      </c>
      <c r="R52" s="337">
        <v>0</v>
      </c>
      <c r="S52" s="366">
        <f>(R52/$R$72)*100</f>
        <v>0</v>
      </c>
      <c r="T52" s="337">
        <v>0</v>
      </c>
      <c r="U52" s="366">
        <f>(T52/$T$72)*100</f>
        <v>0</v>
      </c>
    </row>
    <row r="53" spans="1:21" ht="14.25" customHeight="1" thickBot="1">
      <c r="A53" s="339" t="s">
        <v>243</v>
      </c>
      <c r="B53" s="337">
        <f>+D53+H53+J53+N53+P53+R53+F53+L53+T53</f>
        <v>0</v>
      </c>
      <c r="C53" s="366">
        <f t="shared" si="24"/>
        <v>0</v>
      </c>
      <c r="D53" s="337">
        <v>0</v>
      </c>
      <c r="E53" s="366">
        <f t="shared" si="25"/>
        <v>0</v>
      </c>
      <c r="F53" s="337">
        <v>0</v>
      </c>
      <c r="G53" s="366">
        <f t="shared" si="26"/>
        <v>0</v>
      </c>
      <c r="H53" s="337">
        <v>0</v>
      </c>
      <c r="I53" s="366">
        <f>(H53/$H$72)*100</f>
        <v>0</v>
      </c>
      <c r="J53" s="337">
        <v>0</v>
      </c>
      <c r="K53" s="366">
        <f>(J53/$J$72)*100</f>
        <v>0</v>
      </c>
      <c r="L53" s="337">
        <v>0</v>
      </c>
      <c r="M53" s="366">
        <f>(L53/$L$72)*100</f>
        <v>0</v>
      </c>
      <c r="N53" s="337">
        <v>0</v>
      </c>
      <c r="O53" s="366">
        <f>(N53/$N$72)*100</f>
        <v>0</v>
      </c>
      <c r="P53" s="337">
        <v>0</v>
      </c>
      <c r="Q53" s="366">
        <f>(P53/$P$72)*100</f>
        <v>0</v>
      </c>
      <c r="R53" s="337">
        <v>0</v>
      </c>
      <c r="S53" s="366">
        <f>(R53/$R$72)*100</f>
        <v>0</v>
      </c>
      <c r="T53" s="337">
        <v>0</v>
      </c>
      <c r="U53" s="366">
        <f>(T53/$T$72)*100</f>
        <v>0</v>
      </c>
    </row>
    <row r="54" spans="1:21" ht="14.25" customHeight="1" thickBot="1">
      <c r="A54" s="357" t="s">
        <v>244</v>
      </c>
      <c r="B54" s="355">
        <f>SUM(B51:B53)</f>
        <v>0</v>
      </c>
      <c r="C54" s="365">
        <f t="shared" si="24"/>
        <v>0</v>
      </c>
      <c r="D54" s="355">
        <v>0</v>
      </c>
      <c r="E54" s="365">
        <f t="shared" si="25"/>
        <v>0</v>
      </c>
      <c r="F54" s="355">
        <v>0</v>
      </c>
      <c r="G54" s="365">
        <f t="shared" si="26"/>
        <v>0</v>
      </c>
      <c r="H54" s="355">
        <v>0</v>
      </c>
      <c r="I54" s="365">
        <f t="shared" ref="I54:S54" si="29">SUM(I51:I53)</f>
        <v>0</v>
      </c>
      <c r="J54" s="355">
        <v>0</v>
      </c>
      <c r="K54" s="365">
        <f t="shared" si="29"/>
        <v>0</v>
      </c>
      <c r="L54" s="355">
        <v>0</v>
      </c>
      <c r="M54" s="365">
        <f t="shared" si="29"/>
        <v>0</v>
      </c>
      <c r="N54" s="355"/>
      <c r="O54" s="365">
        <f t="shared" si="29"/>
        <v>0</v>
      </c>
      <c r="P54" s="355">
        <v>0</v>
      </c>
      <c r="Q54" s="365">
        <f t="shared" si="29"/>
        <v>0</v>
      </c>
      <c r="R54" s="355"/>
      <c r="S54" s="365">
        <f t="shared" si="29"/>
        <v>0</v>
      </c>
      <c r="T54" s="355">
        <v>0</v>
      </c>
      <c r="U54" s="365">
        <f>SUM(U51:U53)</f>
        <v>0</v>
      </c>
    </row>
    <row r="55" spans="1:21" ht="14.25" customHeight="1">
      <c r="A55" s="339" t="s">
        <v>245</v>
      </c>
      <c r="B55" s="337">
        <f t="shared" ref="B55:B61" si="30">+D55+H55+J55+N55+P55+R55+F55+L55+T55</f>
        <v>552.95923182000001</v>
      </c>
      <c r="C55" s="366">
        <f t="shared" si="24"/>
        <v>15.367496503194388</v>
      </c>
      <c r="D55" s="337">
        <v>16.080131820000002</v>
      </c>
      <c r="E55" s="366">
        <f t="shared" si="25"/>
        <v>11.569153677919493</v>
      </c>
      <c r="F55" s="337">
        <v>49.667099999999998</v>
      </c>
      <c r="G55" s="366">
        <f t="shared" si="26"/>
        <v>14.807592696988989</v>
      </c>
      <c r="H55" s="337">
        <v>78.052000000000007</v>
      </c>
      <c r="I55" s="366">
        <f t="shared" ref="I55:I61" si="31">(H55/$H$72)*100</f>
        <v>12.794507928129658</v>
      </c>
      <c r="J55" s="337">
        <v>228.893</v>
      </c>
      <c r="K55" s="366">
        <f t="shared" ref="K55:K61" si="32">(J55/$J$72)*100</f>
        <v>21.489072064290809</v>
      </c>
      <c r="L55" s="337">
        <v>30.566999999999997</v>
      </c>
      <c r="M55" s="366">
        <f t="shared" ref="M55:M61" si="33">(L55/$L$72)*100</f>
        <v>12.348905982353509</v>
      </c>
      <c r="N55" s="337">
        <v>38.799999999999997</v>
      </c>
      <c r="O55" s="366">
        <f t="shared" ref="O55:O61" si="34">(N55/$N$72)*100</f>
        <v>12.400127836369448</v>
      </c>
      <c r="P55" s="337">
        <v>19.399999999999999</v>
      </c>
      <c r="Q55" s="366">
        <f t="shared" ref="Q55:Q61" si="35">(P55/$P$72)*100</f>
        <v>12.459858702633269</v>
      </c>
      <c r="R55" s="337">
        <v>78.099999999999994</v>
      </c>
      <c r="S55" s="366">
        <f t="shared" ref="S55:S61" si="36">(R55/$R$72)*100</f>
        <v>12.476038338658146</v>
      </c>
      <c r="T55" s="337">
        <v>13.4</v>
      </c>
      <c r="U55" s="366">
        <f t="shared" ref="U55:U61" si="37">(T55/$T$72)*100</f>
        <v>12.582159624413144</v>
      </c>
    </row>
    <row r="56" spans="1:21" ht="14.25" customHeight="1">
      <c r="A56" s="339" t="s">
        <v>246</v>
      </c>
      <c r="B56" s="337">
        <f t="shared" si="30"/>
        <v>2.5417515000000002</v>
      </c>
      <c r="C56" s="366">
        <f t="shared" si="24"/>
        <v>7.0638765103308868E-2</v>
      </c>
      <c r="D56" s="337">
        <v>0.21875149999999999</v>
      </c>
      <c r="E56" s="366">
        <f t="shared" si="25"/>
        <v>0.15738488646142237</v>
      </c>
      <c r="F56" s="337">
        <v>0</v>
      </c>
      <c r="G56" s="366">
        <f t="shared" si="26"/>
        <v>0</v>
      </c>
      <c r="H56" s="337">
        <v>0</v>
      </c>
      <c r="I56" s="366">
        <f t="shared" si="31"/>
        <v>0</v>
      </c>
      <c r="J56" s="337">
        <v>0</v>
      </c>
      <c r="K56" s="366">
        <f t="shared" si="32"/>
        <v>0</v>
      </c>
      <c r="L56" s="337">
        <v>0.42299999999999999</v>
      </c>
      <c r="M56" s="366">
        <f t="shared" si="33"/>
        <v>0.17088975792637598</v>
      </c>
      <c r="N56" s="337">
        <v>0.6</v>
      </c>
      <c r="O56" s="366">
        <f t="shared" si="34"/>
        <v>0.19175455417066156</v>
      </c>
      <c r="P56" s="337">
        <v>0.3</v>
      </c>
      <c r="Q56" s="366">
        <f t="shared" si="35"/>
        <v>0.19267822736030829</v>
      </c>
      <c r="R56" s="337">
        <v>1</v>
      </c>
      <c r="S56" s="366">
        <f t="shared" si="36"/>
        <v>0.15974440894568689</v>
      </c>
      <c r="T56" s="337">
        <v>0</v>
      </c>
      <c r="U56" s="366">
        <f t="shared" si="37"/>
        <v>0</v>
      </c>
    </row>
    <row r="57" spans="1:21" ht="16.5" customHeight="1">
      <c r="A57" s="339" t="s">
        <v>247</v>
      </c>
      <c r="B57" s="337">
        <f t="shared" si="30"/>
        <v>202.21436220000001</v>
      </c>
      <c r="C57" s="366">
        <f t="shared" si="24"/>
        <v>5.6198148528529321</v>
      </c>
      <c r="D57" s="337">
        <v>8.1315326999999993</v>
      </c>
      <c r="E57" s="366">
        <f t="shared" si="25"/>
        <v>5.8503843436357856</v>
      </c>
      <c r="F57" s="337">
        <v>17.669829499999999</v>
      </c>
      <c r="G57" s="366">
        <f t="shared" si="26"/>
        <v>5.2680272909278099</v>
      </c>
      <c r="H57" s="337">
        <v>40.372</v>
      </c>
      <c r="I57" s="366">
        <f t="shared" si="31"/>
        <v>6.6178941484452736</v>
      </c>
      <c r="J57" s="337">
        <v>45.003999999999998</v>
      </c>
      <c r="K57" s="366">
        <f t="shared" si="32"/>
        <v>4.2250929437830926</v>
      </c>
      <c r="L57" s="337">
        <v>15.537000000000001</v>
      </c>
      <c r="M57" s="366">
        <f t="shared" si="33"/>
        <v>6.2768656475227047</v>
      </c>
      <c r="N57" s="337">
        <v>19.7</v>
      </c>
      <c r="O57" s="366">
        <f t="shared" si="34"/>
        <v>6.2959411952700552</v>
      </c>
      <c r="P57" s="337">
        <v>9.9</v>
      </c>
      <c r="Q57" s="366">
        <f t="shared" si="35"/>
        <v>6.3583815028901745</v>
      </c>
      <c r="R57" s="337">
        <v>39.1</v>
      </c>
      <c r="S57" s="366">
        <f t="shared" si="36"/>
        <v>6.2460063897763582</v>
      </c>
      <c r="T57" s="337">
        <v>6.8</v>
      </c>
      <c r="U57" s="366">
        <f t="shared" si="37"/>
        <v>6.3849765258215969</v>
      </c>
    </row>
    <row r="58" spans="1:21">
      <c r="A58" s="339" t="s">
        <v>248</v>
      </c>
      <c r="B58" s="337">
        <f t="shared" si="30"/>
        <v>11.8</v>
      </c>
      <c r="C58" s="366">
        <f t="shared" si="24"/>
        <v>0.32793820647653582</v>
      </c>
      <c r="D58" s="337">
        <v>0</v>
      </c>
      <c r="E58" s="366">
        <f t="shared" si="25"/>
        <v>0</v>
      </c>
      <c r="F58" s="337">
        <v>0</v>
      </c>
      <c r="G58" s="366">
        <f t="shared" si="26"/>
        <v>0</v>
      </c>
      <c r="H58" s="337">
        <v>0</v>
      </c>
      <c r="I58" s="366">
        <f t="shared" si="31"/>
        <v>0</v>
      </c>
      <c r="J58" s="337">
        <v>0</v>
      </c>
      <c r="K58" s="366">
        <f t="shared" si="32"/>
        <v>0</v>
      </c>
      <c r="L58" s="337">
        <v>0</v>
      </c>
      <c r="M58" s="366">
        <f t="shared" si="33"/>
        <v>0</v>
      </c>
      <c r="N58" s="337">
        <v>4</v>
      </c>
      <c r="O58" s="366">
        <f t="shared" si="34"/>
        <v>1.278363694471077</v>
      </c>
      <c r="P58" s="337">
        <v>0</v>
      </c>
      <c r="Q58" s="366">
        <f t="shared" si="35"/>
        <v>0</v>
      </c>
      <c r="R58" s="337">
        <v>7.8</v>
      </c>
      <c r="S58" s="366">
        <f t="shared" si="36"/>
        <v>1.2460063897763578</v>
      </c>
      <c r="T58" s="337"/>
      <c r="U58" s="366">
        <f t="shared" si="37"/>
        <v>0</v>
      </c>
    </row>
    <row r="59" spans="1:21" s="385" customFormat="1">
      <c r="A59" s="339" t="s">
        <v>249</v>
      </c>
      <c r="B59" s="337">
        <f t="shared" si="30"/>
        <v>229.24766908000001</v>
      </c>
      <c r="C59" s="366">
        <f t="shared" si="24"/>
        <v>6.3711075794086094</v>
      </c>
      <c r="D59" s="337">
        <v>4.8813170799999996</v>
      </c>
      <c r="E59" s="366">
        <f t="shared" si="25"/>
        <v>3.5119555039302677</v>
      </c>
      <c r="F59" s="337">
        <v>52.805351999999999</v>
      </c>
      <c r="G59" s="366">
        <f t="shared" si="26"/>
        <v>15.743221259891014</v>
      </c>
      <c r="H59" s="337">
        <v>26.132999999999999</v>
      </c>
      <c r="I59" s="366">
        <f t="shared" si="31"/>
        <v>4.2837963881234602</v>
      </c>
      <c r="J59" s="337">
        <v>102.044</v>
      </c>
      <c r="K59" s="366">
        <f t="shared" si="32"/>
        <v>9.5801569717225572</v>
      </c>
      <c r="L59" s="337">
        <v>9.3840000000000003</v>
      </c>
      <c r="M59" s="366">
        <f t="shared" si="33"/>
        <v>3.7910862609482567</v>
      </c>
      <c r="N59" s="337">
        <v>0</v>
      </c>
      <c r="O59" s="366">
        <f t="shared" si="34"/>
        <v>0</v>
      </c>
      <c r="P59" s="337">
        <v>5.9</v>
      </c>
      <c r="Q59" s="366">
        <f t="shared" si="35"/>
        <v>3.7893384714193972</v>
      </c>
      <c r="R59" s="337">
        <v>24</v>
      </c>
      <c r="S59" s="366">
        <f t="shared" si="36"/>
        <v>3.8338658146964857</v>
      </c>
      <c r="T59" s="337">
        <v>4.0999999999999996</v>
      </c>
      <c r="U59" s="366">
        <f t="shared" si="37"/>
        <v>3.849765258215962</v>
      </c>
    </row>
    <row r="60" spans="1:21" s="385" customFormat="1">
      <c r="A60" s="339" t="s">
        <v>250</v>
      </c>
      <c r="B60" s="337">
        <f t="shared" si="30"/>
        <v>72.162370100000004</v>
      </c>
      <c r="C60" s="366">
        <f t="shared" si="24"/>
        <v>2.0054913750584742</v>
      </c>
      <c r="D60" s="337">
        <v>2.9653700999999999</v>
      </c>
      <c r="E60" s="366">
        <f t="shared" si="25"/>
        <v>2.1334913657945056</v>
      </c>
      <c r="F60" s="337">
        <v>0</v>
      </c>
      <c r="G60" s="366">
        <f t="shared" si="26"/>
        <v>0</v>
      </c>
      <c r="H60" s="337">
        <v>11.996</v>
      </c>
      <c r="I60" s="366">
        <f t="shared" si="31"/>
        <v>1.9664187606447416</v>
      </c>
      <c r="J60" s="337">
        <v>24.2</v>
      </c>
      <c r="K60" s="366">
        <f t="shared" si="32"/>
        <v>2.2719591422884822</v>
      </c>
      <c r="L60" s="337">
        <v>5.601</v>
      </c>
      <c r="M60" s="366">
        <f t="shared" si="33"/>
        <v>2.2627743124010209</v>
      </c>
      <c r="N60" s="337">
        <v>7.1</v>
      </c>
      <c r="O60" s="366">
        <f t="shared" si="34"/>
        <v>2.2690955576861618</v>
      </c>
      <c r="P60" s="337">
        <v>3.5</v>
      </c>
      <c r="Q60" s="366">
        <f t="shared" si="35"/>
        <v>2.2479126525369302</v>
      </c>
      <c r="R60" s="337">
        <v>14.3</v>
      </c>
      <c r="S60" s="366">
        <f t="shared" si="36"/>
        <v>2.2843450479233227</v>
      </c>
      <c r="T60" s="337">
        <v>2.5</v>
      </c>
      <c r="U60" s="366">
        <f t="shared" si="37"/>
        <v>2.3474178403755865</v>
      </c>
    </row>
    <row r="61" spans="1:21" ht="13.5" thickBot="1">
      <c r="A61" s="339" t="s">
        <v>251</v>
      </c>
      <c r="B61" s="337">
        <f t="shared" si="30"/>
        <v>28.474439999999998</v>
      </c>
      <c r="C61" s="366">
        <f t="shared" si="24"/>
        <v>0.79134379525624832</v>
      </c>
      <c r="D61" s="337">
        <v>1.60744</v>
      </c>
      <c r="E61" s="366">
        <f t="shared" si="25"/>
        <v>1.1565029812072092</v>
      </c>
      <c r="F61" s="337">
        <v>0</v>
      </c>
      <c r="G61" s="366">
        <f t="shared" si="26"/>
        <v>0</v>
      </c>
      <c r="H61" s="337">
        <v>6.0720000000000001</v>
      </c>
      <c r="I61" s="366">
        <f t="shared" si="31"/>
        <v>0.99533967277716484</v>
      </c>
      <c r="J61" s="337">
        <v>14.468</v>
      </c>
      <c r="K61" s="366">
        <f t="shared" si="32"/>
        <v>1.3582935896954447</v>
      </c>
      <c r="L61" s="337">
        <v>3.0270000000000001</v>
      </c>
      <c r="M61" s="366">
        <f t="shared" si="33"/>
        <v>1.2228919556575417</v>
      </c>
      <c r="N61" s="337">
        <v>0</v>
      </c>
      <c r="O61" s="366">
        <f t="shared" si="34"/>
        <v>0</v>
      </c>
      <c r="P61" s="337">
        <v>1.9</v>
      </c>
      <c r="Q61" s="366">
        <f t="shared" si="35"/>
        <v>1.220295439948619</v>
      </c>
      <c r="R61" s="337">
        <v>0</v>
      </c>
      <c r="S61" s="366">
        <f t="shared" si="36"/>
        <v>0</v>
      </c>
      <c r="T61" s="337">
        <v>1.4</v>
      </c>
      <c r="U61" s="366">
        <f t="shared" si="37"/>
        <v>1.3145539906103285</v>
      </c>
    </row>
    <row r="62" spans="1:21" ht="13.5" thickBot="1">
      <c r="A62" s="357" t="s">
        <v>252</v>
      </c>
      <c r="B62" s="356">
        <f>SUM(B55:B61)</f>
        <v>1099.3998247</v>
      </c>
      <c r="C62" s="365">
        <f t="shared" si="24"/>
        <v>30.553831077350495</v>
      </c>
      <c r="D62" s="356">
        <v>33.884543199999989</v>
      </c>
      <c r="E62" s="365">
        <f t="shared" si="25"/>
        <v>24.378872758948674</v>
      </c>
      <c r="F62" s="356">
        <v>120.1422815</v>
      </c>
      <c r="G62" s="365">
        <f t="shared" si="26"/>
        <v>35.818841247807818</v>
      </c>
      <c r="H62" s="356">
        <v>162.625</v>
      </c>
      <c r="I62" s="365">
        <f t="shared" ref="I62:S62" si="38">SUM(I55:I61)</f>
        <v>26.657956898120297</v>
      </c>
      <c r="J62" s="356">
        <v>414.60899999999998</v>
      </c>
      <c r="K62" s="365">
        <f t="shared" si="38"/>
        <v>38.92457471178038</v>
      </c>
      <c r="L62" s="356">
        <v>64.538999999999987</v>
      </c>
      <c r="M62" s="365">
        <f t="shared" si="38"/>
        <v>26.073413916809411</v>
      </c>
      <c r="N62" s="356">
        <v>70.2</v>
      </c>
      <c r="O62" s="365">
        <f t="shared" si="38"/>
        <v>22.435282837967403</v>
      </c>
      <c r="P62" s="356">
        <v>40.9</v>
      </c>
      <c r="Q62" s="365">
        <f t="shared" si="38"/>
        <v>26.268464996788698</v>
      </c>
      <c r="R62" s="356">
        <v>164.3</v>
      </c>
      <c r="S62" s="365">
        <f t="shared" si="38"/>
        <v>26.246006389776355</v>
      </c>
      <c r="T62" s="356">
        <v>28.2</v>
      </c>
      <c r="U62" s="365">
        <f>SUM(U55:U61)</f>
        <v>26.47887323943662</v>
      </c>
    </row>
    <row r="63" spans="1:21">
      <c r="A63" s="339" t="s">
        <v>253</v>
      </c>
      <c r="B63" s="337">
        <f>+D63+H63+J63+N63+P63+R63+F63+L63+T63</f>
        <v>0</v>
      </c>
      <c r="C63" s="366">
        <f t="shared" si="24"/>
        <v>0</v>
      </c>
      <c r="D63" s="337">
        <v>0</v>
      </c>
      <c r="E63" s="366">
        <f t="shared" si="25"/>
        <v>0</v>
      </c>
      <c r="F63" s="337">
        <v>0</v>
      </c>
      <c r="G63" s="366">
        <f t="shared" si="26"/>
        <v>0</v>
      </c>
      <c r="H63" s="337">
        <v>0</v>
      </c>
      <c r="I63" s="366">
        <f>(H63/$H$72)*100</f>
        <v>0</v>
      </c>
      <c r="J63" s="337">
        <v>0</v>
      </c>
      <c r="K63" s="366">
        <f t="shared" ref="K63:K69" si="39">(J63/$J$72)*100</f>
        <v>0</v>
      </c>
      <c r="L63" s="337">
        <v>0</v>
      </c>
      <c r="M63" s="366">
        <f t="shared" ref="M63:M69" si="40">(L63/$L$72)*100</f>
        <v>0</v>
      </c>
      <c r="N63" s="337">
        <v>0</v>
      </c>
      <c r="O63" s="366">
        <f>(N63/$N$72)*100</f>
        <v>0</v>
      </c>
      <c r="P63" s="337">
        <v>0</v>
      </c>
      <c r="Q63" s="366">
        <f>(P63/$P$72)*100</f>
        <v>0</v>
      </c>
      <c r="R63" s="337">
        <v>0</v>
      </c>
      <c r="S63" s="366">
        <f>(R63/$R$72)*100</f>
        <v>0</v>
      </c>
      <c r="T63" s="337">
        <v>0</v>
      </c>
      <c r="U63" s="366">
        <f>(T63/$T$72)*100</f>
        <v>0</v>
      </c>
    </row>
    <row r="64" spans="1:21" ht="13.5" thickBot="1">
      <c r="A64" s="339" t="s">
        <v>254</v>
      </c>
      <c r="B64" s="337">
        <f>+D64+H64+J64+N64+P64+R64+F64+L64+T64</f>
        <v>0</v>
      </c>
      <c r="C64" s="366">
        <f t="shared" si="24"/>
        <v>0</v>
      </c>
      <c r="D64" s="337">
        <v>0</v>
      </c>
      <c r="E64" s="366">
        <f t="shared" si="25"/>
        <v>0</v>
      </c>
      <c r="F64" s="337">
        <v>0</v>
      </c>
      <c r="G64" s="366">
        <f t="shared" si="26"/>
        <v>0</v>
      </c>
      <c r="H64" s="337">
        <v>0</v>
      </c>
      <c r="I64" s="366">
        <f>(H64/$H$72)*100</f>
        <v>0</v>
      </c>
      <c r="J64" s="337">
        <v>0</v>
      </c>
      <c r="K64" s="366">
        <f t="shared" si="39"/>
        <v>0</v>
      </c>
      <c r="L64" s="337">
        <v>0</v>
      </c>
      <c r="M64" s="366">
        <f t="shared" si="40"/>
        <v>0</v>
      </c>
      <c r="N64" s="337">
        <v>0</v>
      </c>
      <c r="O64" s="366">
        <f>(N64/$N$72)*100</f>
        <v>0</v>
      </c>
      <c r="P64" s="337">
        <v>0</v>
      </c>
      <c r="Q64" s="366">
        <f>(P64/$P$72)*100</f>
        <v>0</v>
      </c>
      <c r="R64" s="337">
        <v>0</v>
      </c>
      <c r="S64" s="366">
        <f>(R64/$R$72)*100</f>
        <v>0</v>
      </c>
      <c r="T64" s="337">
        <v>0</v>
      </c>
      <c r="U64" s="366">
        <f>(T64/$T$72)*100</f>
        <v>0</v>
      </c>
    </row>
    <row r="65" spans="1:21" ht="13.5" thickBot="1">
      <c r="A65" s="357" t="s">
        <v>255</v>
      </c>
      <c r="B65" s="358">
        <f>SUM(B63:B64)</f>
        <v>0</v>
      </c>
      <c r="C65" s="365">
        <f t="shared" si="24"/>
        <v>0</v>
      </c>
      <c r="D65" s="358">
        <v>0</v>
      </c>
      <c r="E65" s="365">
        <f t="shared" si="25"/>
        <v>0</v>
      </c>
      <c r="F65" s="358">
        <v>0</v>
      </c>
      <c r="G65" s="365">
        <f t="shared" si="26"/>
        <v>0</v>
      </c>
      <c r="H65" s="358">
        <v>0</v>
      </c>
      <c r="I65" s="365">
        <f>(H65/$H72)*100</f>
        <v>0</v>
      </c>
      <c r="J65" s="358">
        <v>0</v>
      </c>
      <c r="K65" s="365">
        <f t="shared" si="39"/>
        <v>0</v>
      </c>
      <c r="L65" s="358">
        <v>0</v>
      </c>
      <c r="M65" s="365">
        <f t="shared" si="40"/>
        <v>0</v>
      </c>
      <c r="N65" s="361">
        <v>0</v>
      </c>
      <c r="O65" s="365">
        <f>(N65/$N72)*100</f>
        <v>0</v>
      </c>
      <c r="P65" s="358">
        <v>0</v>
      </c>
      <c r="Q65" s="365">
        <f>(P65/$P72)*100</f>
        <v>0</v>
      </c>
      <c r="R65" s="361">
        <v>0</v>
      </c>
      <c r="S65" s="365">
        <f>(R65/$R72)*100</f>
        <v>0</v>
      </c>
      <c r="T65" s="358">
        <v>0</v>
      </c>
      <c r="U65" s="365">
        <f>(T65/$T72)*100</f>
        <v>0</v>
      </c>
    </row>
    <row r="66" spans="1:21" ht="13.5" thickBot="1">
      <c r="A66" s="358" t="s">
        <v>256</v>
      </c>
      <c r="B66" s="1323">
        <f>+D66+H66+J66+N66+P66+R66+F66+L66+T66</f>
        <v>0</v>
      </c>
      <c r="C66" s="365">
        <f t="shared" si="24"/>
        <v>0</v>
      </c>
      <c r="D66" s="361">
        <v>0</v>
      </c>
      <c r="E66" s="365">
        <f t="shared" si="25"/>
        <v>0</v>
      </c>
      <c r="F66" s="361">
        <v>0</v>
      </c>
      <c r="G66" s="365">
        <f t="shared" si="26"/>
        <v>0</v>
      </c>
      <c r="H66" s="361">
        <v>0</v>
      </c>
      <c r="I66" s="371">
        <f>(H66/$H72)*100</f>
        <v>0</v>
      </c>
      <c r="J66" s="361">
        <v>0</v>
      </c>
      <c r="K66" s="365">
        <f t="shared" si="39"/>
        <v>0</v>
      </c>
      <c r="L66" s="361">
        <v>0</v>
      </c>
      <c r="M66" s="365">
        <f t="shared" si="40"/>
        <v>0</v>
      </c>
      <c r="N66" s="361">
        <v>0</v>
      </c>
      <c r="O66" s="371">
        <f>(N66/$N72)*100</f>
        <v>0</v>
      </c>
      <c r="P66" s="361">
        <v>0</v>
      </c>
      <c r="Q66" s="371">
        <f>(P66/$P72)*100</f>
        <v>0</v>
      </c>
      <c r="R66" s="361">
        <v>0</v>
      </c>
      <c r="S66" s="371">
        <f>(R66/$R72)*100</f>
        <v>0</v>
      </c>
      <c r="T66" s="361">
        <v>0</v>
      </c>
      <c r="U66" s="371">
        <f>(T66/$T72)*100</f>
        <v>0</v>
      </c>
    </row>
    <row r="67" spans="1:21" ht="13.5" thickBot="1">
      <c r="A67" s="358" t="s">
        <v>257</v>
      </c>
      <c r="B67" s="1323">
        <f>+D67+H67+J67+N67+P67+R67+F67+L67+T67</f>
        <v>0</v>
      </c>
      <c r="C67" s="365">
        <f t="shared" si="24"/>
        <v>0</v>
      </c>
      <c r="D67" s="361">
        <v>0</v>
      </c>
      <c r="E67" s="365">
        <f t="shared" si="25"/>
        <v>0</v>
      </c>
      <c r="F67" s="361">
        <v>0</v>
      </c>
      <c r="G67" s="365">
        <f t="shared" si="26"/>
        <v>0</v>
      </c>
      <c r="H67" s="361">
        <v>0</v>
      </c>
      <c r="I67" s="371">
        <f>(H67/$H72)*100</f>
        <v>0</v>
      </c>
      <c r="J67" s="361">
        <v>0</v>
      </c>
      <c r="K67" s="365">
        <f t="shared" si="39"/>
        <v>0</v>
      </c>
      <c r="L67" s="361">
        <v>0</v>
      </c>
      <c r="M67" s="365">
        <f t="shared" si="40"/>
        <v>0</v>
      </c>
      <c r="N67" s="361">
        <v>0</v>
      </c>
      <c r="O67" s="371">
        <f>(N67/$N72)*100</f>
        <v>0</v>
      </c>
      <c r="P67" s="361">
        <v>0</v>
      </c>
      <c r="Q67" s="371">
        <f>(P67/$P72)*100</f>
        <v>0</v>
      </c>
      <c r="R67" s="361">
        <v>0</v>
      </c>
      <c r="S67" s="371">
        <f>(R67/$R72)*100</f>
        <v>0</v>
      </c>
      <c r="T67" s="361">
        <v>0</v>
      </c>
      <c r="U67" s="371">
        <f>(T67/$T72)*100</f>
        <v>0</v>
      </c>
    </row>
    <row r="68" spans="1:21" ht="13.5" thickBot="1">
      <c r="A68" s="358" t="s">
        <v>258</v>
      </c>
      <c r="B68" s="1323">
        <f>+D68+H68+J68+N68+P68+R68+F68+L68+T68</f>
        <v>0</v>
      </c>
      <c r="C68" s="365">
        <f t="shared" si="24"/>
        <v>0</v>
      </c>
      <c r="D68" s="1330">
        <v>0</v>
      </c>
      <c r="E68" s="365">
        <f t="shared" si="25"/>
        <v>0</v>
      </c>
      <c r="F68" s="1330">
        <v>0</v>
      </c>
      <c r="G68" s="365">
        <f t="shared" si="26"/>
        <v>0</v>
      </c>
      <c r="H68" s="361">
        <v>0</v>
      </c>
      <c r="I68" s="371">
        <f>(H68/$H72)*100</f>
        <v>0</v>
      </c>
      <c r="J68" s="361">
        <v>0</v>
      </c>
      <c r="K68" s="365">
        <f t="shared" si="39"/>
        <v>0</v>
      </c>
      <c r="L68" s="361">
        <v>0</v>
      </c>
      <c r="M68" s="365">
        <f t="shared" si="40"/>
        <v>0</v>
      </c>
      <c r="N68" s="361">
        <v>0</v>
      </c>
      <c r="O68" s="371">
        <f>(N68/$N72)*100</f>
        <v>0</v>
      </c>
      <c r="P68" s="1330">
        <v>0</v>
      </c>
      <c r="Q68" s="371">
        <f>(P68/$P72)*100</f>
        <v>0</v>
      </c>
      <c r="R68" s="361">
        <v>0</v>
      </c>
      <c r="S68" s="371">
        <f>(R68/$R72)*100</f>
        <v>0</v>
      </c>
      <c r="T68" s="1330">
        <v>0</v>
      </c>
      <c r="U68" s="371">
        <f>(T68/$T72)*100</f>
        <v>0</v>
      </c>
    </row>
    <row r="69" spans="1:21" ht="13.5" thickBot="1">
      <c r="A69" s="358" t="s">
        <v>259</v>
      </c>
      <c r="B69" s="337">
        <f>+D69+H69+J69+N69+P69+R69+F69+L69+T69</f>
        <v>9.9664799999999989</v>
      </c>
      <c r="C69" s="365">
        <f t="shared" si="24"/>
        <v>0.27698216746476817</v>
      </c>
      <c r="D69" s="1330">
        <v>9.8664799999999993</v>
      </c>
      <c r="E69" s="365">
        <f t="shared" si="25"/>
        <v>7.0986248531959548</v>
      </c>
      <c r="F69" s="1330">
        <v>0</v>
      </c>
      <c r="G69" s="365">
        <f t="shared" si="26"/>
        <v>0</v>
      </c>
      <c r="H69" s="361">
        <v>0</v>
      </c>
      <c r="I69" s="371">
        <f>(H69/$H72)*100</f>
        <v>0</v>
      </c>
      <c r="J69" s="361">
        <v>0</v>
      </c>
      <c r="K69" s="365">
        <f t="shared" si="39"/>
        <v>0</v>
      </c>
      <c r="L69" s="361">
        <v>0</v>
      </c>
      <c r="M69" s="365">
        <f t="shared" si="40"/>
        <v>0</v>
      </c>
      <c r="N69" s="361">
        <v>0</v>
      </c>
      <c r="O69" s="371">
        <f>(N69/$N72)*100</f>
        <v>0</v>
      </c>
      <c r="P69" s="1330">
        <v>0</v>
      </c>
      <c r="Q69" s="371">
        <f>(P69/$P75)*100</f>
        <v>0</v>
      </c>
      <c r="R69" s="361">
        <v>0</v>
      </c>
      <c r="S69" s="371">
        <f>(R69/$R72)*100</f>
        <v>0</v>
      </c>
      <c r="T69" s="1330">
        <v>0.1</v>
      </c>
      <c r="U69" s="371">
        <f>(T69/$T72)*100</f>
        <v>9.3896713615023483E-2</v>
      </c>
    </row>
    <row r="70" spans="1:21" ht="13.5" thickBot="1">
      <c r="A70" s="362" t="s">
        <v>152</v>
      </c>
      <c r="B70" s="358">
        <f>SUM(B21+B26+B31+B62+B65+B54+B50+B34+B67+B68+B69+B66+B41+B47)</f>
        <v>3598.2388654200004</v>
      </c>
      <c r="C70" s="365">
        <f t="shared" si="24"/>
        <v>100</v>
      </c>
      <c r="D70" s="1434">
        <v>138.99142727</v>
      </c>
      <c r="E70" s="365">
        <f>D70/D72*100</f>
        <v>100</v>
      </c>
      <c r="F70" s="1434">
        <v>335.41643815000003</v>
      </c>
      <c r="G70" s="365">
        <f t="shared" si="26"/>
        <v>100</v>
      </c>
      <c r="H70" s="1434">
        <f>SUM(H21+H26+H31+H62+H65+H54+H50+H34+H67+H68+H69+H66+H41+H47)</f>
        <v>610.04300000000001</v>
      </c>
      <c r="I70" s="365">
        <f>(H70/H72)*100</f>
        <v>100</v>
      </c>
      <c r="J70" s="1434">
        <f>SUM(J21+J26+J31+J62+J65+J54+J50+J34+J67+J68+J69+J66+J41+J47)</f>
        <v>1065.1600000000001</v>
      </c>
      <c r="K70" s="365">
        <f>(J70/J72)*100</f>
        <v>100</v>
      </c>
      <c r="L70" s="1434">
        <f>SUM(L21+L26+L31+L62+L65+L54+L50+L34+L67+L68+L69+L66+L41+L47)</f>
        <v>247.52800000000002</v>
      </c>
      <c r="M70" s="365">
        <f>(L70/L72)*100</f>
        <v>100</v>
      </c>
      <c r="N70" s="1434">
        <v>312.89999999999998</v>
      </c>
      <c r="O70" s="365">
        <f>(N70/N72)*100</f>
        <v>100</v>
      </c>
      <c r="P70" s="1434">
        <v>155.69999999999999</v>
      </c>
      <c r="Q70" s="365">
        <f>(P70/P72)*100</f>
        <v>100</v>
      </c>
      <c r="R70" s="1434">
        <v>626</v>
      </c>
      <c r="S70" s="365">
        <f>(R70/R72)*100</f>
        <v>100</v>
      </c>
      <c r="T70" s="1434">
        <v>106.5</v>
      </c>
      <c r="U70" s="365">
        <f>(T70/T72)*100</f>
        <v>100</v>
      </c>
    </row>
    <row r="71" spans="1:21" ht="13.5" thickBot="1">
      <c r="A71" s="362" t="s">
        <v>154</v>
      </c>
      <c r="B71" s="337">
        <f>+D71+H71+J71+N71+P71+R71+F71+L71+T71</f>
        <v>0</v>
      </c>
      <c r="C71" s="365">
        <f t="shared" si="24"/>
        <v>0</v>
      </c>
      <c r="D71" s="356">
        <v>0</v>
      </c>
      <c r="E71" s="365">
        <f>(D71/$D$72)*100</f>
        <v>0</v>
      </c>
      <c r="F71" s="356">
        <v>0</v>
      </c>
      <c r="G71" s="365">
        <f t="shared" si="26"/>
        <v>0</v>
      </c>
      <c r="H71" s="356">
        <v>0</v>
      </c>
      <c r="I71" s="365">
        <f>(H71/$H72)*100</f>
        <v>0</v>
      </c>
      <c r="J71" s="356">
        <v>0</v>
      </c>
      <c r="K71" s="365">
        <f>(J71/$J72)*100</f>
        <v>0</v>
      </c>
      <c r="L71" s="356">
        <v>0</v>
      </c>
      <c r="M71" s="365">
        <f>(L71/$L72)*100</f>
        <v>0</v>
      </c>
      <c r="N71" s="361">
        <v>0</v>
      </c>
      <c r="O71" s="365">
        <f>(N71/$N72)*100</f>
        <v>0</v>
      </c>
      <c r="P71" s="356">
        <v>0</v>
      </c>
      <c r="Q71" s="365">
        <f>(P71/$P72)*100</f>
        <v>0</v>
      </c>
      <c r="R71" s="361">
        <v>0</v>
      </c>
      <c r="S71" s="365">
        <f>(R71/$R72)*100</f>
        <v>0</v>
      </c>
      <c r="T71" s="356">
        <v>0</v>
      </c>
      <c r="U71" s="365">
        <f>(T71/$T72)*100</f>
        <v>0</v>
      </c>
    </row>
    <row r="72" spans="1:21" ht="15.75" thickBot="1">
      <c r="A72" s="354" t="s">
        <v>156</v>
      </c>
      <c r="B72" s="358">
        <f>B70+B71</f>
        <v>3598.2388654200004</v>
      </c>
      <c r="C72" s="365">
        <f>SUM(C70:C71)</f>
        <v>100</v>
      </c>
      <c r="D72" s="358">
        <v>138.99142727</v>
      </c>
      <c r="E72" s="365">
        <f>SUM(E70:E71)</f>
        <v>100</v>
      </c>
      <c r="F72" s="358">
        <v>335.41643815000003</v>
      </c>
      <c r="G72" s="365">
        <f t="shared" ref="G72:S72" si="41">SUM(G70:G71)</f>
        <v>100</v>
      </c>
      <c r="H72" s="358">
        <f>H70+H71</f>
        <v>610.04300000000001</v>
      </c>
      <c r="I72" s="365">
        <f t="shared" si="41"/>
        <v>100</v>
      </c>
      <c r="J72" s="358">
        <f>J70+J71</f>
        <v>1065.1600000000001</v>
      </c>
      <c r="K72" s="365">
        <f t="shared" si="41"/>
        <v>100</v>
      </c>
      <c r="L72" s="358">
        <f>L70+L71</f>
        <v>247.52800000000002</v>
      </c>
      <c r="M72" s="365">
        <f t="shared" si="41"/>
        <v>100</v>
      </c>
      <c r="N72" s="358">
        <v>312.89999999999998</v>
      </c>
      <c r="O72" s="365">
        <f t="shared" si="41"/>
        <v>100</v>
      </c>
      <c r="P72" s="358">
        <v>155.69999999999999</v>
      </c>
      <c r="Q72" s="365">
        <f t="shared" si="41"/>
        <v>100</v>
      </c>
      <c r="R72" s="358">
        <v>626</v>
      </c>
      <c r="S72" s="365">
        <f t="shared" si="41"/>
        <v>100</v>
      </c>
      <c r="T72" s="358">
        <v>106.5</v>
      </c>
      <c r="U72" s="365">
        <f>SUM(U70:U71)</f>
        <v>100</v>
      </c>
    </row>
    <row r="73" spans="1:21" ht="13.5" thickBot="1">
      <c r="B73" s="1497"/>
      <c r="C73" s="1497"/>
      <c r="D73" s="1497"/>
      <c r="E73" s="1497"/>
      <c r="F73" s="1497"/>
      <c r="G73" s="1497"/>
      <c r="H73" s="1497"/>
      <c r="I73" s="1497"/>
      <c r="J73" s="1497"/>
      <c r="K73" s="1497"/>
      <c r="L73" s="1497"/>
      <c r="M73" s="1497"/>
      <c r="N73" s="1497"/>
      <c r="O73" s="1497"/>
      <c r="P73" s="1497"/>
      <c r="Q73" s="1497"/>
      <c r="R73" s="1497"/>
      <c r="S73" s="1497"/>
      <c r="T73" s="1497"/>
      <c r="U73" s="1497"/>
    </row>
    <row r="74" spans="1:21">
      <c r="A74" s="1399" t="s">
        <v>181</v>
      </c>
      <c r="B74" s="337">
        <f>+D74+H74+J74+N74+P74+R74+F74+L74+T74</f>
        <v>78119</v>
      </c>
      <c r="C74" s="1496"/>
      <c r="D74" s="349">
        <v>152</v>
      </c>
      <c r="E74" s="1496"/>
      <c r="F74" s="349">
        <v>336</v>
      </c>
      <c r="G74" s="1496"/>
      <c r="H74" s="349">
        <v>8</v>
      </c>
      <c r="I74" s="513"/>
      <c r="J74" s="349">
        <v>7</v>
      </c>
      <c r="K74" s="513"/>
      <c r="L74" s="349">
        <v>1</v>
      </c>
      <c r="M74" s="1496"/>
      <c r="N74" s="349">
        <v>2211</v>
      </c>
      <c r="O74" s="1496"/>
      <c r="P74" s="349">
        <v>1911</v>
      </c>
      <c r="Q74" s="1496"/>
      <c r="R74" s="349">
        <v>72271</v>
      </c>
      <c r="S74" s="1496"/>
      <c r="T74" s="349">
        <v>1222</v>
      </c>
      <c r="U74" s="1496"/>
    </row>
    <row r="75" spans="1:21" ht="13.5" thickBot="1">
      <c r="A75" s="1400" t="s">
        <v>182</v>
      </c>
      <c r="B75" s="414">
        <f>B12/B74*1000000</f>
        <v>47503.139598049129</v>
      </c>
      <c r="C75" s="387"/>
      <c r="D75" s="1082">
        <f>D12/D74</f>
        <v>0.91502877098684221</v>
      </c>
      <c r="E75" s="387"/>
      <c r="F75" s="1082">
        <f>F12/F74</f>
        <v>1.041724372232143</v>
      </c>
      <c r="G75" s="387"/>
      <c r="H75" s="1082">
        <f>H12/H74</f>
        <v>77.443625000000011</v>
      </c>
      <c r="I75" s="387"/>
      <c r="J75" s="1082">
        <f>J12/J74</f>
        <v>158.81428571428572</v>
      </c>
      <c r="K75" s="387"/>
      <c r="L75" s="1082">
        <f>L12/L74</f>
        <v>248.64500000000001</v>
      </c>
      <c r="M75" s="387"/>
      <c r="N75" s="1082">
        <f>N12/N74</f>
        <v>0.14961555857078246</v>
      </c>
      <c r="O75" s="387"/>
      <c r="P75" s="1082">
        <f>P12/P74</f>
        <v>8.5034013605442174E-2</v>
      </c>
      <c r="Q75" s="387"/>
      <c r="R75" s="1531">
        <f>R12/R74</f>
        <v>8.8334186603201831E-3</v>
      </c>
      <c r="S75" s="387"/>
      <c r="T75" s="1082">
        <f>T12/T74</f>
        <v>9.0180032733224225E-2</v>
      </c>
      <c r="U75" s="387"/>
    </row>
    <row r="76" spans="1:21">
      <c r="A76" s="1298"/>
      <c r="B76" s="161"/>
      <c r="C76" s="1046"/>
      <c r="D76" s="338"/>
      <c r="E76" s="588"/>
      <c r="F76" s="338"/>
      <c r="G76" s="588"/>
      <c r="H76" s="338"/>
      <c r="I76" s="588"/>
      <c r="J76" s="338"/>
      <c r="K76" s="588"/>
      <c r="L76" s="338"/>
      <c r="M76" s="588"/>
      <c r="N76" s="338"/>
      <c r="O76" s="588"/>
      <c r="P76" s="338"/>
      <c r="Q76" s="588"/>
      <c r="R76" s="338"/>
      <c r="S76" s="588"/>
    </row>
    <row r="77" spans="1:21">
      <c r="A77" s="145"/>
      <c r="B77" s="338"/>
      <c r="C77" s="588"/>
      <c r="D77" s="338"/>
      <c r="E77" s="588"/>
      <c r="F77" s="338"/>
      <c r="G77" s="588"/>
      <c r="H77" s="338"/>
      <c r="I77" s="588"/>
      <c r="J77" s="338"/>
      <c r="K77" s="588"/>
      <c r="L77" s="338"/>
      <c r="M77" s="588"/>
      <c r="N77" s="338" t="s">
        <v>466</v>
      </c>
      <c r="O77" s="588"/>
      <c r="P77" s="338"/>
      <c r="Q77" s="588"/>
      <c r="R77" s="338"/>
      <c r="S77" s="588"/>
    </row>
    <row r="78" spans="1:21">
      <c r="A78" s="145"/>
      <c r="B78" s="338"/>
      <c r="C78" s="588"/>
      <c r="D78" s="338"/>
      <c r="E78" s="588"/>
      <c r="F78" s="338"/>
      <c r="G78" s="588"/>
      <c r="H78" s="338"/>
      <c r="I78" s="588"/>
      <c r="J78" s="338"/>
      <c r="K78" s="588"/>
      <c r="L78" s="338"/>
      <c r="M78" s="588"/>
      <c r="N78" s="338">
        <v>280.39999999999998</v>
      </c>
      <c r="O78" s="588"/>
      <c r="P78" s="338"/>
      <c r="Q78" s="588"/>
      <c r="R78" s="338"/>
      <c r="S78" s="588"/>
    </row>
    <row r="79" spans="1:21">
      <c r="A79" s="145"/>
      <c r="B79" s="338"/>
      <c r="C79" s="588"/>
      <c r="D79" s="338"/>
      <c r="E79" s="588"/>
      <c r="F79" s="338"/>
      <c r="G79" s="588"/>
      <c r="H79" s="338"/>
      <c r="I79" s="588"/>
      <c r="J79" s="338"/>
      <c r="K79" s="588"/>
      <c r="L79" s="338"/>
      <c r="M79" s="588"/>
      <c r="N79" s="338"/>
      <c r="O79" s="588"/>
      <c r="P79" s="338"/>
      <c r="Q79" s="588"/>
      <c r="R79" s="338"/>
      <c r="S79" s="588"/>
    </row>
    <row r="80" spans="1:21">
      <c r="A80" s="145"/>
      <c r="B80" s="338"/>
      <c r="C80" s="588"/>
      <c r="D80" s="338"/>
      <c r="E80" s="588"/>
      <c r="F80" s="338"/>
      <c r="G80" s="588"/>
      <c r="H80" s="338"/>
      <c r="I80" s="588"/>
      <c r="J80" s="338"/>
      <c r="K80" s="588"/>
      <c r="L80" s="338"/>
      <c r="M80" s="588"/>
      <c r="N80" s="338"/>
      <c r="O80" s="588"/>
      <c r="P80" s="338"/>
      <c r="Q80" s="588"/>
      <c r="R80" s="338"/>
      <c r="S80" s="588"/>
    </row>
    <row r="81" spans="1:19">
      <c r="A81" s="145"/>
      <c r="B81" s="338"/>
      <c r="C81" s="588"/>
      <c r="D81" s="338"/>
      <c r="E81" s="588"/>
      <c r="F81" s="338"/>
      <c r="G81" s="588"/>
      <c r="H81" s="338"/>
      <c r="I81" s="588"/>
      <c r="J81" s="338"/>
      <c r="K81" s="588"/>
      <c r="L81" s="338"/>
      <c r="M81" s="588"/>
      <c r="N81" s="338"/>
      <c r="O81" s="588"/>
      <c r="P81" s="338"/>
      <c r="Q81" s="588"/>
      <c r="R81" s="338"/>
      <c r="S81" s="588"/>
    </row>
    <row r="82" spans="1:19">
      <c r="A82" s="145"/>
      <c r="B82" s="338"/>
      <c r="C82" s="588"/>
      <c r="D82" s="338"/>
      <c r="E82" s="588"/>
      <c r="F82" s="338"/>
      <c r="G82" s="588"/>
      <c r="H82" s="338"/>
      <c r="I82" s="588"/>
      <c r="J82" s="338"/>
      <c r="K82" s="588"/>
      <c r="L82" s="338"/>
      <c r="M82" s="588"/>
      <c r="N82" s="338"/>
      <c r="O82" s="588"/>
      <c r="P82" s="338"/>
      <c r="Q82" s="588"/>
      <c r="R82" s="338"/>
      <c r="S82" s="588"/>
    </row>
    <row r="83" spans="1:19">
      <c r="A83" s="145"/>
      <c r="B83" s="338"/>
      <c r="C83" s="588"/>
      <c r="D83" s="338"/>
      <c r="E83" s="588"/>
      <c r="F83" s="338"/>
      <c r="G83" s="588"/>
      <c r="H83" s="338"/>
      <c r="I83" s="588"/>
      <c r="J83" s="338"/>
      <c r="K83" s="588"/>
      <c r="L83" s="338"/>
      <c r="M83" s="588"/>
      <c r="N83" s="338"/>
      <c r="O83" s="588"/>
      <c r="P83" s="338"/>
      <c r="Q83" s="588"/>
      <c r="R83" s="338"/>
      <c r="S83" s="588"/>
    </row>
    <row r="84" spans="1:19">
      <c r="A84" s="145"/>
      <c r="B84" s="338"/>
      <c r="C84" s="588"/>
      <c r="D84" s="338"/>
      <c r="E84" s="588"/>
      <c r="F84" s="338"/>
      <c r="G84" s="588"/>
      <c r="H84" s="338"/>
      <c r="I84" s="588"/>
      <c r="J84" s="338"/>
      <c r="K84" s="588"/>
      <c r="L84" s="338"/>
      <c r="M84" s="588"/>
      <c r="N84" s="338"/>
      <c r="O84" s="588"/>
      <c r="P84" s="338"/>
      <c r="Q84" s="588"/>
      <c r="R84" s="338"/>
      <c r="S84" s="588"/>
    </row>
    <row r="85" spans="1:19">
      <c r="A85" s="780"/>
      <c r="B85" s="338"/>
      <c r="C85" s="588"/>
      <c r="D85" s="338"/>
      <c r="E85" s="588"/>
      <c r="F85" s="338"/>
      <c r="G85" s="588"/>
      <c r="H85" s="338"/>
      <c r="I85" s="588"/>
      <c r="J85" s="338"/>
      <c r="K85" s="588"/>
      <c r="L85" s="338"/>
      <c r="M85" s="588"/>
      <c r="N85" s="338"/>
      <c r="O85" s="588"/>
      <c r="P85" s="338"/>
      <c r="Q85" s="588"/>
      <c r="R85" s="338"/>
      <c r="S85" s="588"/>
    </row>
    <row r="86" spans="1:19">
      <c r="A86" s="145"/>
      <c r="B86" s="338"/>
      <c r="C86" s="588"/>
      <c r="D86" s="338"/>
      <c r="E86" s="588"/>
      <c r="F86" s="338"/>
      <c r="G86" s="588"/>
      <c r="H86" s="338"/>
      <c r="I86" s="588"/>
      <c r="J86" s="338"/>
      <c r="K86" s="588"/>
      <c r="L86" s="338"/>
      <c r="M86" s="588"/>
      <c r="N86" s="338"/>
      <c r="O86" s="588"/>
      <c r="P86" s="338"/>
      <c r="Q86" s="588"/>
      <c r="R86" s="338"/>
      <c r="S86" s="588"/>
    </row>
    <row r="87" spans="1:19">
      <c r="A87" s="145"/>
      <c r="B87" s="338"/>
      <c r="C87" s="588"/>
      <c r="D87" s="338"/>
      <c r="E87" s="588"/>
      <c r="F87" s="338"/>
      <c r="G87" s="588"/>
      <c r="H87" s="338"/>
      <c r="I87" s="588"/>
      <c r="J87" s="338"/>
      <c r="K87" s="588"/>
      <c r="L87" s="338"/>
      <c r="M87" s="588"/>
      <c r="N87" s="338"/>
      <c r="O87" s="588"/>
      <c r="P87" s="338"/>
      <c r="Q87" s="588"/>
      <c r="R87" s="338"/>
      <c r="S87" s="588"/>
    </row>
    <row r="88" spans="1:19">
      <c r="A88" s="145"/>
      <c r="B88" s="338"/>
      <c r="C88" s="588"/>
      <c r="D88" s="338"/>
      <c r="E88" s="588"/>
      <c r="F88" s="338"/>
      <c r="G88" s="588"/>
      <c r="H88" s="338"/>
      <c r="I88" s="588"/>
      <c r="J88" s="338"/>
      <c r="K88" s="588"/>
      <c r="L88" s="338"/>
      <c r="M88" s="588"/>
      <c r="N88" s="338"/>
      <c r="O88" s="588"/>
      <c r="P88" s="338"/>
      <c r="Q88" s="588"/>
      <c r="R88" s="338"/>
      <c r="S88" s="588"/>
    </row>
    <row r="89" spans="1:19">
      <c r="A89" s="780"/>
      <c r="B89" s="338"/>
      <c r="C89" s="588"/>
      <c r="D89" s="338"/>
      <c r="E89" s="588"/>
      <c r="F89" s="338"/>
      <c r="G89" s="588"/>
      <c r="H89" s="338"/>
      <c r="I89" s="588"/>
      <c r="J89" s="338"/>
      <c r="K89" s="588"/>
      <c r="L89" s="338"/>
      <c r="M89" s="588"/>
      <c r="N89" s="338"/>
      <c r="O89" s="588"/>
      <c r="P89" s="338"/>
      <c r="Q89" s="588"/>
      <c r="R89" s="338"/>
      <c r="S89" s="588"/>
    </row>
    <row r="90" spans="1:19">
      <c r="A90" s="145"/>
      <c r="B90" s="338"/>
      <c r="C90" s="588"/>
      <c r="D90" s="338"/>
      <c r="E90" s="588"/>
      <c r="F90" s="338"/>
      <c r="G90" s="588"/>
      <c r="H90" s="338"/>
      <c r="I90" s="588"/>
      <c r="J90" s="338"/>
      <c r="K90" s="588"/>
      <c r="L90" s="338"/>
      <c r="M90" s="588"/>
      <c r="N90" s="338"/>
      <c r="O90" s="588"/>
      <c r="P90" s="338"/>
      <c r="Q90" s="588"/>
      <c r="R90" s="338"/>
      <c r="S90" s="588"/>
    </row>
    <row r="91" spans="1:19">
      <c r="A91" s="145"/>
      <c r="B91" s="338"/>
      <c r="C91" s="588"/>
      <c r="D91" s="338"/>
      <c r="E91" s="588"/>
      <c r="F91" s="338"/>
      <c r="G91" s="588"/>
      <c r="H91" s="338"/>
      <c r="I91" s="588"/>
      <c r="J91" s="338"/>
      <c r="K91" s="588"/>
      <c r="L91" s="338"/>
      <c r="M91" s="588"/>
      <c r="N91" s="338"/>
      <c r="O91" s="588"/>
      <c r="P91" s="338"/>
      <c r="Q91" s="588"/>
      <c r="R91" s="338"/>
      <c r="S91" s="588"/>
    </row>
    <row r="92" spans="1:19">
      <c r="A92" s="145"/>
      <c r="B92" s="338"/>
      <c r="C92" s="588"/>
      <c r="D92" s="338"/>
      <c r="E92" s="588"/>
      <c r="F92" s="338"/>
      <c r="G92" s="588"/>
      <c r="H92" s="338"/>
      <c r="I92" s="588"/>
      <c r="J92" s="338"/>
      <c r="K92" s="588"/>
      <c r="L92" s="338"/>
      <c r="M92" s="588"/>
      <c r="N92" s="338"/>
      <c r="O92" s="588"/>
      <c r="P92" s="338"/>
      <c r="Q92" s="588"/>
      <c r="R92" s="338"/>
      <c r="S92" s="588"/>
    </row>
    <row r="93" spans="1:19">
      <c r="A93" s="145"/>
      <c r="B93" s="338"/>
      <c r="C93" s="588"/>
      <c r="D93" s="338"/>
      <c r="E93" s="588"/>
      <c r="F93" s="338"/>
      <c r="G93" s="588"/>
      <c r="H93" s="338"/>
      <c r="I93" s="588"/>
      <c r="J93" s="338"/>
      <c r="K93" s="588"/>
      <c r="L93" s="338"/>
      <c r="M93" s="588"/>
      <c r="N93" s="338"/>
      <c r="O93" s="588"/>
      <c r="P93" s="338"/>
      <c r="Q93" s="588"/>
      <c r="R93" s="338"/>
      <c r="S93" s="588"/>
    </row>
    <row r="94" spans="1:19">
      <c r="A94" s="145"/>
      <c r="B94" s="338"/>
      <c r="C94" s="588"/>
      <c r="D94" s="338"/>
      <c r="E94" s="588"/>
      <c r="F94" s="338"/>
      <c r="G94" s="588"/>
      <c r="H94" s="338"/>
      <c r="I94" s="588"/>
      <c r="J94" s="338"/>
      <c r="K94" s="588"/>
      <c r="L94" s="338"/>
      <c r="M94" s="588"/>
      <c r="N94" s="338"/>
      <c r="O94" s="588"/>
      <c r="P94" s="338"/>
      <c r="Q94" s="588"/>
      <c r="R94" s="338"/>
      <c r="S94" s="588"/>
    </row>
    <row r="95" spans="1:19">
      <c r="A95" s="145"/>
      <c r="B95" s="338"/>
      <c r="C95" s="588"/>
      <c r="D95" s="338"/>
      <c r="E95" s="588"/>
      <c r="F95" s="338"/>
      <c r="G95" s="588"/>
      <c r="H95" s="338"/>
      <c r="I95" s="588"/>
      <c r="J95" s="338"/>
      <c r="K95" s="588"/>
      <c r="L95" s="338"/>
      <c r="M95" s="588"/>
      <c r="N95" s="338"/>
      <c r="O95" s="588"/>
      <c r="P95" s="338"/>
      <c r="Q95" s="588"/>
      <c r="R95" s="338"/>
      <c r="S95" s="588"/>
    </row>
    <row r="96" spans="1:19">
      <c r="A96" s="780"/>
      <c r="B96" s="338"/>
      <c r="C96" s="588"/>
      <c r="D96" s="338"/>
      <c r="E96" s="588"/>
      <c r="F96" s="338"/>
      <c r="G96" s="588"/>
      <c r="H96" s="338"/>
      <c r="I96" s="588"/>
      <c r="J96" s="338"/>
      <c r="K96" s="588"/>
      <c r="L96" s="338"/>
      <c r="M96" s="588"/>
      <c r="N96" s="338"/>
      <c r="O96" s="588"/>
      <c r="P96" s="338"/>
      <c r="Q96" s="588"/>
      <c r="R96" s="338"/>
      <c r="S96" s="588"/>
    </row>
    <row r="97" spans="1:19">
      <c r="A97" s="145"/>
      <c r="B97" s="338"/>
      <c r="C97" s="588"/>
      <c r="D97" s="338"/>
      <c r="E97" s="588"/>
      <c r="F97" s="338"/>
      <c r="G97" s="588"/>
      <c r="H97" s="338"/>
      <c r="I97" s="588"/>
      <c r="J97" s="338"/>
      <c r="K97" s="588"/>
      <c r="L97" s="338"/>
      <c r="M97" s="588"/>
      <c r="N97" s="338"/>
      <c r="O97" s="588"/>
      <c r="P97" s="338"/>
      <c r="Q97" s="588"/>
      <c r="R97" s="338"/>
      <c r="S97" s="588"/>
    </row>
    <row r="98" spans="1:19">
      <c r="A98" s="145"/>
      <c r="B98" s="338"/>
      <c r="C98" s="588"/>
      <c r="D98" s="338"/>
      <c r="E98" s="588"/>
      <c r="F98" s="338"/>
      <c r="G98" s="588"/>
      <c r="H98" s="338"/>
      <c r="I98" s="588"/>
      <c r="J98" s="338"/>
      <c r="K98" s="588"/>
      <c r="L98" s="338"/>
      <c r="M98" s="588"/>
      <c r="N98" s="338"/>
      <c r="O98" s="588"/>
      <c r="P98" s="338"/>
      <c r="Q98" s="588"/>
      <c r="R98" s="338"/>
      <c r="S98" s="588"/>
    </row>
    <row r="99" spans="1:19">
      <c r="A99" s="145"/>
      <c r="B99" s="338"/>
      <c r="C99" s="588"/>
      <c r="D99" s="338"/>
      <c r="E99" s="588"/>
      <c r="F99" s="338"/>
      <c r="G99" s="588"/>
      <c r="H99" s="338"/>
      <c r="I99" s="588"/>
      <c r="J99" s="338"/>
      <c r="K99" s="588"/>
      <c r="L99" s="338"/>
      <c r="M99" s="588"/>
      <c r="N99" s="338"/>
      <c r="O99" s="588"/>
      <c r="P99" s="338"/>
      <c r="Q99" s="588"/>
      <c r="R99" s="338"/>
      <c r="S99" s="588"/>
    </row>
    <row r="100" spans="1:19">
      <c r="A100" s="145"/>
      <c r="B100" s="338"/>
      <c r="C100" s="588"/>
      <c r="D100" s="338"/>
      <c r="E100" s="588"/>
      <c r="F100" s="338"/>
      <c r="G100" s="588"/>
      <c r="H100" s="338"/>
      <c r="I100" s="588"/>
      <c r="J100" s="338"/>
      <c r="K100" s="588"/>
      <c r="L100" s="338"/>
      <c r="M100" s="588"/>
      <c r="N100" s="338"/>
      <c r="O100" s="588"/>
      <c r="P100" s="338"/>
      <c r="Q100" s="588"/>
      <c r="R100" s="338"/>
      <c r="S100" s="588"/>
    </row>
    <row r="101" spans="1:19">
      <c r="A101" s="145"/>
      <c r="B101" s="338"/>
      <c r="C101" s="588"/>
      <c r="D101" s="338"/>
      <c r="E101" s="588"/>
      <c r="F101" s="338"/>
      <c r="G101" s="588"/>
      <c r="H101" s="338"/>
      <c r="I101" s="588"/>
      <c r="J101" s="338"/>
      <c r="K101" s="588"/>
      <c r="L101" s="338"/>
      <c r="M101" s="588"/>
      <c r="N101" s="338"/>
      <c r="O101" s="588"/>
      <c r="P101" s="338"/>
      <c r="Q101" s="588"/>
      <c r="R101" s="338"/>
      <c r="S101" s="588"/>
    </row>
    <row r="102" spans="1:19">
      <c r="A102" s="145"/>
      <c r="B102" s="338"/>
      <c r="C102" s="588"/>
      <c r="D102" s="338"/>
      <c r="E102" s="588"/>
      <c r="F102" s="338"/>
      <c r="G102" s="588"/>
      <c r="H102" s="338"/>
      <c r="I102" s="588"/>
      <c r="J102" s="338"/>
      <c r="K102" s="588"/>
      <c r="L102" s="338"/>
      <c r="M102" s="588"/>
      <c r="N102" s="338"/>
      <c r="O102" s="588"/>
      <c r="P102" s="338"/>
      <c r="Q102" s="588"/>
      <c r="R102" s="338"/>
      <c r="S102" s="588"/>
    </row>
    <row r="103" spans="1:19">
      <c r="A103" s="145"/>
      <c r="B103" s="338"/>
      <c r="C103" s="588"/>
      <c r="D103" s="338"/>
      <c r="E103" s="588"/>
      <c r="F103" s="338"/>
      <c r="G103" s="588"/>
      <c r="H103" s="338"/>
      <c r="I103" s="588"/>
      <c r="J103" s="338"/>
      <c r="K103" s="588"/>
      <c r="L103" s="338"/>
      <c r="M103" s="588"/>
      <c r="N103" s="338"/>
      <c r="O103" s="588"/>
      <c r="P103" s="338"/>
      <c r="Q103" s="588"/>
      <c r="R103" s="338"/>
      <c r="S103" s="588"/>
    </row>
    <row r="104" spans="1:19">
      <c r="A104" s="145"/>
      <c r="B104" s="338"/>
      <c r="C104" s="588"/>
      <c r="D104" s="338"/>
      <c r="E104" s="588"/>
      <c r="F104" s="338"/>
      <c r="G104" s="588"/>
      <c r="H104" s="338"/>
      <c r="I104" s="588"/>
      <c r="J104" s="338"/>
      <c r="K104" s="588"/>
      <c r="L104" s="338"/>
      <c r="M104" s="588"/>
      <c r="N104" s="338"/>
      <c r="O104" s="588"/>
      <c r="P104" s="338"/>
      <c r="Q104" s="588"/>
      <c r="R104" s="338"/>
      <c r="S104" s="588"/>
    </row>
    <row r="105" spans="1:19">
      <c r="A105" s="145"/>
      <c r="B105" s="338"/>
      <c r="C105" s="588"/>
      <c r="D105" s="338"/>
      <c r="E105" s="588"/>
      <c r="F105" s="338"/>
      <c r="G105" s="588"/>
      <c r="H105" s="338"/>
      <c r="I105" s="588"/>
      <c r="J105" s="338"/>
      <c r="K105" s="588"/>
      <c r="L105" s="338"/>
      <c r="M105" s="588"/>
      <c r="N105" s="338"/>
      <c r="O105" s="588"/>
      <c r="P105" s="338"/>
      <c r="Q105" s="588"/>
      <c r="R105" s="338"/>
      <c r="S105" s="588"/>
    </row>
    <row r="106" spans="1:19">
      <c r="A106" s="145"/>
      <c r="B106" s="338"/>
      <c r="C106" s="588"/>
      <c r="D106" s="338"/>
      <c r="E106" s="588"/>
      <c r="F106" s="338"/>
      <c r="G106" s="588"/>
      <c r="H106" s="338"/>
      <c r="I106" s="588"/>
      <c r="J106" s="338"/>
      <c r="K106" s="588"/>
      <c r="L106" s="338"/>
      <c r="M106" s="588"/>
      <c r="N106" s="338"/>
      <c r="O106" s="588"/>
      <c r="P106" s="338"/>
      <c r="Q106" s="588"/>
      <c r="R106" s="338"/>
      <c r="S106" s="588"/>
    </row>
    <row r="107" spans="1:19">
      <c r="A107" s="145"/>
      <c r="B107" s="338"/>
      <c r="C107" s="588"/>
      <c r="D107" s="338"/>
      <c r="E107" s="588"/>
      <c r="F107" s="338"/>
      <c r="G107" s="588"/>
      <c r="H107" s="338"/>
      <c r="I107" s="588"/>
      <c r="J107" s="338"/>
      <c r="K107" s="588"/>
      <c r="L107" s="338"/>
      <c r="M107" s="588"/>
      <c r="N107" s="338"/>
      <c r="O107" s="588"/>
      <c r="P107" s="338"/>
      <c r="Q107" s="588"/>
      <c r="R107" s="338"/>
      <c r="S107" s="588"/>
    </row>
    <row r="108" spans="1:19">
      <c r="A108" s="145"/>
      <c r="B108" s="338"/>
      <c r="C108" s="588"/>
      <c r="D108" s="338"/>
      <c r="E108" s="588"/>
      <c r="F108" s="338"/>
      <c r="G108" s="588"/>
      <c r="H108" s="338"/>
      <c r="I108" s="588"/>
      <c r="J108" s="338"/>
      <c r="K108" s="588"/>
      <c r="L108" s="338"/>
      <c r="M108" s="588"/>
      <c r="N108" s="338"/>
      <c r="O108" s="588"/>
      <c r="P108" s="338"/>
      <c r="Q108" s="588"/>
      <c r="R108" s="338"/>
      <c r="S108" s="588"/>
    </row>
    <row r="109" spans="1:19">
      <c r="A109" s="145"/>
      <c r="B109" s="338"/>
      <c r="C109" s="588"/>
      <c r="D109" s="338"/>
      <c r="E109" s="588"/>
      <c r="F109" s="338"/>
      <c r="G109" s="588"/>
      <c r="H109" s="338"/>
      <c r="I109" s="588"/>
      <c r="J109" s="338"/>
      <c r="K109" s="588"/>
      <c r="L109" s="338"/>
      <c r="M109" s="588"/>
      <c r="N109" s="338"/>
      <c r="O109" s="588"/>
      <c r="P109" s="338"/>
      <c r="Q109" s="588"/>
      <c r="R109" s="338"/>
      <c r="S109" s="588"/>
    </row>
    <row r="110" spans="1:19">
      <c r="A110" s="145"/>
      <c r="B110" s="338"/>
      <c r="C110" s="588"/>
      <c r="D110" s="338"/>
      <c r="E110" s="588"/>
      <c r="F110" s="338"/>
      <c r="G110" s="588"/>
      <c r="H110" s="338"/>
      <c r="I110" s="588"/>
      <c r="J110" s="338"/>
      <c r="K110" s="588"/>
      <c r="L110" s="338"/>
      <c r="M110" s="588"/>
      <c r="N110" s="338"/>
      <c r="O110" s="588"/>
      <c r="P110" s="338"/>
      <c r="Q110" s="588"/>
      <c r="R110" s="338"/>
      <c r="S110" s="588"/>
    </row>
    <row r="111" spans="1:19">
      <c r="A111" s="145"/>
      <c r="B111" s="338"/>
      <c r="C111" s="588"/>
      <c r="D111" s="338"/>
      <c r="E111" s="588"/>
      <c r="F111" s="338"/>
      <c r="G111" s="588"/>
      <c r="H111" s="338"/>
      <c r="I111" s="588"/>
      <c r="J111" s="338"/>
      <c r="K111" s="588"/>
      <c r="L111" s="338"/>
      <c r="M111" s="588"/>
      <c r="N111" s="338"/>
      <c r="O111" s="588"/>
      <c r="P111" s="338"/>
      <c r="Q111" s="588"/>
      <c r="R111" s="338"/>
      <c r="S111" s="588"/>
    </row>
    <row r="112" spans="1:19">
      <c r="A112" s="145"/>
      <c r="B112" s="338"/>
      <c r="C112" s="588"/>
      <c r="D112" s="338"/>
      <c r="E112" s="588"/>
      <c r="F112" s="338"/>
      <c r="G112" s="588"/>
      <c r="H112" s="338"/>
      <c r="I112" s="588"/>
      <c r="J112" s="338"/>
      <c r="K112" s="588"/>
      <c r="L112" s="338"/>
      <c r="M112" s="588"/>
      <c r="N112" s="338"/>
      <c r="O112" s="588"/>
      <c r="P112" s="338"/>
      <c r="Q112" s="588"/>
      <c r="R112" s="338"/>
      <c r="S112" s="588"/>
    </row>
    <row r="113" spans="1:19">
      <c r="A113" s="145"/>
      <c r="B113" s="338"/>
      <c r="C113" s="588"/>
      <c r="D113" s="338"/>
      <c r="E113" s="588"/>
      <c r="F113" s="338"/>
      <c r="G113" s="588"/>
      <c r="H113" s="338"/>
      <c r="I113" s="588"/>
      <c r="J113" s="338"/>
      <c r="K113" s="588"/>
      <c r="L113" s="338"/>
      <c r="M113" s="588"/>
      <c r="N113" s="338"/>
      <c r="O113" s="588"/>
      <c r="P113" s="338"/>
      <c r="Q113" s="588"/>
      <c r="R113" s="338"/>
      <c r="S113" s="588"/>
    </row>
    <row r="114" spans="1:19">
      <c r="A114" s="145"/>
      <c r="B114" s="338"/>
      <c r="C114" s="588"/>
      <c r="D114" s="338"/>
      <c r="E114" s="588"/>
      <c r="F114" s="338"/>
      <c r="G114" s="588"/>
      <c r="H114" s="338"/>
      <c r="I114" s="588"/>
      <c r="J114" s="338"/>
      <c r="K114" s="588"/>
      <c r="L114" s="338"/>
      <c r="M114" s="588"/>
      <c r="N114" s="338"/>
      <c r="O114" s="588"/>
      <c r="P114" s="338"/>
      <c r="Q114" s="588"/>
      <c r="R114" s="338"/>
      <c r="S114" s="588"/>
    </row>
    <row r="115" spans="1:19">
      <c r="A115" s="145"/>
      <c r="B115" s="338"/>
      <c r="C115" s="588"/>
      <c r="D115" s="338"/>
      <c r="E115" s="588"/>
      <c r="F115" s="338"/>
      <c r="G115" s="588"/>
      <c r="H115" s="338"/>
      <c r="I115" s="588"/>
      <c r="J115" s="338"/>
      <c r="K115" s="588"/>
      <c r="L115" s="338"/>
      <c r="M115" s="588"/>
      <c r="N115" s="338"/>
      <c r="O115" s="588"/>
      <c r="P115" s="338"/>
      <c r="Q115" s="588"/>
      <c r="R115" s="338"/>
      <c r="S115" s="588"/>
    </row>
    <row r="116" spans="1:19">
      <c r="A116" s="780"/>
      <c r="B116" s="338"/>
      <c r="C116" s="588"/>
      <c r="D116" s="338"/>
      <c r="E116" s="588"/>
      <c r="F116" s="338"/>
      <c r="G116" s="588"/>
      <c r="H116" s="338"/>
      <c r="I116" s="588"/>
      <c r="J116" s="338"/>
      <c r="K116" s="588"/>
      <c r="L116" s="338"/>
      <c r="M116" s="588"/>
      <c r="N116" s="338"/>
      <c r="O116" s="588"/>
      <c r="P116" s="338"/>
      <c r="Q116" s="588"/>
      <c r="R116" s="338"/>
      <c r="S116" s="588"/>
    </row>
    <row r="117" spans="1:19">
      <c r="A117" s="780"/>
      <c r="B117" s="338"/>
      <c r="C117" s="588"/>
      <c r="D117" s="338"/>
      <c r="E117" s="588"/>
      <c r="F117" s="338"/>
      <c r="G117" s="588"/>
      <c r="H117" s="338"/>
      <c r="I117" s="588"/>
      <c r="J117" s="338"/>
      <c r="K117" s="588"/>
      <c r="L117" s="338"/>
      <c r="M117" s="588"/>
      <c r="N117" s="338"/>
      <c r="O117" s="588"/>
      <c r="P117" s="338"/>
      <c r="Q117" s="588"/>
      <c r="R117" s="338"/>
      <c r="S117" s="588"/>
    </row>
    <row r="118" spans="1:19">
      <c r="A118" s="145"/>
      <c r="B118" s="338"/>
      <c r="C118" s="588"/>
      <c r="D118" s="338"/>
      <c r="E118" s="588"/>
      <c r="F118" s="338"/>
      <c r="G118" s="588"/>
      <c r="H118" s="338"/>
      <c r="I118" s="588"/>
      <c r="J118" s="338"/>
      <c r="K118" s="588"/>
      <c r="L118" s="338"/>
      <c r="M118" s="588"/>
      <c r="N118" s="338"/>
      <c r="O118" s="588"/>
      <c r="P118" s="338"/>
      <c r="Q118" s="588"/>
      <c r="R118" s="338"/>
      <c r="S118" s="588"/>
    </row>
    <row r="119" spans="1:19">
      <c r="A119" s="144"/>
      <c r="B119" s="338"/>
      <c r="C119" s="588"/>
      <c r="D119" s="338"/>
      <c r="E119" s="588"/>
      <c r="F119" s="338"/>
      <c r="G119" s="588"/>
      <c r="H119" s="338"/>
      <c r="I119" s="588"/>
      <c r="J119" s="338"/>
      <c r="K119" s="588"/>
      <c r="L119" s="338"/>
      <c r="M119" s="588"/>
      <c r="N119" s="338"/>
      <c r="O119" s="588"/>
      <c r="P119" s="338"/>
      <c r="Q119" s="588"/>
      <c r="R119" s="338"/>
      <c r="S119" s="588"/>
    </row>
    <row r="120" spans="1:19">
      <c r="A120" s="144"/>
      <c r="B120" s="338"/>
      <c r="C120" s="588"/>
      <c r="D120" s="338"/>
      <c r="E120" s="588"/>
      <c r="F120" s="338"/>
      <c r="G120" s="588"/>
      <c r="H120" s="338"/>
      <c r="I120" s="588"/>
      <c r="J120" s="338"/>
      <c r="K120" s="588"/>
      <c r="L120" s="338"/>
      <c r="M120" s="588"/>
      <c r="N120" s="338"/>
      <c r="O120" s="588"/>
      <c r="P120" s="338"/>
      <c r="Q120" s="588"/>
      <c r="R120" s="338"/>
      <c r="S120" s="588"/>
    </row>
    <row r="121" spans="1:19" ht="15">
      <c r="A121" s="1297"/>
      <c r="B121" s="338"/>
      <c r="C121" s="588"/>
      <c r="D121" s="338"/>
      <c r="E121" s="588"/>
      <c r="F121" s="338"/>
      <c r="G121" s="588"/>
      <c r="H121" s="338"/>
      <c r="I121" s="588"/>
      <c r="J121" s="338"/>
      <c r="K121" s="588"/>
      <c r="L121" s="338"/>
      <c r="M121" s="588"/>
      <c r="N121" s="338"/>
      <c r="O121" s="588"/>
      <c r="P121" s="338"/>
      <c r="Q121" s="588"/>
      <c r="R121" s="338"/>
      <c r="S121" s="588"/>
    </row>
    <row r="122" spans="1:19">
      <c r="A122" s="145"/>
      <c r="B122" s="145"/>
      <c r="C122" s="145"/>
      <c r="D122" s="338"/>
      <c r="E122" s="588"/>
      <c r="F122" s="338"/>
      <c r="G122" s="588"/>
      <c r="H122" s="338"/>
      <c r="I122" s="588"/>
      <c r="J122" s="338"/>
      <c r="K122" s="588"/>
      <c r="L122" s="338"/>
      <c r="M122" s="588"/>
      <c r="N122" s="338"/>
      <c r="O122" s="588"/>
      <c r="P122" s="338"/>
      <c r="Q122" s="588"/>
      <c r="R122" s="338"/>
      <c r="S122" s="588"/>
    </row>
    <row r="123" spans="1:19">
      <c r="A123" s="513"/>
      <c r="B123" s="338"/>
      <c r="C123" s="513"/>
      <c r="D123" s="513"/>
      <c r="E123" s="513"/>
      <c r="F123" s="513"/>
      <c r="G123" s="513"/>
      <c r="H123" s="513"/>
      <c r="I123" s="513"/>
      <c r="J123" s="513"/>
      <c r="K123" s="513"/>
      <c r="L123" s="513"/>
      <c r="M123" s="513"/>
      <c r="N123" s="513"/>
      <c r="O123" s="513"/>
      <c r="P123" s="513"/>
      <c r="Q123" s="513"/>
      <c r="R123" s="513"/>
      <c r="S123" s="513"/>
    </row>
    <row r="124" spans="1:19">
      <c r="A124" s="513"/>
      <c r="B124" s="513"/>
      <c r="C124" s="513"/>
      <c r="D124" s="513"/>
      <c r="E124" s="513"/>
      <c r="F124" s="513"/>
      <c r="G124" s="513"/>
      <c r="H124" s="513"/>
      <c r="I124" s="513"/>
      <c r="J124" s="513"/>
      <c r="K124" s="513"/>
      <c r="L124" s="513"/>
      <c r="M124" s="513"/>
      <c r="N124" s="513"/>
      <c r="O124" s="513"/>
      <c r="P124" s="513"/>
      <c r="Q124" s="513"/>
      <c r="R124" s="513"/>
      <c r="S124" s="513"/>
    </row>
  </sheetData>
  <sheetProtection password="DF8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52" orientation="landscape" horizontalDpi="300" verticalDpi="300" r:id="rId1"/>
  <headerFooter alignWithMargins="0">
    <oddHeader>&amp;CASSOCIATION OF COLLECTIVE INVESTMENTS
QUARTERLY REPORT</oddHeader>
    <oddFooter>&amp;RPAGE 19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E128"/>
  <sheetViews>
    <sheetView workbookViewId="0" xr3:uid="{94BC7849-1D55-59FD-A4A3-F33B65D9F6CB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3" customWidth="1"/>
    <col min="7" max="7" width="4.85546875" customWidth="1"/>
    <col min="8" max="8" width="12.7109375" customWidth="1"/>
    <col min="9" max="9" width="4.7109375" style="337" customWidth="1"/>
    <col min="10" max="10" width="12.7109375" customWidth="1"/>
    <col min="11" max="11" width="5.5703125" style="367" bestFit="1" customWidth="1"/>
    <col min="12" max="12" width="12.7109375" customWidth="1"/>
    <col min="13" max="13" width="4.7109375" customWidth="1"/>
    <col min="14" max="14" width="12.7109375" style="145" customWidth="1"/>
    <col min="15" max="15" width="5.5703125" style="337" bestFit="1" customWidth="1"/>
    <col min="16" max="16" width="12.7109375" style="145" customWidth="1"/>
    <col min="17" max="17" width="5.5703125" style="367" customWidth="1"/>
    <col min="22" max="22" width="12.7109375" customWidth="1"/>
    <col min="23" max="23" width="4.5703125" customWidth="1"/>
    <col min="24" max="24" width="12.7109375" customWidth="1"/>
    <col min="25" max="25" width="4.710937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</cols>
  <sheetData>
    <row r="1" spans="1:31">
      <c r="A1" s="144" t="s">
        <v>410</v>
      </c>
      <c r="L1" t="str">
        <f>Summary!V1</f>
        <v>QUARTER ENDED 30 JUNE 2004</v>
      </c>
    </row>
    <row r="2" spans="1:31">
      <c r="A2" s="145"/>
    </row>
    <row r="3" spans="1:31" s="508" customFormat="1" ht="12">
      <c r="A3" s="506" t="s">
        <v>555</v>
      </c>
      <c r="B3" s="430" t="s">
        <v>78</v>
      </c>
      <c r="C3" s="507"/>
      <c r="D3" s="430" t="s">
        <v>556</v>
      </c>
      <c r="E3" s="507"/>
      <c r="F3" s="1279" t="s">
        <v>557</v>
      </c>
      <c r="G3" s="507"/>
      <c r="H3" s="325" t="s">
        <v>442</v>
      </c>
      <c r="I3" s="515"/>
      <c r="J3" s="325" t="s">
        <v>452</v>
      </c>
      <c r="K3" s="516"/>
      <c r="L3" s="1259" t="s">
        <v>468</v>
      </c>
      <c r="M3" s="1260"/>
      <c r="N3" s="1259" t="s">
        <v>470</v>
      </c>
      <c r="O3" s="1272"/>
      <c r="P3" s="1259" t="s">
        <v>470</v>
      </c>
      <c r="Q3" s="516"/>
      <c r="V3" s="511"/>
      <c r="W3" s="511"/>
      <c r="X3" s="511"/>
      <c r="Y3" s="511"/>
      <c r="Z3" s="511"/>
      <c r="AA3" s="511"/>
      <c r="AB3" s="511"/>
      <c r="AC3" s="511"/>
      <c r="AD3" s="511"/>
      <c r="AE3" s="511"/>
    </row>
    <row r="4" spans="1:31" s="508" customFormat="1" ht="12">
      <c r="A4" s="506"/>
      <c r="B4" s="319"/>
      <c r="C4" s="509"/>
      <c r="D4" s="319" t="s">
        <v>264</v>
      </c>
      <c r="E4" s="509"/>
      <c r="F4" s="1415" t="s">
        <v>558</v>
      </c>
      <c r="G4" s="509"/>
      <c r="H4" s="169" t="s">
        <v>559</v>
      </c>
      <c r="I4" s="518"/>
      <c r="J4" s="169" t="s">
        <v>560</v>
      </c>
      <c r="K4" s="519"/>
      <c r="L4" s="1261" t="s">
        <v>561</v>
      </c>
      <c r="M4" s="1262"/>
      <c r="N4" s="1261" t="s">
        <v>562</v>
      </c>
      <c r="O4" s="1273"/>
      <c r="P4" s="1261" t="s">
        <v>563</v>
      </c>
      <c r="Q4" s="519"/>
      <c r="V4" s="511"/>
      <c r="W4" s="511"/>
      <c r="X4" s="511"/>
      <c r="Y4" s="511"/>
      <c r="Z4" s="511"/>
      <c r="AA4" s="511"/>
      <c r="AB4" s="511"/>
      <c r="AC4" s="511"/>
      <c r="AD4" s="511"/>
      <c r="AE4" s="511"/>
    </row>
    <row r="5" spans="1:31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346" t="s">
        <v>22</v>
      </c>
      <c r="J5" s="156" t="s">
        <v>116</v>
      </c>
      <c r="K5" s="370" t="s">
        <v>22</v>
      </c>
      <c r="L5" s="156" t="s">
        <v>116</v>
      </c>
      <c r="M5" s="157" t="s">
        <v>22</v>
      </c>
      <c r="N5" s="156" t="s">
        <v>116</v>
      </c>
      <c r="O5" s="346" t="s">
        <v>22</v>
      </c>
      <c r="P5" s="156" t="s">
        <v>116</v>
      </c>
      <c r="Q5" s="370" t="s">
        <v>22</v>
      </c>
      <c r="V5" s="174"/>
      <c r="W5" s="174"/>
      <c r="X5" s="174"/>
      <c r="Y5" s="174"/>
      <c r="Z5" s="174"/>
      <c r="AA5" s="174"/>
      <c r="AB5" s="174"/>
      <c r="AC5" s="174"/>
      <c r="AD5" s="174"/>
      <c r="AE5" s="174"/>
    </row>
    <row r="6" spans="1:31">
      <c r="A6" s="141" t="s">
        <v>117</v>
      </c>
      <c r="C6" s="158"/>
      <c r="E6" s="158"/>
      <c r="G6" s="158"/>
      <c r="I6" s="349"/>
      <c r="K6" s="366"/>
      <c r="M6" s="158"/>
      <c r="N6"/>
      <c r="O6" s="349"/>
      <c r="P6"/>
      <c r="Q6" s="366"/>
      <c r="V6" s="145"/>
      <c r="W6" s="145"/>
      <c r="X6" s="145"/>
      <c r="Y6" s="145"/>
      <c r="Z6" s="145"/>
      <c r="AA6" s="145"/>
      <c r="AB6" s="145"/>
      <c r="AC6" s="145"/>
      <c r="AD6" s="145"/>
      <c r="AE6" s="145"/>
    </row>
    <row r="7" spans="1:31">
      <c r="A7" s="141" t="s">
        <v>204</v>
      </c>
      <c r="B7" s="337">
        <f>D7+F7+H7+J7+L7+N7+P7+'Small Co 2'!B7+'Small Co 2'!D7+'Small Co 2'!F7+'Small Co 2'!H7+'Small Co 2'!J7</f>
        <v>2828.8000489500005</v>
      </c>
      <c r="C7" s="366">
        <f>(B7/$B$12)*100</f>
        <v>93.598074798517715</v>
      </c>
      <c r="D7" s="337">
        <v>22.056999999999999</v>
      </c>
      <c r="E7" s="366">
        <f>(D7/$D$12)*100</f>
        <v>96.331397126261081</v>
      </c>
      <c r="F7" s="337">
        <v>8.1530000000000005</v>
      </c>
      <c r="G7" s="366">
        <f>(F7/$F$12)*100</f>
        <v>77.404348238868309</v>
      </c>
      <c r="H7" s="337">
        <v>101.08141463000003</v>
      </c>
      <c r="I7" s="366">
        <f>(H7/$H$12)*100</f>
        <v>94.847822688615452</v>
      </c>
      <c r="J7" s="337">
        <v>403.60263431999994</v>
      </c>
      <c r="K7" s="366">
        <f>(J7/$J$12)*100</f>
        <v>91.677400000225745</v>
      </c>
      <c r="L7" s="337">
        <v>501.57700000000006</v>
      </c>
      <c r="M7" s="366">
        <f>(L7/$L$12)*100</f>
        <v>96.100434924223578</v>
      </c>
      <c r="N7" s="337">
        <v>362.47399999999993</v>
      </c>
      <c r="O7" s="366">
        <f>(N7/$N$12)*100</f>
        <v>94.475214441539762</v>
      </c>
      <c r="P7" s="337">
        <v>334.45299999999997</v>
      </c>
      <c r="Q7" s="366">
        <f>(P7/$P$12)*100</f>
        <v>92.680405800474972</v>
      </c>
      <c r="V7" s="338"/>
      <c r="W7" s="588"/>
      <c r="X7" s="338"/>
      <c r="Y7" s="588"/>
      <c r="Z7" s="338"/>
      <c r="AA7" s="588"/>
      <c r="AB7" s="338"/>
      <c r="AC7" s="588"/>
      <c r="AD7" s="338"/>
      <c r="AE7" s="588"/>
    </row>
    <row r="8" spans="1:31">
      <c r="A8" s="317" t="s">
        <v>205</v>
      </c>
      <c r="B8" s="337">
        <f>D8+F8+H8+J8+L8+N8+P8+'Small Co 2'!B8+'Small Co 2'!D8+'Small Co 2'!F8+'Small Co 2'!H8+'Small Co 2'!J8</f>
        <v>189.6843891</v>
      </c>
      <c r="C8" s="366">
        <f>(B8/$B$12)*100</f>
        <v>6.2761924957131345</v>
      </c>
      <c r="D8" s="337">
        <v>0.84</v>
      </c>
      <c r="E8" s="366">
        <f>(D8/$D$12)*100</f>
        <v>3.668602873738918</v>
      </c>
      <c r="F8" s="337">
        <v>2.38</v>
      </c>
      <c r="G8" s="366">
        <f>(F8/$F$12)*100</f>
        <v>22.595651761131677</v>
      </c>
      <c r="H8" s="337">
        <v>5.4907888899999993</v>
      </c>
      <c r="I8" s="366">
        <f>(H8/$H$12)*100</f>
        <v>5.1521773113845413</v>
      </c>
      <c r="J8" s="337">
        <v>36.639600209999998</v>
      </c>
      <c r="K8" s="366">
        <f>(J8/$J$12)*100</f>
        <v>8.3225999997742655</v>
      </c>
      <c r="L8" s="337">
        <v>20.353000000000002</v>
      </c>
      <c r="M8" s="366">
        <f>(L8/$L$12)*100</f>
        <v>3.8995650757764455</v>
      </c>
      <c r="N8" s="337">
        <v>21.196999999999999</v>
      </c>
      <c r="O8" s="366">
        <f>(N8/$N$12)*100</f>
        <v>5.5247855584602439</v>
      </c>
      <c r="P8" s="337">
        <v>26.414000000000001</v>
      </c>
      <c r="Q8" s="366">
        <f>(P8/$P$12)*100</f>
        <v>7.3195941995250342</v>
      </c>
      <c r="V8" s="338"/>
      <c r="W8" s="588"/>
      <c r="X8" s="338"/>
      <c r="Y8" s="588"/>
      <c r="Z8" s="338"/>
      <c r="AA8" s="588"/>
      <c r="AB8" s="338"/>
      <c r="AC8" s="588"/>
      <c r="AD8" s="338"/>
      <c r="AE8" s="588"/>
    </row>
    <row r="9" spans="1:31">
      <c r="A9" s="171" t="s">
        <v>206</v>
      </c>
      <c r="B9" s="337">
        <f>D9+F9+H9+J9+L9+N9+P9+'Small Co 2'!B9+'Small Co 2'!D9+'Small Co 2'!F9+'Small Co 2'!H9+'Small Co 2'!J9</f>
        <v>0</v>
      </c>
      <c r="C9" s="366">
        <f>(B9/$B$12)*100</f>
        <v>0</v>
      </c>
      <c r="D9" s="337">
        <v>0</v>
      </c>
      <c r="E9" s="366">
        <f>(D9/$D$12)*100</f>
        <v>0</v>
      </c>
      <c r="F9" s="337">
        <v>0</v>
      </c>
      <c r="G9" s="366">
        <f>(F9/$F$12)*100</f>
        <v>0</v>
      </c>
      <c r="H9" s="337">
        <v>0</v>
      </c>
      <c r="I9" s="366">
        <f>(H9/$H$12)*100</f>
        <v>0</v>
      </c>
      <c r="J9" s="337">
        <v>0</v>
      </c>
      <c r="K9" s="366">
        <f>(J9/$J$12)*100</f>
        <v>0</v>
      </c>
      <c r="L9" s="337">
        <v>0</v>
      </c>
      <c r="M9" s="366">
        <f>(L9/$L$12)*100</f>
        <v>0</v>
      </c>
      <c r="N9" s="337">
        <v>0</v>
      </c>
      <c r="O9" s="366">
        <f>(N9/$N$12)*100</f>
        <v>0</v>
      </c>
      <c r="P9" s="337">
        <v>0</v>
      </c>
      <c r="Q9" s="366">
        <f>(P9/$P$12)*100</f>
        <v>0</v>
      </c>
      <c r="V9" s="338"/>
      <c r="W9" s="588"/>
      <c r="X9" s="338"/>
      <c r="Y9" s="588"/>
      <c r="Z9" s="338"/>
      <c r="AA9" s="588"/>
      <c r="AB9" s="338"/>
      <c r="AC9" s="588"/>
      <c r="AD9" s="338"/>
      <c r="AE9" s="588"/>
    </row>
    <row r="10" spans="1:31">
      <c r="A10" s="143" t="s">
        <v>207</v>
      </c>
      <c r="B10" s="337">
        <f>D10+F10+H10+J10+L10+N10+P10+'Small Co 2'!B10+'Small Co 2'!D10+'Small Co 2'!F10+'Small Co 2'!H10+'Small Co 2'!J10</f>
        <v>0</v>
      </c>
      <c r="C10" s="366">
        <f>(B10/$B$12)*100</f>
        <v>0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H10" s="337">
        <v>0</v>
      </c>
      <c r="I10" s="366">
        <f>(H10/$H$12)*100</f>
        <v>0</v>
      </c>
      <c r="J10" s="337">
        <v>0</v>
      </c>
      <c r="K10" s="366">
        <f>(J10/$J$12)*100</f>
        <v>0</v>
      </c>
      <c r="L10" s="337">
        <v>0</v>
      </c>
      <c r="M10" s="366">
        <f>(L10/$L$12)*100</f>
        <v>0</v>
      </c>
      <c r="N10" s="337">
        <v>0</v>
      </c>
      <c r="O10" s="366">
        <f>(N10/$N$12)*100</f>
        <v>0</v>
      </c>
      <c r="P10" s="337">
        <v>0</v>
      </c>
      <c r="Q10" s="366">
        <f>(P10/$P$12)*100</f>
        <v>0</v>
      </c>
      <c r="V10" s="338"/>
      <c r="W10" s="588"/>
      <c r="X10" s="338"/>
      <c r="Y10" s="588"/>
      <c r="Z10" s="338"/>
      <c r="AA10" s="588"/>
      <c r="AB10" s="338"/>
      <c r="AC10" s="588"/>
      <c r="AD10" s="338"/>
      <c r="AE10" s="588"/>
    </row>
    <row r="11" spans="1:31" ht="13.5" thickBot="1">
      <c r="A11" s="318" t="s">
        <v>208</v>
      </c>
      <c r="B11" s="337">
        <f>D11+F11+H11+J11+L11+N11+P11+'Small Co 2'!B11+'Small Co 2'!D11+'Small Co 2'!F11+'Small Co 2'!H11+'Small Co 2'!J11</f>
        <v>3.8</v>
      </c>
      <c r="C11" s="366">
        <f>(B11/$B$12)*100</f>
        <v>0.12573270576914286</v>
      </c>
      <c r="D11" s="337">
        <v>0</v>
      </c>
      <c r="E11" s="366">
        <f>(D11/$D$12)*100</f>
        <v>0</v>
      </c>
      <c r="F11" s="337">
        <v>0</v>
      </c>
      <c r="G11" s="366">
        <f>(F11/$F$12)*100</f>
        <v>0</v>
      </c>
      <c r="H11" s="337">
        <v>0</v>
      </c>
      <c r="I11" s="366">
        <f>(H11/$H$12)*100</f>
        <v>0</v>
      </c>
      <c r="J11" s="337">
        <v>0</v>
      </c>
      <c r="K11" s="366">
        <f>(J11/$J$12)*100</f>
        <v>0</v>
      </c>
      <c r="L11" s="337">
        <v>0</v>
      </c>
      <c r="M11" s="366">
        <f>(L11/$L$12)*100</f>
        <v>0</v>
      </c>
      <c r="N11" s="337">
        <v>0</v>
      </c>
      <c r="O11" s="366">
        <f>(N11/$N$12)*100</f>
        <v>0</v>
      </c>
      <c r="P11" s="337">
        <v>0</v>
      </c>
      <c r="Q11" s="366">
        <f>(P11/$P$12)*100</f>
        <v>0</v>
      </c>
      <c r="V11" s="338"/>
      <c r="W11" s="588"/>
      <c r="X11" s="338"/>
      <c r="Y11" s="588"/>
      <c r="Z11" s="338"/>
      <c r="AA11" s="588"/>
      <c r="AB11" s="338"/>
      <c r="AC11" s="588"/>
      <c r="AD11" s="338"/>
      <c r="AE11" s="588"/>
    </row>
    <row r="12" spans="1:31" ht="16.5" customHeight="1" thickBot="1">
      <c r="A12" s="322" t="s">
        <v>123</v>
      </c>
      <c r="B12" s="355">
        <f t="shared" ref="B12:I12" si="0">SUM(B7:B11)</f>
        <v>3022.2844380500005</v>
      </c>
      <c r="C12" s="365">
        <f t="shared" si="0"/>
        <v>99.999999999999986</v>
      </c>
      <c r="D12" s="356">
        <v>22.896999999999998</v>
      </c>
      <c r="E12" s="365">
        <f t="shared" si="0"/>
        <v>100</v>
      </c>
      <c r="F12" s="356">
        <v>10.533000000000001</v>
      </c>
      <c r="G12" s="365">
        <f>SUM(G7:G11)</f>
        <v>99.999999999999986</v>
      </c>
      <c r="H12" s="356">
        <v>106.57220352000003</v>
      </c>
      <c r="I12" s="365">
        <f t="shared" si="0"/>
        <v>100</v>
      </c>
      <c r="J12" s="356">
        <v>440.24223452999991</v>
      </c>
      <c r="K12" s="365">
        <f t="shared" ref="K12:Q12" si="1">SUM(K7:K11)</f>
        <v>100.00000000000001</v>
      </c>
      <c r="L12" s="356">
        <v>521.92999999999995</v>
      </c>
      <c r="M12" s="365">
        <f t="shared" si="1"/>
        <v>100.00000000000003</v>
      </c>
      <c r="N12" s="356">
        <v>383.67099999999994</v>
      </c>
      <c r="O12" s="365">
        <f t="shared" si="1"/>
        <v>100</v>
      </c>
      <c r="P12" s="356">
        <v>360.86699999999996</v>
      </c>
      <c r="Q12" s="365">
        <f t="shared" si="1"/>
        <v>100</v>
      </c>
      <c r="V12" s="338"/>
      <c r="W12" s="588"/>
      <c r="X12" s="338"/>
      <c r="Y12" s="588"/>
      <c r="Z12" s="338"/>
      <c r="AA12" s="588"/>
      <c r="AB12" s="338"/>
      <c r="AC12" s="588"/>
      <c r="AD12" s="338"/>
      <c r="AE12" s="588"/>
    </row>
    <row r="13" spans="1:31">
      <c r="A13" s="348" t="s">
        <v>209</v>
      </c>
      <c r="B13" s="337"/>
      <c r="C13" s="366"/>
      <c r="D13" s="337">
        <v>0</v>
      </c>
      <c r="E13" s="366"/>
      <c r="F13" s="337"/>
      <c r="G13" s="366"/>
      <c r="H13" s="337"/>
      <c r="I13" s="366"/>
      <c r="J13" s="337"/>
      <c r="K13" s="366"/>
      <c r="L13" s="337"/>
      <c r="M13" s="366"/>
      <c r="N13" s="337"/>
      <c r="O13" s="366"/>
      <c r="P13" s="337"/>
      <c r="Q13" s="366"/>
      <c r="V13" s="338"/>
      <c r="W13" s="588"/>
      <c r="X13" s="338"/>
      <c r="Y13" s="588"/>
      <c r="Z13" s="338"/>
      <c r="AA13" s="588"/>
      <c r="AB13" s="338"/>
      <c r="AC13" s="588"/>
      <c r="AD13" s="338"/>
      <c r="AE13" s="588"/>
    </row>
    <row r="14" spans="1:31">
      <c r="A14" s="339" t="s">
        <v>137</v>
      </c>
      <c r="B14" s="337">
        <f>D14+F14+H14+J14+L14+N14+P14+'Small Co 2'!B14+'Small Co 2'!D14+'Small Co 2'!F14+'Small Co 2'!H14+'Small Co 2'!J14</f>
        <v>0</v>
      </c>
      <c r="C14" s="366">
        <f t="shared" ref="C14:C45" si="2">(B14/$B$72)*100</f>
        <v>0</v>
      </c>
      <c r="D14" s="337">
        <v>0</v>
      </c>
      <c r="E14" s="366">
        <f t="shared" ref="E14:E45" si="3">(D14/$D$72)*100</f>
        <v>0</v>
      </c>
      <c r="F14" s="337">
        <v>0</v>
      </c>
      <c r="G14" s="366">
        <f t="shared" ref="G14:G45" si="4">(F14/$F$72)*100</f>
        <v>0</v>
      </c>
      <c r="H14" s="337">
        <v>0</v>
      </c>
      <c r="I14" s="366">
        <f t="shared" ref="I14:I45" si="5">(H14/$H$72)*100</f>
        <v>0</v>
      </c>
      <c r="J14" s="337">
        <v>0</v>
      </c>
      <c r="K14" s="366">
        <f t="shared" ref="K14:K20" si="6">(J14/$J$72)*100</f>
        <v>0</v>
      </c>
      <c r="L14" s="337">
        <v>0</v>
      </c>
      <c r="M14" s="366">
        <f t="shared" ref="M14:M20" si="7">(L14/$L$72)*100</f>
        <v>0</v>
      </c>
      <c r="N14" s="337">
        <v>0</v>
      </c>
      <c r="O14" s="366">
        <f t="shared" ref="O14:O20" si="8">(N14/$N$72)*100</f>
        <v>0</v>
      </c>
      <c r="P14" s="337">
        <v>0</v>
      </c>
      <c r="Q14" s="366">
        <f t="shared" ref="Q14:Q20" si="9">(P14/$N$72)*100</f>
        <v>0</v>
      </c>
      <c r="V14" s="338"/>
      <c r="W14" s="588"/>
      <c r="X14" s="338"/>
      <c r="Y14" s="588"/>
      <c r="Z14" s="338"/>
      <c r="AA14" s="588"/>
      <c r="AB14" s="338"/>
      <c r="AC14" s="588"/>
      <c r="AD14" s="338"/>
      <c r="AE14" s="588"/>
    </row>
    <row r="15" spans="1:31">
      <c r="A15" s="339" t="s">
        <v>139</v>
      </c>
      <c r="B15" s="337">
        <f>D15+F15+H15+J15+L15+N15+P15+'Small Co 2'!B15+'Small Co 2'!D15+'Small Co 2'!F15+'Small Co 2'!H15+'Small Co 2'!J15</f>
        <v>5.2800600000000006</v>
      </c>
      <c r="C15" s="366">
        <f t="shared" si="2"/>
        <v>0.18781346024109968</v>
      </c>
      <c r="D15" s="337">
        <v>0</v>
      </c>
      <c r="E15" s="366">
        <f t="shared" si="3"/>
        <v>0</v>
      </c>
      <c r="F15" s="337">
        <v>0</v>
      </c>
      <c r="G15" s="366">
        <f t="shared" si="4"/>
        <v>0</v>
      </c>
      <c r="H15" s="337">
        <v>0.23605999999999999</v>
      </c>
      <c r="I15" s="366">
        <f t="shared" si="5"/>
        <v>0.2335345234968047</v>
      </c>
      <c r="J15" s="337">
        <v>0</v>
      </c>
      <c r="K15" s="366">
        <f t="shared" si="6"/>
        <v>0</v>
      </c>
      <c r="L15" s="337">
        <v>0</v>
      </c>
      <c r="M15" s="366">
        <f t="shared" si="7"/>
        <v>0</v>
      </c>
      <c r="N15" s="337">
        <v>0</v>
      </c>
      <c r="O15" s="366">
        <f t="shared" si="8"/>
        <v>0</v>
      </c>
      <c r="P15" s="337">
        <v>2.044</v>
      </c>
      <c r="Q15" s="366">
        <f t="shared" si="9"/>
        <v>0.56390251438723893</v>
      </c>
      <c r="V15" s="338"/>
      <c r="W15" s="588"/>
      <c r="X15" s="338"/>
      <c r="Y15" s="588"/>
      <c r="Z15" s="338"/>
      <c r="AA15" s="588"/>
      <c r="AB15" s="338"/>
      <c r="AC15" s="588"/>
      <c r="AD15" s="338"/>
      <c r="AE15" s="588"/>
    </row>
    <row r="16" spans="1:31">
      <c r="A16" s="339" t="s">
        <v>141</v>
      </c>
      <c r="B16" s="337">
        <f>D16+F16+H16+J16+L16+N16+P16+'Small Co 2'!B16+'Small Co 2'!D16+'Small Co 2'!F16+'Small Co 2'!H16+'Small Co 2'!J16</f>
        <v>18.664580000000001</v>
      </c>
      <c r="C16" s="366">
        <f t="shared" si="2"/>
        <v>0.66390521201403463</v>
      </c>
      <c r="D16" s="337">
        <v>0.68899999999999995</v>
      </c>
      <c r="E16" s="366">
        <f t="shared" si="3"/>
        <v>3.1237248945912861</v>
      </c>
      <c r="F16" s="337">
        <v>0</v>
      </c>
      <c r="G16" s="366">
        <f t="shared" si="4"/>
        <v>0</v>
      </c>
      <c r="H16" s="337">
        <v>3.1345800000000001</v>
      </c>
      <c r="I16" s="366">
        <f t="shared" si="5"/>
        <v>3.1010448473380245</v>
      </c>
      <c r="J16" s="337">
        <v>0</v>
      </c>
      <c r="K16" s="366">
        <f t="shared" si="6"/>
        <v>0</v>
      </c>
      <c r="L16" s="337">
        <v>0</v>
      </c>
      <c r="M16" s="366">
        <f t="shared" si="7"/>
        <v>0</v>
      </c>
      <c r="N16" s="337">
        <v>0</v>
      </c>
      <c r="O16" s="366">
        <f t="shared" si="8"/>
        <v>0</v>
      </c>
      <c r="P16" s="337">
        <v>10.518000000000001</v>
      </c>
      <c r="Q16" s="366">
        <f t="shared" si="9"/>
        <v>2.901725365129638</v>
      </c>
      <c r="V16" s="338"/>
      <c r="W16" s="588"/>
      <c r="X16" s="338"/>
      <c r="Y16" s="588"/>
      <c r="Z16" s="338"/>
      <c r="AA16" s="588"/>
      <c r="AB16" s="338"/>
      <c r="AC16" s="588"/>
      <c r="AD16" s="338"/>
      <c r="AE16" s="588"/>
    </row>
    <row r="17" spans="1:31">
      <c r="A17" s="339" t="s">
        <v>143</v>
      </c>
      <c r="B17" s="337">
        <f>D17+F17+H17+J17+L17+N17+P17+'Small Co 2'!B17+'Small Co 2'!D17+'Small Co 2'!F17+'Small Co 2'!H17+'Small Co 2'!J17</f>
        <v>3.8600000000000003</v>
      </c>
      <c r="C17" s="366">
        <f t="shared" si="2"/>
        <v>0.13730146182631348</v>
      </c>
      <c r="D17" s="337">
        <v>0</v>
      </c>
      <c r="E17" s="366">
        <f t="shared" si="3"/>
        <v>0</v>
      </c>
      <c r="F17" s="337">
        <v>0</v>
      </c>
      <c r="G17" s="366">
        <f t="shared" si="4"/>
        <v>0</v>
      </c>
      <c r="H17" s="337">
        <v>0</v>
      </c>
      <c r="I17" s="366">
        <f t="shared" si="5"/>
        <v>0</v>
      </c>
      <c r="J17" s="337">
        <v>0</v>
      </c>
      <c r="K17" s="366">
        <f t="shared" si="6"/>
        <v>0</v>
      </c>
      <c r="L17" s="337">
        <v>0</v>
      </c>
      <c r="M17" s="366">
        <f t="shared" si="7"/>
        <v>0</v>
      </c>
      <c r="N17" s="337">
        <v>0</v>
      </c>
      <c r="O17" s="366">
        <f t="shared" si="8"/>
        <v>0</v>
      </c>
      <c r="P17" s="337">
        <v>0</v>
      </c>
      <c r="Q17" s="366">
        <f t="shared" si="9"/>
        <v>0</v>
      </c>
      <c r="V17" s="338"/>
      <c r="W17" s="588"/>
      <c r="X17" s="338"/>
      <c r="Y17" s="588"/>
      <c r="Z17" s="338"/>
      <c r="AA17" s="588"/>
      <c r="AB17" s="338"/>
      <c r="AC17" s="588"/>
      <c r="AD17" s="338"/>
      <c r="AE17" s="588"/>
    </row>
    <row r="18" spans="1:31">
      <c r="A18" s="339" t="s">
        <v>145</v>
      </c>
      <c r="B18" s="337">
        <f>D18+F18+H18+J18+L18+N18+P18+'Small Co 2'!B18+'Small Co 2'!D18+'Small Co 2'!F18+'Small Co 2'!H18+'Small Co 2'!J18</f>
        <v>21.21847271</v>
      </c>
      <c r="C18" s="366">
        <f t="shared" si="2"/>
        <v>0.75474801057117591</v>
      </c>
      <c r="D18" s="337">
        <v>0</v>
      </c>
      <c r="E18" s="366">
        <f t="shared" si="3"/>
        <v>0</v>
      </c>
      <c r="F18" s="337">
        <v>0</v>
      </c>
      <c r="G18" s="366">
        <f t="shared" si="4"/>
        <v>0</v>
      </c>
      <c r="H18" s="337">
        <v>3.2831903100000002</v>
      </c>
      <c r="I18" s="366">
        <f t="shared" si="5"/>
        <v>3.2480652571175828</v>
      </c>
      <c r="J18" s="337">
        <v>7.3852824000000004</v>
      </c>
      <c r="K18" s="366">
        <f t="shared" si="6"/>
        <v>1.8298399891375619</v>
      </c>
      <c r="L18" s="337">
        <v>0</v>
      </c>
      <c r="M18" s="366">
        <f t="shared" si="7"/>
        <v>0</v>
      </c>
      <c r="N18" s="337">
        <v>0</v>
      </c>
      <c r="O18" s="366">
        <f t="shared" si="8"/>
        <v>0</v>
      </c>
      <c r="P18" s="337">
        <v>6.7169999999999996</v>
      </c>
      <c r="Q18" s="366">
        <f t="shared" si="9"/>
        <v>1.8530984291287103</v>
      </c>
      <c r="V18" s="338"/>
      <c r="W18" s="588"/>
      <c r="X18" s="338"/>
      <c r="Y18" s="588"/>
      <c r="Z18" s="338"/>
      <c r="AA18" s="588"/>
      <c r="AB18" s="338"/>
      <c r="AC18" s="588"/>
      <c r="AD18" s="338"/>
      <c r="AE18" s="588"/>
    </row>
    <row r="19" spans="1:31">
      <c r="A19" s="339" t="s">
        <v>431</v>
      </c>
      <c r="B19" s="337">
        <f>D19+F19+H19+J19+L19+N19+P19+'Small Co 2'!B19+'Small Co 2'!D19+'Small Co 2'!F19+'Small Co 2'!H19+'Small Co 2'!J19</f>
        <v>12.564600029999999</v>
      </c>
      <c r="C19" s="366">
        <f t="shared" si="2"/>
        <v>0.4469269304098295</v>
      </c>
      <c r="D19" s="337">
        <v>0</v>
      </c>
      <c r="E19" s="366">
        <f t="shared" si="3"/>
        <v>0</v>
      </c>
      <c r="F19" s="337">
        <v>0</v>
      </c>
      <c r="G19" s="366">
        <f t="shared" si="4"/>
        <v>0</v>
      </c>
      <c r="H19" s="337">
        <v>0.11403000000000001</v>
      </c>
      <c r="I19" s="366">
        <f t="shared" si="5"/>
        <v>0.11281005555511582</v>
      </c>
      <c r="J19" s="337">
        <v>11.550570029999999</v>
      </c>
      <c r="K19" s="366">
        <f t="shared" si="6"/>
        <v>2.8618668580943964</v>
      </c>
      <c r="L19" s="337">
        <v>0</v>
      </c>
      <c r="M19" s="366">
        <f t="shared" si="7"/>
        <v>0</v>
      </c>
      <c r="N19" s="337">
        <v>0</v>
      </c>
      <c r="O19" s="366">
        <f t="shared" si="8"/>
        <v>0</v>
      </c>
      <c r="P19" s="337">
        <v>0</v>
      </c>
      <c r="Q19" s="366">
        <f t="shared" si="9"/>
        <v>0</v>
      </c>
      <c r="V19" s="338"/>
      <c r="W19" s="588"/>
      <c r="X19" s="338"/>
      <c r="Y19" s="588"/>
      <c r="Z19" s="338"/>
      <c r="AA19" s="588"/>
      <c r="AB19" s="338"/>
      <c r="AC19" s="588"/>
      <c r="AD19" s="338"/>
      <c r="AE19" s="588"/>
    </row>
    <row r="20" spans="1:31" ht="13.5" thickBot="1">
      <c r="A20" s="339" t="s">
        <v>432</v>
      </c>
      <c r="B20" s="337">
        <f>D20+F20+H20+J20+L20+N20+P20+'Small Co 2'!B20+'Small Co 2'!D20+'Small Co 2'!F20+'Small Co 2'!H20+'Small Co 2'!J20</f>
        <v>0.78100000000000003</v>
      </c>
      <c r="C20" s="366">
        <f t="shared" si="2"/>
        <v>2.7780425307344772E-2</v>
      </c>
      <c r="D20" s="337">
        <v>0.78100000000000003</v>
      </c>
      <c r="E20" s="366">
        <f t="shared" si="3"/>
        <v>3.5408260416194408</v>
      </c>
      <c r="F20" s="337">
        <v>0</v>
      </c>
      <c r="G20" s="366">
        <f t="shared" si="4"/>
        <v>0</v>
      </c>
      <c r="H20" s="337">
        <v>0</v>
      </c>
      <c r="I20" s="366">
        <f t="shared" si="5"/>
        <v>0</v>
      </c>
      <c r="J20" s="337">
        <v>0</v>
      </c>
      <c r="K20" s="366">
        <f t="shared" si="6"/>
        <v>0</v>
      </c>
      <c r="L20" s="337">
        <v>0</v>
      </c>
      <c r="M20" s="366">
        <f t="shared" si="7"/>
        <v>0</v>
      </c>
      <c r="N20" s="337">
        <v>0</v>
      </c>
      <c r="O20" s="366">
        <f t="shared" si="8"/>
        <v>0</v>
      </c>
      <c r="P20" s="337">
        <v>0</v>
      </c>
      <c r="Q20" s="366">
        <f t="shared" si="9"/>
        <v>0</v>
      </c>
      <c r="V20" s="338"/>
      <c r="W20" s="588"/>
      <c r="X20" s="338"/>
      <c r="Y20" s="588"/>
      <c r="Z20" s="338"/>
      <c r="AA20" s="588"/>
      <c r="AB20" s="338"/>
      <c r="AC20" s="588"/>
      <c r="AD20" s="338"/>
      <c r="AE20" s="588"/>
    </row>
    <row r="21" spans="1:31" ht="13.5" thickBot="1">
      <c r="A21" s="357" t="s">
        <v>211</v>
      </c>
      <c r="B21" s="355">
        <f>SUM(B14:B20)</f>
        <v>62.368712739999999</v>
      </c>
      <c r="C21" s="365">
        <f t="shared" si="2"/>
        <v>2.2184755003697978</v>
      </c>
      <c r="D21" s="355">
        <v>1.47</v>
      </c>
      <c r="E21" s="365">
        <f t="shared" si="3"/>
        <v>6.6645509362107269</v>
      </c>
      <c r="F21" s="355">
        <v>0</v>
      </c>
      <c r="G21" s="365">
        <f t="shared" si="4"/>
        <v>0</v>
      </c>
      <c r="H21" s="355">
        <v>6.7678603099999997</v>
      </c>
      <c r="I21" s="365">
        <f t="shared" si="5"/>
        <v>6.6954546835075277</v>
      </c>
      <c r="J21" s="355">
        <v>18.935852430000001</v>
      </c>
      <c r="K21" s="365">
        <f t="shared" ref="K21:Q21" si="10">SUM(K14:K20)</f>
        <v>4.6917068472319583</v>
      </c>
      <c r="L21" s="355">
        <v>0</v>
      </c>
      <c r="M21" s="365">
        <f t="shared" si="10"/>
        <v>0</v>
      </c>
      <c r="N21" s="355">
        <v>0</v>
      </c>
      <c r="O21" s="365">
        <f t="shared" si="10"/>
        <v>0</v>
      </c>
      <c r="P21" s="355">
        <v>19.279</v>
      </c>
      <c r="Q21" s="365">
        <f t="shared" si="10"/>
        <v>5.3187263086455872</v>
      </c>
      <c r="V21" s="338"/>
      <c r="W21" s="588"/>
      <c r="X21" s="338"/>
      <c r="Y21" s="588"/>
      <c r="Z21" s="338"/>
      <c r="AA21" s="588"/>
      <c r="AB21" s="338"/>
      <c r="AC21" s="588"/>
      <c r="AD21" s="338"/>
      <c r="AE21" s="588"/>
    </row>
    <row r="22" spans="1:31">
      <c r="A22" s="339" t="s">
        <v>212</v>
      </c>
      <c r="B22" s="337">
        <f>D22+F22+H22+J22+L22+N22+P22+'Small Co 2'!B22+'Small Co 2'!D22+'Small Co 2'!F22+'Small Co 2'!H22+'Small Co 2'!J22</f>
        <v>198.05992040000004</v>
      </c>
      <c r="C22" s="366">
        <f t="shared" si="2"/>
        <v>7.0450561140215777</v>
      </c>
      <c r="D22" s="337">
        <v>0.91500000000000004</v>
      </c>
      <c r="E22" s="366">
        <f t="shared" si="3"/>
        <v>4.1483429296821877</v>
      </c>
      <c r="F22" s="337">
        <v>0.44500000000000001</v>
      </c>
      <c r="G22" s="366">
        <f t="shared" si="4"/>
        <v>5.4574441991660532</v>
      </c>
      <c r="H22" s="337">
        <v>11.741185400000001</v>
      </c>
      <c r="I22" s="366">
        <f t="shared" si="5"/>
        <v>11.615572895351352</v>
      </c>
      <c r="J22" s="337">
        <v>15.182734999999999</v>
      </c>
      <c r="K22" s="366">
        <f>(J22/$J$72)*100</f>
        <v>3.7618027507625813</v>
      </c>
      <c r="L22" s="337">
        <v>47.776000000000003</v>
      </c>
      <c r="M22" s="366">
        <f>(L22/$L$72)*100</f>
        <v>9.5251576527631858</v>
      </c>
      <c r="N22" s="337">
        <v>18.84</v>
      </c>
      <c r="O22" s="366">
        <f>(N22/$N$72)*100</f>
        <v>5.1976141737062536</v>
      </c>
      <c r="P22" s="337">
        <v>38.633000000000003</v>
      </c>
      <c r="Q22" s="366">
        <f>(P22/$N$72)*100</f>
        <v>10.658143756517712</v>
      </c>
      <c r="V22" s="338"/>
      <c r="W22" s="588"/>
      <c r="X22" s="338"/>
      <c r="Y22" s="588"/>
      <c r="Z22" s="338"/>
      <c r="AA22" s="588"/>
      <c r="AB22" s="338"/>
      <c r="AC22" s="588"/>
      <c r="AD22" s="338"/>
      <c r="AE22" s="588"/>
    </row>
    <row r="23" spans="1:31">
      <c r="A23" s="339" t="s">
        <v>213</v>
      </c>
      <c r="B23" s="337">
        <f>D23+F23+H23+J23+L23+N23+P23+'Small Co 2'!B23+'Small Co 2'!D23+'Small Co 2'!F23+'Small Co 2'!H23+'Small Co 2'!J23</f>
        <v>321.74023099999999</v>
      </c>
      <c r="C23" s="366">
        <f t="shared" si="2"/>
        <v>11.444405192910823</v>
      </c>
      <c r="D23" s="337">
        <v>1.5229999999999999</v>
      </c>
      <c r="E23" s="366">
        <f t="shared" si="3"/>
        <v>6.9048374665639027</v>
      </c>
      <c r="F23" s="337">
        <v>0.97899999999999998</v>
      </c>
      <c r="G23" s="366">
        <f t="shared" si="4"/>
        <v>12.006377238165317</v>
      </c>
      <c r="H23" s="337">
        <v>8.8518659999999993</v>
      </c>
      <c r="I23" s="366">
        <f t="shared" si="5"/>
        <v>8.7571647393356198</v>
      </c>
      <c r="J23" s="337">
        <v>47.735365000000002</v>
      </c>
      <c r="K23" s="366">
        <f>(J23/$J$72)*100</f>
        <v>11.82731750015105</v>
      </c>
      <c r="L23" s="337">
        <v>43.646999999999998</v>
      </c>
      <c r="M23" s="366">
        <f>(L23/$L$72)*100</f>
        <v>8.701954036967404</v>
      </c>
      <c r="N23" s="337">
        <v>25.141999999999999</v>
      </c>
      <c r="O23" s="366">
        <f>(N23/$N$72)*100</f>
        <v>6.9362216324481212</v>
      </c>
      <c r="P23" s="337">
        <v>30.893999999999998</v>
      </c>
      <c r="Q23" s="366">
        <f>(P23/$N$72)*100</f>
        <v>8.5230940701953806</v>
      </c>
      <c r="V23" s="338"/>
      <c r="W23" s="588"/>
      <c r="X23" s="338"/>
      <c r="Y23" s="588"/>
      <c r="Z23" s="338"/>
      <c r="AA23" s="588"/>
      <c r="AB23" s="338"/>
      <c r="AC23" s="588"/>
      <c r="AD23" s="338"/>
      <c r="AE23" s="588"/>
    </row>
    <row r="24" spans="1:31">
      <c r="A24" s="339" t="s">
        <v>433</v>
      </c>
      <c r="B24" s="337">
        <f>D24+F24+H24+J24+L24+N24+P24+'Small Co 2'!B24+'Small Co 2'!D24+'Small Co 2'!F24+'Small Co 2'!H24+'Small Co 2'!J24</f>
        <v>0</v>
      </c>
      <c r="C24" s="366">
        <f t="shared" si="2"/>
        <v>0</v>
      </c>
      <c r="D24" s="337">
        <v>0</v>
      </c>
      <c r="E24" s="366">
        <f t="shared" si="3"/>
        <v>0</v>
      </c>
      <c r="F24" s="337">
        <v>0</v>
      </c>
      <c r="G24" s="366">
        <f t="shared" si="4"/>
        <v>0</v>
      </c>
      <c r="H24" s="337">
        <v>0</v>
      </c>
      <c r="I24" s="366">
        <f t="shared" si="5"/>
        <v>0</v>
      </c>
      <c r="J24" s="337">
        <v>0</v>
      </c>
      <c r="K24" s="366">
        <f>(J24/$J$72)*100</f>
        <v>0</v>
      </c>
      <c r="L24" s="337">
        <v>0</v>
      </c>
      <c r="M24" s="366">
        <f>(L24/$L$72)*100</f>
        <v>0</v>
      </c>
      <c r="N24" s="337">
        <v>0</v>
      </c>
      <c r="O24" s="366">
        <f>(N24/$N$72)*100</f>
        <v>0</v>
      </c>
      <c r="P24" s="337">
        <v>0</v>
      </c>
      <c r="Q24" s="366">
        <f>(P24/$N$72)*100</f>
        <v>0</v>
      </c>
      <c r="V24" s="338"/>
      <c r="W24" s="588"/>
      <c r="X24" s="338"/>
      <c r="Y24" s="588"/>
      <c r="Z24" s="338"/>
      <c r="AA24" s="588"/>
      <c r="AB24" s="338"/>
      <c r="AC24" s="588"/>
      <c r="AD24" s="338"/>
      <c r="AE24" s="588"/>
    </row>
    <row r="25" spans="1:31" ht="13.5" thickBot="1">
      <c r="A25" s="339" t="s">
        <v>434</v>
      </c>
      <c r="B25" s="337">
        <f>D25+F25+H25+J25+L25+N25+P25+'Small Co 2'!B25+'Small Co 2'!D25+'Small Co 2'!F25+'Small Co 2'!H25+'Small Co 2'!J25</f>
        <v>30.858000000000001</v>
      </c>
      <c r="C25" s="366">
        <f t="shared" si="2"/>
        <v>1.0976291474187514</v>
      </c>
      <c r="D25" s="337">
        <v>0</v>
      </c>
      <c r="E25" s="366">
        <f t="shared" si="3"/>
        <v>0</v>
      </c>
      <c r="F25" s="337">
        <v>0</v>
      </c>
      <c r="G25" s="366">
        <f t="shared" si="4"/>
        <v>0</v>
      </c>
      <c r="H25" s="337">
        <v>0</v>
      </c>
      <c r="I25" s="366">
        <f t="shared" si="5"/>
        <v>0</v>
      </c>
      <c r="J25" s="337">
        <v>0</v>
      </c>
      <c r="K25" s="366">
        <f>(J25/$J$72)*100</f>
        <v>0</v>
      </c>
      <c r="L25" s="337">
        <v>17.253</v>
      </c>
      <c r="M25" s="366">
        <f>(L25/$L$72)*100</f>
        <v>3.4397510252663097</v>
      </c>
      <c r="N25" s="337">
        <v>3.2349999999999999</v>
      </c>
      <c r="O25" s="366">
        <f>(N25/$N$72)*100</f>
        <v>0.89247780530465648</v>
      </c>
      <c r="P25" s="337">
        <v>0.48499999999999999</v>
      </c>
      <c r="Q25" s="366">
        <f>(P25/$N$72)*100</f>
        <v>0.13380270033161001</v>
      </c>
      <c r="V25" s="338"/>
      <c r="W25" s="588"/>
      <c r="X25" s="338"/>
      <c r="Y25" s="588"/>
      <c r="Z25" s="338"/>
      <c r="AA25" s="588"/>
      <c r="AB25" s="338"/>
      <c r="AC25" s="588"/>
      <c r="AD25" s="338"/>
      <c r="AE25" s="588"/>
    </row>
    <row r="26" spans="1:31" ht="13.5" thickBot="1">
      <c r="A26" s="357" t="s">
        <v>216</v>
      </c>
      <c r="B26" s="355">
        <f>SUM(B22:B25)</f>
        <v>550.65815139999995</v>
      </c>
      <c r="C26" s="365">
        <f t="shared" si="2"/>
        <v>19.587090454351149</v>
      </c>
      <c r="D26" s="355">
        <v>2.4380000000000002</v>
      </c>
      <c r="E26" s="365">
        <f t="shared" si="3"/>
        <v>11.053180396246091</v>
      </c>
      <c r="F26" s="355">
        <v>1.4239999999999999</v>
      </c>
      <c r="G26" s="365">
        <f t="shared" si="4"/>
        <v>17.463821437331369</v>
      </c>
      <c r="H26" s="355">
        <v>20.593051400000007</v>
      </c>
      <c r="I26" s="365">
        <f t="shared" si="5"/>
        <v>20.372737634686981</v>
      </c>
      <c r="J26" s="355">
        <v>62.918100000000003</v>
      </c>
      <c r="K26" s="365">
        <f>SUM(K22:K24)</f>
        <v>15.589120250913631</v>
      </c>
      <c r="L26" s="355">
        <v>108.676</v>
      </c>
      <c r="M26" s="365">
        <f>SUM(M22:M24)</f>
        <v>18.227111689730592</v>
      </c>
      <c r="N26" s="355">
        <v>47.216999999999999</v>
      </c>
      <c r="O26" s="365">
        <f>SUM(O22:O24)</f>
        <v>12.133835806154375</v>
      </c>
      <c r="P26" s="355">
        <v>70.012</v>
      </c>
      <c r="Q26" s="365">
        <f>SUM(Q22:Q24)</f>
        <v>19.181237826713094</v>
      </c>
      <c r="V26" s="338"/>
      <c r="W26" s="588"/>
      <c r="X26" s="338"/>
      <c r="Y26" s="588"/>
      <c r="Z26" s="338"/>
      <c r="AA26" s="588"/>
      <c r="AB26" s="338"/>
      <c r="AC26" s="588"/>
      <c r="AD26" s="338"/>
      <c r="AE26" s="588"/>
    </row>
    <row r="27" spans="1:31">
      <c r="A27" s="339" t="s">
        <v>217</v>
      </c>
      <c r="B27" s="337">
        <f>D27+F27+H27+J27+L27+N27+P27+'Small Co 2'!B27+'Small Co 2'!D27+'Small Co 2'!F27+'Small Co 2'!H27+'Small Co 2'!J27</f>
        <v>0</v>
      </c>
      <c r="C27" s="366">
        <f t="shared" si="2"/>
        <v>0</v>
      </c>
      <c r="D27" s="337">
        <v>0</v>
      </c>
      <c r="E27" s="366">
        <f t="shared" si="3"/>
        <v>0</v>
      </c>
      <c r="F27" s="337">
        <v>0</v>
      </c>
      <c r="G27" s="366">
        <f t="shared" si="4"/>
        <v>0</v>
      </c>
      <c r="H27" s="337">
        <v>0</v>
      </c>
      <c r="I27" s="366">
        <f t="shared" si="5"/>
        <v>0</v>
      </c>
      <c r="J27" s="337">
        <v>0</v>
      </c>
      <c r="K27" s="366">
        <f>(J27/$J$72)*100</f>
        <v>0</v>
      </c>
      <c r="L27" s="337">
        <v>0</v>
      </c>
      <c r="M27" s="366">
        <f>(L27/$L$72)*100</f>
        <v>0</v>
      </c>
      <c r="N27" s="337">
        <v>0</v>
      </c>
      <c r="O27" s="366">
        <f>(N27/$N$72)*100</f>
        <v>0</v>
      </c>
      <c r="P27" s="337">
        <v>0</v>
      </c>
      <c r="Q27" s="366">
        <f>(P27/$N$72)*100</f>
        <v>0</v>
      </c>
      <c r="V27" s="338"/>
      <c r="W27" s="588"/>
      <c r="X27" s="338"/>
      <c r="Y27" s="588"/>
      <c r="Z27" s="338"/>
      <c r="AA27" s="588"/>
      <c r="AB27" s="338"/>
      <c r="AC27" s="588"/>
      <c r="AD27" s="338"/>
      <c r="AE27" s="588"/>
    </row>
    <row r="28" spans="1:31">
      <c r="A28" s="339" t="s">
        <v>218</v>
      </c>
      <c r="B28" s="337">
        <f>D28+F28+H28+J28+L28+N28+P28+'Small Co 2'!B28+'Small Co 2'!D28+'Small Co 2'!F28+'Small Co 2'!H28+'Small Co 2'!J28</f>
        <v>71.676298000000003</v>
      </c>
      <c r="C28" s="366">
        <f t="shared" si="2"/>
        <v>2.5495493506990852</v>
      </c>
      <c r="D28" s="337">
        <v>0.61299999999999999</v>
      </c>
      <c r="E28" s="366">
        <f t="shared" si="3"/>
        <v>2.7791630774810718</v>
      </c>
      <c r="F28" s="337">
        <v>0.34499999999999997</v>
      </c>
      <c r="G28" s="366">
        <f t="shared" si="4"/>
        <v>4.2310522442972776</v>
      </c>
      <c r="H28" s="337">
        <v>0</v>
      </c>
      <c r="I28" s="366">
        <f t="shared" si="5"/>
        <v>0</v>
      </c>
      <c r="J28" s="337">
        <v>12.119298000000001</v>
      </c>
      <c r="K28" s="366">
        <f>(J28/$J$72)*100</f>
        <v>3.0027797069310274</v>
      </c>
      <c r="L28" s="337">
        <v>25.95</v>
      </c>
      <c r="M28" s="366">
        <f>(L28/$L$72)*100</f>
        <v>5.1736822063212626</v>
      </c>
      <c r="N28" s="337">
        <v>0</v>
      </c>
      <c r="O28" s="366">
        <f>(N28/$N$72)*100</f>
        <v>0</v>
      </c>
      <c r="P28" s="337">
        <v>0</v>
      </c>
      <c r="Q28" s="366">
        <f>(P28/$N$72)*100</f>
        <v>0</v>
      </c>
      <c r="V28" s="338"/>
      <c r="W28" s="588"/>
      <c r="X28" s="338"/>
      <c r="Y28" s="588"/>
      <c r="Z28" s="338"/>
      <c r="AA28" s="588"/>
      <c r="AB28" s="338"/>
      <c r="AC28" s="588"/>
      <c r="AD28" s="338"/>
      <c r="AE28" s="588"/>
    </row>
    <row r="29" spans="1:31">
      <c r="A29" s="339" t="s">
        <v>219</v>
      </c>
      <c r="B29" s="337">
        <f>D29+F29+H29+J29+L29+N29+P29+'Small Co 2'!B29+'Small Co 2'!D29+'Small Co 2'!F29+'Small Co 2'!H29+'Small Co 2'!J29</f>
        <v>7.867</v>
      </c>
      <c r="C29" s="366">
        <f t="shared" si="2"/>
        <v>0.27983176170663421</v>
      </c>
      <c r="D29" s="337">
        <v>0.52</v>
      </c>
      <c r="E29" s="366">
        <f t="shared" si="3"/>
        <v>2.3575282223330465</v>
      </c>
      <c r="F29" s="337">
        <v>0.34699999999999998</v>
      </c>
      <c r="G29" s="366">
        <f t="shared" si="4"/>
        <v>4.2555800833946531</v>
      </c>
      <c r="H29" s="337">
        <v>0</v>
      </c>
      <c r="I29" s="366">
        <f t="shared" si="5"/>
        <v>0</v>
      </c>
      <c r="J29" s="337">
        <v>0</v>
      </c>
      <c r="K29" s="366">
        <f>(J29/$J$72)*100</f>
        <v>0</v>
      </c>
      <c r="L29" s="337">
        <v>0</v>
      </c>
      <c r="M29" s="366">
        <f>(L29/$L$72)*100</f>
        <v>0</v>
      </c>
      <c r="N29" s="337"/>
      <c r="O29" s="366">
        <f>(N29/$N$72)*100</f>
        <v>0</v>
      </c>
      <c r="P29" s="337">
        <v>0</v>
      </c>
      <c r="Q29" s="366">
        <f>(P29/$N$72)*100</f>
        <v>0</v>
      </c>
      <c r="V29" s="338"/>
      <c r="W29" s="588"/>
      <c r="X29" s="338"/>
      <c r="Y29" s="588"/>
      <c r="Z29" s="338"/>
      <c r="AA29" s="588"/>
      <c r="AB29" s="338"/>
      <c r="AC29" s="588"/>
      <c r="AD29" s="338"/>
      <c r="AE29" s="588"/>
    </row>
    <row r="30" spans="1:31" ht="13.5" thickBot="1">
      <c r="A30" s="339" t="s">
        <v>220</v>
      </c>
      <c r="B30" s="337">
        <f>D30+F30+H30+J30+L30+N30+P30+'Small Co 2'!B30+'Small Co 2'!D30+'Small Co 2'!F30+'Small Co 2'!H30+'Small Co 2'!J30</f>
        <v>77.770402599999997</v>
      </c>
      <c r="C30" s="366">
        <f t="shared" si="2"/>
        <v>2.7663186434717431</v>
      </c>
      <c r="D30" s="337">
        <v>0.81599999999999995</v>
      </c>
      <c r="E30" s="366">
        <f t="shared" si="3"/>
        <v>3.699505825814934</v>
      </c>
      <c r="F30" s="337">
        <v>0.41299999999999998</v>
      </c>
      <c r="G30" s="366">
        <f t="shared" si="4"/>
        <v>5.0649987736080444</v>
      </c>
      <c r="H30" s="337">
        <v>3.4839674999999999</v>
      </c>
      <c r="I30" s="366">
        <f t="shared" si="5"/>
        <v>3.446694442052249</v>
      </c>
      <c r="J30" s="337">
        <v>20.747435100000001</v>
      </c>
      <c r="K30" s="366">
        <f>(J30/$J$72)*100</f>
        <v>5.1405598813684188</v>
      </c>
      <c r="L30" s="337">
        <v>6.9630000000000001</v>
      </c>
      <c r="M30" s="366">
        <f>(L30/$L$72)*100</f>
        <v>1.3882215492337169</v>
      </c>
      <c r="N30" s="337">
        <v>8.5359999999999996</v>
      </c>
      <c r="O30" s="366">
        <f>(N30/$N$72)*100</f>
        <v>2.3549275258363362</v>
      </c>
      <c r="P30" s="337">
        <v>10.851000000000001</v>
      </c>
      <c r="Q30" s="366">
        <f>(P30/$N$72)*100</f>
        <v>2.9935940232954645</v>
      </c>
      <c r="V30" s="338"/>
      <c r="W30" s="588"/>
      <c r="X30" s="338"/>
      <c r="Y30" s="588"/>
      <c r="Z30" s="338"/>
      <c r="AA30" s="588"/>
      <c r="AB30" s="338"/>
      <c r="AC30" s="588"/>
      <c r="AD30" s="338"/>
      <c r="AE30" s="588"/>
    </row>
    <row r="31" spans="1:31" ht="13.5" thickBot="1">
      <c r="A31" s="357" t="s">
        <v>221</v>
      </c>
      <c r="B31" s="355">
        <f>SUM(B27:B30)</f>
        <v>157.3137006</v>
      </c>
      <c r="C31" s="365">
        <f t="shared" si="2"/>
        <v>5.5956997558774626</v>
      </c>
      <c r="D31" s="355">
        <v>1.9490000000000001</v>
      </c>
      <c r="E31" s="365">
        <f t="shared" si="3"/>
        <v>8.8361971256290524</v>
      </c>
      <c r="F31" s="355">
        <v>1.105</v>
      </c>
      <c r="G31" s="365">
        <f t="shared" si="4"/>
        <v>13.551631101299973</v>
      </c>
      <c r="H31" s="355">
        <v>3.4839674999999999</v>
      </c>
      <c r="I31" s="365">
        <f t="shared" si="5"/>
        <v>3.446694442052249</v>
      </c>
      <c r="J31" s="355">
        <v>32.866733100000005</v>
      </c>
      <c r="K31" s="365">
        <f t="shared" ref="K31:Q31" si="11">SUM(K27:K30)</f>
        <v>8.1433395882994457</v>
      </c>
      <c r="L31" s="355">
        <v>32.912999999999997</v>
      </c>
      <c r="M31" s="365">
        <f t="shared" si="11"/>
        <v>6.5619037555549795</v>
      </c>
      <c r="N31" s="355">
        <v>25.984000000000002</v>
      </c>
      <c r="O31" s="365">
        <f t="shared" si="11"/>
        <v>2.3549275258363362</v>
      </c>
      <c r="P31" s="355">
        <v>10.851000000000001</v>
      </c>
      <c r="Q31" s="365">
        <f t="shared" si="11"/>
        <v>2.9935940232954645</v>
      </c>
      <c r="V31" s="338"/>
      <c r="W31" s="588"/>
      <c r="X31" s="338"/>
      <c r="Y31" s="588"/>
      <c r="Z31" s="338"/>
      <c r="AA31" s="588"/>
      <c r="AB31" s="338"/>
      <c r="AC31" s="588"/>
      <c r="AD31" s="338"/>
      <c r="AE31" s="588"/>
    </row>
    <row r="32" spans="1:31">
      <c r="A32" s="339" t="s">
        <v>222</v>
      </c>
      <c r="B32" s="337">
        <f>D32+F32+H32+J32+L32+N32+P32+'Small Co 2'!B32+'Small Co 2'!D32+'Small Co 2'!F32+'Small Co 2'!H32+'Small Co 2'!J32</f>
        <v>94.917835150000002</v>
      </c>
      <c r="C32" s="366">
        <f t="shared" si="2"/>
        <v>3.3762584247367977</v>
      </c>
      <c r="D32" s="337">
        <v>1.1040000000000001</v>
      </c>
      <c r="E32" s="366">
        <f t="shared" si="3"/>
        <v>5.0052137643378529</v>
      </c>
      <c r="F32" s="337">
        <v>0.31</v>
      </c>
      <c r="G32" s="366">
        <f t="shared" si="4"/>
        <v>3.8018150600932055</v>
      </c>
      <c r="H32" s="337">
        <v>6.0705602499999998</v>
      </c>
      <c r="I32" s="366">
        <f t="shared" si="5"/>
        <v>6.0056146545047593</v>
      </c>
      <c r="J32" s="337">
        <v>4.7782749000000004</v>
      </c>
      <c r="K32" s="366">
        <f>(J32/$J$72)*100</f>
        <v>1.1839057760489002</v>
      </c>
      <c r="L32" s="337">
        <v>16.513999999999999</v>
      </c>
      <c r="M32" s="366">
        <f>(L32/$L$72)*100</f>
        <v>3.2924157208165448</v>
      </c>
      <c r="N32" s="337">
        <v>19.382999999999999</v>
      </c>
      <c r="O32" s="366">
        <f>(N32/$N$72)*100</f>
        <v>5.3474180217063854</v>
      </c>
      <c r="P32" s="337">
        <v>14.242000000000001</v>
      </c>
      <c r="Q32" s="366">
        <f>(P32/$N$72)*100</f>
        <v>3.9291093981913194</v>
      </c>
      <c r="V32" s="338"/>
      <c r="W32" s="588"/>
      <c r="X32" s="338"/>
      <c r="Y32" s="588"/>
      <c r="Z32" s="338"/>
      <c r="AA32" s="588"/>
      <c r="AB32" s="338"/>
      <c r="AC32" s="588"/>
      <c r="AD32" s="338"/>
      <c r="AE32" s="588"/>
    </row>
    <row r="33" spans="1:31" ht="13.5" thickBot="1">
      <c r="A33" s="339" t="s">
        <v>223</v>
      </c>
      <c r="B33" s="337">
        <f>D33+F33+H33+J33+L33+N33+P33+'Small Co 2'!B33+'Small Co 2'!D33+'Small Co 2'!F33+'Small Co 2'!H33+'Small Co 2'!J33</f>
        <v>60.258965050000008</v>
      </c>
      <c r="C33" s="366">
        <f t="shared" si="2"/>
        <v>2.1434310853641794</v>
      </c>
      <c r="D33" s="337">
        <v>0</v>
      </c>
      <c r="E33" s="366">
        <f t="shared" si="3"/>
        <v>0</v>
      </c>
      <c r="F33" s="337">
        <v>0.21099999999999999</v>
      </c>
      <c r="G33" s="366">
        <f t="shared" si="4"/>
        <v>2.5876870247731176</v>
      </c>
      <c r="H33" s="337">
        <v>0</v>
      </c>
      <c r="I33" s="366">
        <f t="shared" si="5"/>
        <v>0</v>
      </c>
      <c r="J33" s="337">
        <v>22.28796505</v>
      </c>
      <c r="K33" s="366">
        <f>(J33/$J$72)*100</f>
        <v>5.5222546026121293</v>
      </c>
      <c r="L33" s="337">
        <v>0</v>
      </c>
      <c r="M33" s="366">
        <f>(L33/$L$72)*100</f>
        <v>0</v>
      </c>
      <c r="N33" s="337">
        <v>0</v>
      </c>
      <c r="O33" s="366">
        <f>(N33/$N$72)*100</f>
        <v>0</v>
      </c>
      <c r="P33" s="337">
        <v>0</v>
      </c>
      <c r="Q33" s="366">
        <f>(P33/$N$72)*100</f>
        <v>0</v>
      </c>
      <c r="V33" s="338"/>
      <c r="W33" s="588"/>
      <c r="X33" s="338"/>
      <c r="Y33" s="588"/>
      <c r="Z33" s="338"/>
      <c r="AA33" s="588"/>
      <c r="AB33" s="338"/>
      <c r="AC33" s="588"/>
      <c r="AD33" s="338"/>
      <c r="AE33" s="588"/>
    </row>
    <row r="34" spans="1:31" ht="13.5" thickBot="1">
      <c r="A34" s="357" t="s">
        <v>224</v>
      </c>
      <c r="B34" s="355">
        <f>SUM(B32:B33)</f>
        <v>155.1768002</v>
      </c>
      <c r="C34" s="365">
        <f t="shared" si="2"/>
        <v>5.5196895101009771</v>
      </c>
      <c r="D34" s="355">
        <v>1.1040000000000001</v>
      </c>
      <c r="E34" s="365">
        <f t="shared" si="3"/>
        <v>5.0052137643378529</v>
      </c>
      <c r="F34" s="355">
        <v>0.52100000000000002</v>
      </c>
      <c r="G34" s="365">
        <f t="shared" si="4"/>
        <v>6.3895020848663231</v>
      </c>
      <c r="H34" s="355">
        <v>6.0705602499999998</v>
      </c>
      <c r="I34" s="365">
        <f t="shared" si="5"/>
        <v>6.0056146545047593</v>
      </c>
      <c r="J34" s="355">
        <v>27.06623995</v>
      </c>
      <c r="K34" s="365">
        <f t="shared" ref="K34:Q34" si="12">SUM(K32:K33)</f>
        <v>6.7061603786610293</v>
      </c>
      <c r="L34" s="355">
        <v>16.513999999999999</v>
      </c>
      <c r="M34" s="365">
        <f t="shared" si="12"/>
        <v>3.2924157208165448</v>
      </c>
      <c r="N34" s="355">
        <v>19.382999999999999</v>
      </c>
      <c r="O34" s="365">
        <f t="shared" si="12"/>
        <v>5.3474180217063854</v>
      </c>
      <c r="P34" s="355">
        <v>14.242000000000001</v>
      </c>
      <c r="Q34" s="365">
        <f t="shared" si="12"/>
        <v>3.9291093981913194</v>
      </c>
      <c r="V34" s="338"/>
      <c r="W34" s="588"/>
      <c r="X34" s="338"/>
      <c r="Y34" s="588"/>
      <c r="Z34" s="338"/>
      <c r="AA34" s="588"/>
      <c r="AB34" s="338"/>
      <c r="AC34" s="588"/>
      <c r="AD34" s="338"/>
      <c r="AE34" s="588"/>
    </row>
    <row r="35" spans="1:31">
      <c r="A35" s="339" t="s">
        <v>225</v>
      </c>
      <c r="B35" s="337">
        <f>D35+F35+H35+J35+L35+N35+P35+'Small Co 2'!B35+'Small Co 2'!D35+'Small Co 2'!F35+'Small Co 2'!H35+'Small Co 2'!J35</f>
        <v>0.188</v>
      </c>
      <c r="C35" s="366">
        <f t="shared" si="2"/>
        <v>6.6872214568256304E-3</v>
      </c>
      <c r="D35" s="337">
        <v>0</v>
      </c>
      <c r="E35" s="366">
        <f t="shared" si="3"/>
        <v>0</v>
      </c>
      <c r="F35" s="337">
        <v>0.188</v>
      </c>
      <c r="G35" s="366">
        <f t="shared" si="4"/>
        <v>2.3056168751532988</v>
      </c>
      <c r="H35" s="337">
        <v>0</v>
      </c>
      <c r="I35" s="366">
        <f t="shared" si="5"/>
        <v>0</v>
      </c>
      <c r="J35" s="337">
        <v>0</v>
      </c>
      <c r="K35" s="366">
        <f t="shared" ref="K35:K40" si="13">(J35/$J$72)*100</f>
        <v>0</v>
      </c>
      <c r="L35" s="337">
        <v>0</v>
      </c>
      <c r="M35" s="366">
        <f t="shared" ref="M35:M40" si="14">(L35/$L$72)*100</f>
        <v>0</v>
      </c>
      <c r="N35" s="337">
        <v>0</v>
      </c>
      <c r="O35" s="366">
        <f t="shared" ref="O35:O40" si="15">(N35/$N$72)*100</f>
        <v>0</v>
      </c>
      <c r="P35" s="337">
        <v>0</v>
      </c>
      <c r="Q35" s="366">
        <f t="shared" ref="Q35:Q40" si="16">(P35/$N$72)*100</f>
        <v>0</v>
      </c>
      <c r="V35" s="338"/>
      <c r="W35" s="588"/>
      <c r="X35" s="338"/>
      <c r="Y35" s="588"/>
      <c r="Z35" s="338"/>
      <c r="AA35" s="588"/>
      <c r="AB35" s="338"/>
      <c r="AC35" s="588"/>
      <c r="AD35" s="338"/>
      <c r="AE35" s="588"/>
    </row>
    <row r="36" spans="1:31">
      <c r="A36" s="339" t="s">
        <v>226</v>
      </c>
      <c r="B36" s="337">
        <f>D36+F36+H36+J36+L36+N36+P36+'Small Co 2'!B36+'Small Co 2'!D36+'Small Co 2'!F36+'Small Co 2'!H36+'Small Co 2'!J36</f>
        <v>119.56843449999998</v>
      </c>
      <c r="C36" s="366">
        <f t="shared" si="2"/>
        <v>4.2530883018481367</v>
      </c>
      <c r="D36" s="337">
        <v>0.71699999999999997</v>
      </c>
      <c r="E36" s="366">
        <f t="shared" si="3"/>
        <v>3.2506687219476813</v>
      </c>
      <c r="F36" s="337">
        <v>0.30499999999999999</v>
      </c>
      <c r="G36" s="366">
        <f t="shared" si="4"/>
        <v>3.7404954623497666</v>
      </c>
      <c r="H36" s="337">
        <v>3.2410239999999999</v>
      </c>
      <c r="I36" s="366">
        <f t="shared" si="5"/>
        <v>3.2063500613475724</v>
      </c>
      <c r="J36" s="337">
        <v>5.3274105</v>
      </c>
      <c r="K36" s="366">
        <f t="shared" si="13"/>
        <v>1.3199642536961529</v>
      </c>
      <c r="L36" s="337">
        <v>38.040999999999997</v>
      </c>
      <c r="M36" s="366">
        <f t="shared" si="14"/>
        <v>7.5842791834553811</v>
      </c>
      <c r="N36" s="337">
        <v>34.322000000000003</v>
      </c>
      <c r="O36" s="366">
        <f t="shared" si="15"/>
        <v>9.4688170737763286</v>
      </c>
      <c r="P36" s="337">
        <v>10.584</v>
      </c>
      <c r="Q36" s="366">
        <f t="shared" si="16"/>
        <v>2.9199335676489904</v>
      </c>
      <c r="V36" s="338"/>
      <c r="W36" s="588"/>
      <c r="X36" s="338"/>
      <c r="Y36" s="588"/>
      <c r="Z36" s="338"/>
      <c r="AA36" s="588"/>
      <c r="AB36" s="338"/>
      <c r="AC36" s="588"/>
      <c r="AD36" s="338"/>
      <c r="AE36" s="588"/>
    </row>
    <row r="37" spans="1:31">
      <c r="A37" s="339" t="s">
        <v>227</v>
      </c>
      <c r="B37" s="337">
        <f>D37+F37+H37+J37+L37+N37+P37+'Small Co 2'!B37+'Small Co 2'!D37+'Small Co 2'!F37+'Small Co 2'!H37+'Small Co 2'!J37</f>
        <v>220.46582865000002</v>
      </c>
      <c r="C37" s="366">
        <f t="shared" si="2"/>
        <v>7.8420415949208664</v>
      </c>
      <c r="D37" s="337">
        <v>0.32400000000000001</v>
      </c>
      <c r="E37" s="366">
        <f t="shared" si="3"/>
        <v>1.4689214308382827</v>
      </c>
      <c r="F37" s="337">
        <v>0.93899999999999995</v>
      </c>
      <c r="G37" s="366">
        <f t="shared" si="4"/>
        <v>11.515820456217806</v>
      </c>
      <c r="H37" s="337">
        <v>8.8802845999999995</v>
      </c>
      <c r="I37" s="366">
        <f t="shared" si="5"/>
        <v>8.7852793043167541</v>
      </c>
      <c r="J37" s="337">
        <v>62.305544049999995</v>
      </c>
      <c r="K37" s="366">
        <f t="shared" si="13"/>
        <v>15.43734821131036</v>
      </c>
      <c r="L37" s="337">
        <v>42.061</v>
      </c>
      <c r="M37" s="366">
        <f t="shared" si="14"/>
        <v>8.3857513402727797</v>
      </c>
      <c r="N37" s="337">
        <v>0</v>
      </c>
      <c r="O37" s="366">
        <f t="shared" si="15"/>
        <v>0</v>
      </c>
      <c r="P37" s="337">
        <v>26.739000000000001</v>
      </c>
      <c r="Q37" s="366">
        <f t="shared" si="16"/>
        <v>7.3768049570451968</v>
      </c>
      <c r="V37" s="338"/>
      <c r="W37" s="588"/>
      <c r="X37" s="338"/>
      <c r="Y37" s="588"/>
      <c r="Z37" s="338"/>
      <c r="AA37" s="588"/>
      <c r="AB37" s="338"/>
      <c r="AC37" s="588"/>
      <c r="AD37" s="338"/>
      <c r="AE37" s="588"/>
    </row>
    <row r="38" spans="1:31">
      <c r="A38" s="339" t="s">
        <v>228</v>
      </c>
      <c r="B38" s="337">
        <f>D38+F38+H38+J38+L38+N38+P38+'Small Co 2'!B38+'Small Co 2'!D38+'Small Co 2'!F38+'Small Co 2'!H38+'Small Co 2'!J38</f>
        <v>9.7530000000000001</v>
      </c>
      <c r="C38" s="366">
        <f t="shared" si="2"/>
        <v>0.34691739823627854</v>
      </c>
      <c r="D38" s="337">
        <v>0</v>
      </c>
      <c r="E38" s="366">
        <f t="shared" si="3"/>
        <v>0</v>
      </c>
      <c r="F38" s="337">
        <v>0</v>
      </c>
      <c r="G38" s="366">
        <f t="shared" si="4"/>
        <v>0</v>
      </c>
      <c r="H38" s="337">
        <v>0</v>
      </c>
      <c r="I38" s="366">
        <f t="shared" si="5"/>
        <v>0</v>
      </c>
      <c r="J38" s="337">
        <v>0</v>
      </c>
      <c r="K38" s="366">
        <f t="shared" si="13"/>
        <v>0</v>
      </c>
      <c r="L38" s="337">
        <v>0</v>
      </c>
      <c r="M38" s="366">
        <f t="shared" si="14"/>
        <v>0</v>
      </c>
      <c r="N38" s="337">
        <v>0</v>
      </c>
      <c r="O38" s="366">
        <f t="shared" si="15"/>
        <v>0</v>
      </c>
      <c r="P38" s="337">
        <v>9.7530000000000001</v>
      </c>
      <c r="Q38" s="366">
        <f t="shared" si="16"/>
        <v>2.6906757450189533</v>
      </c>
      <c r="V38" s="338"/>
      <c r="W38" s="588"/>
      <c r="X38" s="338"/>
      <c r="Y38" s="588"/>
      <c r="Z38" s="338"/>
      <c r="AA38" s="588"/>
      <c r="AB38" s="338"/>
      <c r="AC38" s="588"/>
      <c r="AD38" s="338"/>
      <c r="AE38" s="588"/>
    </row>
    <row r="39" spans="1:31">
      <c r="A39" s="339" t="s">
        <v>229</v>
      </c>
      <c r="B39" s="337">
        <f>D39+F39+H39+J39+L39+N39+P39+'Small Co 2'!B39+'Small Co 2'!D39+'Small Co 2'!F39+'Small Co 2'!H39+'Small Co 2'!J39</f>
        <v>10.10187</v>
      </c>
      <c r="C39" s="366">
        <f t="shared" si="2"/>
        <v>0.35932681818118684</v>
      </c>
      <c r="D39" s="337">
        <v>0</v>
      </c>
      <c r="E39" s="366">
        <f t="shared" si="3"/>
        <v>0</v>
      </c>
      <c r="F39" s="337">
        <v>0.191</v>
      </c>
      <c r="G39" s="366">
        <f t="shared" si="4"/>
        <v>2.3424086337993621</v>
      </c>
      <c r="H39" s="337">
        <v>0.73787000000000003</v>
      </c>
      <c r="I39" s="366">
        <f t="shared" si="5"/>
        <v>0.72997593346008338</v>
      </c>
      <c r="J39" s="337">
        <v>0</v>
      </c>
      <c r="K39" s="366">
        <f t="shared" si="13"/>
        <v>0</v>
      </c>
      <c r="L39" s="337">
        <v>0</v>
      </c>
      <c r="M39" s="366">
        <f t="shared" si="14"/>
        <v>0</v>
      </c>
      <c r="N39" s="337">
        <v>0</v>
      </c>
      <c r="O39" s="366">
        <f t="shared" si="15"/>
        <v>0</v>
      </c>
      <c r="P39" s="337">
        <v>4.5730000000000004</v>
      </c>
      <c r="Q39" s="366">
        <f t="shared" si="16"/>
        <v>1.2616077291060881</v>
      </c>
      <c r="V39" s="338"/>
      <c r="W39" s="588"/>
      <c r="X39" s="338"/>
      <c r="Y39" s="588"/>
      <c r="Z39" s="338"/>
      <c r="AA39" s="588"/>
      <c r="AB39" s="338"/>
      <c r="AC39" s="588"/>
      <c r="AD39" s="338"/>
      <c r="AE39" s="588"/>
    </row>
    <row r="40" spans="1:31" ht="13.5" thickBot="1">
      <c r="A40" s="339" t="s">
        <v>230</v>
      </c>
      <c r="B40" s="337">
        <f>D40+F40+H40+J40+L40+N40+P40+'Small Co 2'!B40+'Small Co 2'!D40+'Small Co 2'!F40+'Small Co 2'!H40+'Small Co 2'!J40</f>
        <v>0</v>
      </c>
      <c r="C40" s="366">
        <f t="shared" si="2"/>
        <v>0</v>
      </c>
      <c r="D40" s="337">
        <v>0</v>
      </c>
      <c r="E40" s="366">
        <f t="shared" si="3"/>
        <v>0</v>
      </c>
      <c r="F40" s="337">
        <v>0</v>
      </c>
      <c r="G40" s="366">
        <f t="shared" si="4"/>
        <v>0</v>
      </c>
      <c r="H40" s="337">
        <v>0</v>
      </c>
      <c r="I40" s="366">
        <f t="shared" si="5"/>
        <v>0</v>
      </c>
      <c r="J40" s="337">
        <v>0</v>
      </c>
      <c r="K40" s="366">
        <f t="shared" si="13"/>
        <v>0</v>
      </c>
      <c r="L40" s="337">
        <v>0</v>
      </c>
      <c r="M40" s="366">
        <f t="shared" si="14"/>
        <v>0</v>
      </c>
      <c r="N40" s="337">
        <v>0</v>
      </c>
      <c r="O40" s="366">
        <f t="shared" si="15"/>
        <v>0</v>
      </c>
      <c r="P40" s="337">
        <v>0</v>
      </c>
      <c r="Q40" s="366">
        <f t="shared" si="16"/>
        <v>0</v>
      </c>
      <c r="V40" s="338"/>
      <c r="W40" s="588"/>
      <c r="X40" s="338"/>
      <c r="Y40" s="588"/>
      <c r="Z40" s="338"/>
      <c r="AA40" s="588"/>
      <c r="AB40" s="338"/>
      <c r="AC40" s="588"/>
      <c r="AD40" s="338"/>
      <c r="AE40" s="588"/>
    </row>
    <row r="41" spans="1:31" ht="13.5" thickBot="1">
      <c r="A41" s="357" t="s">
        <v>435</v>
      </c>
      <c r="B41" s="355">
        <f>SUM(B35:B40)</f>
        <v>360.07713315000001</v>
      </c>
      <c r="C41" s="365">
        <f t="shared" si="2"/>
        <v>12.808061334643295</v>
      </c>
      <c r="D41" s="355">
        <v>1.0409999999999999</v>
      </c>
      <c r="E41" s="365">
        <f t="shared" si="3"/>
        <v>4.7195901527859636</v>
      </c>
      <c r="F41" s="355">
        <v>1.623</v>
      </c>
      <c r="G41" s="365">
        <f t="shared" si="4"/>
        <v>19.904341427520237</v>
      </c>
      <c r="H41" s="355">
        <v>12.8591786</v>
      </c>
      <c r="I41" s="365">
        <f t="shared" si="5"/>
        <v>12.721605299124411</v>
      </c>
      <c r="J41" s="355">
        <v>67.632954549999994</v>
      </c>
      <c r="K41" s="365">
        <f t="shared" ref="K41:Q41" si="17">SUM(K35:K40)</f>
        <v>16.757312465006514</v>
      </c>
      <c r="L41" s="355">
        <v>80.102000000000004</v>
      </c>
      <c r="M41" s="365">
        <f t="shared" si="17"/>
        <v>15.970030523728161</v>
      </c>
      <c r="N41" s="355">
        <v>34.322000000000003</v>
      </c>
      <c r="O41" s="365">
        <f t="shared" si="17"/>
        <v>9.4688170737763286</v>
      </c>
      <c r="P41" s="355">
        <v>51.649000000000001</v>
      </c>
      <c r="Q41" s="365">
        <f t="shared" si="17"/>
        <v>14.249021998819231</v>
      </c>
      <c r="V41" s="338"/>
      <c r="W41" s="588"/>
      <c r="X41" s="338"/>
      <c r="Y41" s="588"/>
      <c r="Z41" s="338"/>
      <c r="AA41" s="588"/>
      <c r="AB41" s="338"/>
      <c r="AC41" s="588"/>
      <c r="AD41" s="338"/>
      <c r="AE41" s="588"/>
    </row>
    <row r="42" spans="1:31">
      <c r="A42" s="339" t="s">
        <v>232</v>
      </c>
      <c r="B42" s="337">
        <f>D42+F42+H42+J42+L42+N42+P42+'Small Co 2'!B42+'Small Co 2'!D42+'Small Co 2'!F42+'Small Co 2'!H42+'Small Co 2'!J42</f>
        <v>388.39883843999996</v>
      </c>
      <c r="C42" s="366">
        <f t="shared" si="2"/>
        <v>13.815473650117655</v>
      </c>
      <c r="D42" s="337">
        <v>2.8</v>
      </c>
      <c r="E42" s="366">
        <f t="shared" si="3"/>
        <v>12.694382735639479</v>
      </c>
      <c r="F42" s="337">
        <v>1.206</v>
      </c>
      <c r="G42" s="366">
        <f t="shared" si="4"/>
        <v>14.790286975717439</v>
      </c>
      <c r="H42" s="337">
        <v>14.007161199999999</v>
      </c>
      <c r="I42" s="366">
        <f t="shared" si="5"/>
        <v>13.857306262750701</v>
      </c>
      <c r="J42" s="337">
        <v>63.979677239999994</v>
      </c>
      <c r="K42" s="366">
        <f>(J42/$J$72)*100</f>
        <v>15.852145600534692</v>
      </c>
      <c r="L42" s="337">
        <v>78.543000000000006</v>
      </c>
      <c r="M42" s="366">
        <f>(L42/$L$72)*100</f>
        <v>15.65921084898231</v>
      </c>
      <c r="N42" s="337">
        <v>4.7320000000000002</v>
      </c>
      <c r="O42" s="366">
        <f>(N42/$N$72)*100</f>
        <v>1.3054729442663477</v>
      </c>
      <c r="P42" s="337">
        <v>45.734999999999999</v>
      </c>
      <c r="Q42" s="366">
        <f>(P42/$N$72)*100</f>
        <v>12.617456700342647</v>
      </c>
      <c r="V42" s="338"/>
      <c r="W42" s="588"/>
      <c r="X42" s="338"/>
      <c r="Y42" s="588"/>
      <c r="Z42" s="338"/>
      <c r="AA42" s="588"/>
      <c r="AB42" s="338"/>
      <c r="AC42" s="588"/>
      <c r="AD42" s="338"/>
      <c r="AE42" s="588"/>
    </row>
    <row r="43" spans="1:31">
      <c r="A43" s="339" t="s">
        <v>233</v>
      </c>
      <c r="B43" s="337">
        <f>D43+F43+H43+J43+L43+N43+P43+'Small Co 2'!B43+'Small Co 2'!D43+'Small Co 2'!F43+'Small Co 2'!H43+'Small Co 2'!J43</f>
        <v>142.048282</v>
      </c>
      <c r="C43" s="366">
        <f t="shared" si="2"/>
        <v>5.0527038260405206</v>
      </c>
      <c r="D43" s="337">
        <v>0.72399999999999998</v>
      </c>
      <c r="E43" s="366">
        <f t="shared" si="3"/>
        <v>3.2824046787867802</v>
      </c>
      <c r="F43" s="337">
        <v>0</v>
      </c>
      <c r="G43" s="366">
        <f t="shared" si="4"/>
        <v>0</v>
      </c>
      <c r="H43" s="337">
        <v>0</v>
      </c>
      <c r="I43" s="366">
        <f t="shared" si="5"/>
        <v>0</v>
      </c>
      <c r="J43" s="337">
        <v>40.000281999999999</v>
      </c>
      <c r="K43" s="366">
        <f>(J43/$J$72)*100</f>
        <v>9.9108079577809249</v>
      </c>
      <c r="L43" s="337">
        <v>16.431000000000001</v>
      </c>
      <c r="M43" s="366">
        <f>(L43/$L$72)*100</f>
        <v>3.2758679126036485</v>
      </c>
      <c r="N43" s="337">
        <v>0</v>
      </c>
      <c r="O43" s="366">
        <f>(N43/$N$72)*100</f>
        <v>0</v>
      </c>
      <c r="P43" s="337">
        <v>4.3049999999999997</v>
      </c>
      <c r="Q43" s="366">
        <f>(P43/$N$72)*100</f>
        <v>1.18767139160326</v>
      </c>
      <c r="V43" s="338"/>
      <c r="W43" s="588"/>
      <c r="X43" s="338"/>
      <c r="Y43" s="588"/>
      <c r="Z43" s="338"/>
      <c r="AA43" s="588"/>
      <c r="AB43" s="338"/>
      <c r="AC43" s="588"/>
      <c r="AD43" s="338"/>
      <c r="AE43" s="588"/>
    </row>
    <row r="44" spans="1:31">
      <c r="A44" s="339" t="s">
        <v>234</v>
      </c>
      <c r="B44" s="337">
        <f>D44+F44+H44+J44+L44+N44+P44+'Small Co 2'!B44+'Small Co 2'!D44+'Small Co 2'!F44+'Small Co 2'!H44+'Small Co 2'!J44</f>
        <v>98.561434990000009</v>
      </c>
      <c r="C44" s="366">
        <f t="shared" si="2"/>
        <v>3.5058624621311303</v>
      </c>
      <c r="D44" s="337">
        <v>1.2929999999999999</v>
      </c>
      <c r="E44" s="366">
        <f t="shared" si="3"/>
        <v>5.8620845989935164</v>
      </c>
      <c r="F44" s="337">
        <v>0.63600000000000001</v>
      </c>
      <c r="G44" s="366">
        <f t="shared" si="4"/>
        <v>7.7998528329654162</v>
      </c>
      <c r="H44" s="337">
        <v>18.239359290000003</v>
      </c>
      <c r="I44" s="366">
        <f t="shared" si="5"/>
        <v>18.044226385991564</v>
      </c>
      <c r="J44" s="337">
        <v>22.4450757</v>
      </c>
      <c r="K44" s="366">
        <f>(J44/$J$72)*100</f>
        <v>5.5611816651831427</v>
      </c>
      <c r="L44" s="337">
        <v>0</v>
      </c>
      <c r="M44" s="366">
        <f>(L44/$L$72)*100</f>
        <v>0</v>
      </c>
      <c r="N44" s="337">
        <v>6.8159999999999998</v>
      </c>
      <c r="O44" s="366">
        <f>(N44/$N$72)*100</f>
        <v>1.8804107329077397</v>
      </c>
      <c r="P44" s="337">
        <v>23.21</v>
      </c>
      <c r="Q44" s="366">
        <f>(P44/$N$72)*100</f>
        <v>6.403217885972512</v>
      </c>
      <c r="V44" s="338"/>
      <c r="W44" s="588"/>
      <c r="X44" s="338"/>
      <c r="Y44" s="588"/>
      <c r="Z44" s="338"/>
      <c r="AA44" s="588"/>
      <c r="AB44" s="338"/>
      <c r="AC44" s="588"/>
      <c r="AD44" s="338"/>
      <c r="AE44" s="588"/>
    </row>
    <row r="45" spans="1:31">
      <c r="A45" s="339" t="s">
        <v>235</v>
      </c>
      <c r="B45" s="337">
        <f>D45+F45+H45+J45+L45+N45+P45+'Small Co 2'!B45+'Small Co 2'!D45+'Small Co 2'!F45+'Small Co 2'!H45+'Small Co 2'!J45</f>
        <v>200.06243337999999</v>
      </c>
      <c r="C45" s="366">
        <f t="shared" si="2"/>
        <v>7.1162861553376811</v>
      </c>
      <c r="D45" s="337">
        <v>1.736</v>
      </c>
      <c r="E45" s="366">
        <f t="shared" si="3"/>
        <v>7.8705172960964784</v>
      </c>
      <c r="F45" s="337">
        <v>0.41</v>
      </c>
      <c r="G45" s="366">
        <f t="shared" si="4"/>
        <v>5.0282070149619811</v>
      </c>
      <c r="H45" s="337">
        <v>4.7854333799999997</v>
      </c>
      <c r="I45" s="366">
        <f t="shared" si="5"/>
        <v>4.7342366522240251</v>
      </c>
      <c r="J45" s="337">
        <v>0</v>
      </c>
      <c r="K45" s="366">
        <f>(J45/$J$72)*100</f>
        <v>0</v>
      </c>
      <c r="L45" s="337">
        <v>31.41</v>
      </c>
      <c r="M45" s="366">
        <f>(L45/$L$72)*100</f>
        <v>6.2622488670732519</v>
      </c>
      <c r="N45" s="337">
        <v>71.212999999999994</v>
      </c>
      <c r="O45" s="366">
        <f>(N45/$N$72)*100</f>
        <v>19.646374636525657</v>
      </c>
      <c r="P45" s="337">
        <v>17.135999999999999</v>
      </c>
      <c r="Q45" s="366">
        <f>(P45/$N$72)*100</f>
        <v>4.7275114904793174</v>
      </c>
      <c r="V45" s="338"/>
      <c r="W45" s="588"/>
      <c r="X45" s="338"/>
      <c r="Y45" s="588"/>
      <c r="Z45" s="338"/>
      <c r="AA45" s="588"/>
      <c r="AB45" s="338"/>
      <c r="AC45" s="588"/>
      <c r="AD45" s="338"/>
      <c r="AE45" s="588"/>
    </row>
    <row r="46" spans="1:31" ht="13.5" thickBot="1">
      <c r="A46" s="339" t="s">
        <v>236</v>
      </c>
      <c r="B46" s="337">
        <f>D46+F46+H46+J46+L46+N46+P46+'Small Co 2'!B46+'Small Co 2'!D46+'Small Co 2'!F46+'Small Co 2'!H46+'Small Co 2'!J46</f>
        <v>33.221442600000003</v>
      </c>
      <c r="C46" s="366">
        <f t="shared" ref="C46:C71" si="18">(B46/$B$72)*100</f>
        <v>1.1816975733054311</v>
      </c>
      <c r="D46" s="337">
        <v>1.0009999999999999</v>
      </c>
      <c r="E46" s="366">
        <f t="shared" ref="E46:E71" si="19">(D46/$D$72)*100</f>
        <v>4.5382418279911141</v>
      </c>
      <c r="F46" s="337">
        <v>0.21099999999999999</v>
      </c>
      <c r="G46" s="366">
        <f t="shared" ref="G46:G71" si="20">(F46/$F$72)*100</f>
        <v>2.5876870247731176</v>
      </c>
      <c r="H46" s="337">
        <v>0</v>
      </c>
      <c r="I46" s="366">
        <f t="shared" ref="I46:I71" si="21">(H46/$H$72)*100</f>
        <v>0</v>
      </c>
      <c r="J46" s="337">
        <v>5.4834426000000001</v>
      </c>
      <c r="K46" s="366">
        <f>(J46/$J$72)*100</f>
        <v>1.3586240856030698</v>
      </c>
      <c r="L46" s="337">
        <v>0</v>
      </c>
      <c r="M46" s="366">
        <f>(L46/$L$72)*100</f>
        <v>0</v>
      </c>
      <c r="N46" s="337">
        <v>0</v>
      </c>
      <c r="O46" s="366">
        <f>(N46/$N$72)*100</f>
        <v>0</v>
      </c>
      <c r="P46" s="337">
        <v>2.726</v>
      </c>
      <c r="Q46" s="366">
        <f>(P46/$N$72)*100</f>
        <v>0.75205394042055451</v>
      </c>
      <c r="V46" s="338"/>
      <c r="W46" s="588"/>
      <c r="X46" s="338"/>
      <c r="Y46" s="588"/>
      <c r="Z46" s="338"/>
      <c r="AA46" s="588"/>
      <c r="AB46" s="338"/>
      <c r="AC46" s="588"/>
      <c r="AD46" s="338"/>
      <c r="AE46" s="588"/>
    </row>
    <row r="47" spans="1:31" ht="13.5" thickBot="1">
      <c r="A47" s="357" t="s">
        <v>237</v>
      </c>
      <c r="B47" s="355">
        <f>SUM(B42:B46)</f>
        <v>862.29243140999995</v>
      </c>
      <c r="C47" s="365">
        <f t="shared" si="18"/>
        <v>30.672023666932418</v>
      </c>
      <c r="D47" s="355">
        <v>7.5540000000000003</v>
      </c>
      <c r="E47" s="365">
        <f t="shared" si="19"/>
        <v>34.247631137507369</v>
      </c>
      <c r="F47" s="355">
        <v>2.4630000000000001</v>
      </c>
      <c r="G47" s="365">
        <f t="shared" si="20"/>
        <v>30.206033848417956</v>
      </c>
      <c r="H47" s="355">
        <v>37.031953870000017</v>
      </c>
      <c r="I47" s="365">
        <f t="shared" si="21"/>
        <v>36.635769300966309</v>
      </c>
      <c r="J47" s="355">
        <v>131.90847754000001</v>
      </c>
      <c r="K47" s="365">
        <f t="shared" ref="K47:Q47" si="22">SUM(K42:K46)</f>
        <v>32.682759309101826</v>
      </c>
      <c r="L47" s="355">
        <v>126.384</v>
      </c>
      <c r="M47" s="365">
        <f t="shared" si="22"/>
        <v>25.19732762865921</v>
      </c>
      <c r="N47" s="355">
        <v>82.760999999999996</v>
      </c>
      <c r="O47" s="365">
        <f t="shared" si="22"/>
        <v>22.832258313699743</v>
      </c>
      <c r="P47" s="355">
        <v>93.111999999999995</v>
      </c>
      <c r="Q47" s="365">
        <f t="shared" si="22"/>
        <v>25.687911408818291</v>
      </c>
      <c r="V47" s="338"/>
      <c r="W47" s="588"/>
      <c r="X47" s="338"/>
      <c r="Y47" s="588"/>
      <c r="Z47" s="338"/>
      <c r="AA47" s="588"/>
      <c r="AB47" s="338"/>
      <c r="AC47" s="588"/>
      <c r="AD47" s="338"/>
      <c r="AE47" s="588"/>
    </row>
    <row r="48" spans="1:31">
      <c r="A48" s="339" t="s">
        <v>238</v>
      </c>
      <c r="B48" s="337">
        <f>D48+F48+H48+J48+L48+N48+P48+'Small Co 2'!B48+'Small Co 2'!D48+'Small Co 2'!F48+'Small Co 2'!H48+'Small Co 2'!J48</f>
        <v>94.625</v>
      </c>
      <c r="C48" s="366">
        <f t="shared" si="18"/>
        <v>3.3658421827240699</v>
      </c>
      <c r="D48" s="337">
        <v>0</v>
      </c>
      <c r="E48" s="366">
        <f t="shared" si="19"/>
        <v>0</v>
      </c>
      <c r="F48" s="337">
        <v>0</v>
      </c>
      <c r="G48" s="366">
        <f t="shared" si="20"/>
        <v>0</v>
      </c>
      <c r="H48" s="337">
        <v>0</v>
      </c>
      <c r="I48" s="366">
        <f t="shared" si="21"/>
        <v>0</v>
      </c>
      <c r="J48" s="337">
        <v>0</v>
      </c>
      <c r="K48" s="366">
        <f>(J48/$J$72)*100</f>
        <v>0</v>
      </c>
      <c r="L48" s="337">
        <v>15.287000000000001</v>
      </c>
      <c r="M48" s="366">
        <f>(L48/$L$72)*100</f>
        <v>3.0477872789222795</v>
      </c>
      <c r="N48" s="337">
        <v>69.531999999999996</v>
      </c>
      <c r="O48" s="366">
        <f>(N48/$N$72)*100</f>
        <v>19.182617235994858</v>
      </c>
      <c r="P48" s="337">
        <v>4.8230000000000004</v>
      </c>
      <c r="Q48" s="366">
        <f>(P48/$N$72)*100</f>
        <v>1.3305781931945468</v>
      </c>
      <c r="V48" s="338"/>
      <c r="W48" s="588"/>
      <c r="X48" s="338"/>
      <c r="Y48" s="588"/>
      <c r="Z48" s="338"/>
      <c r="AA48" s="588"/>
      <c r="AB48" s="338"/>
      <c r="AC48" s="588"/>
      <c r="AD48" s="338"/>
      <c r="AE48" s="588"/>
    </row>
    <row r="49" spans="1:31" ht="13.5" thickBot="1">
      <c r="A49" s="339" t="s">
        <v>239</v>
      </c>
      <c r="B49" s="337">
        <f>D49+F49+H49+J49+L49+N49+P49+'Small Co 2'!B49+'Small Co 2'!D49+'Small Co 2'!F49+'Small Co 2'!H49+'Small Co 2'!J49</f>
        <v>7.8E-2</v>
      </c>
      <c r="C49" s="366">
        <f t="shared" si="18"/>
        <v>2.7744854980446764E-3</v>
      </c>
      <c r="D49" s="337">
        <v>0</v>
      </c>
      <c r="E49" s="366">
        <f t="shared" si="19"/>
        <v>0</v>
      </c>
      <c r="F49" s="337">
        <v>0</v>
      </c>
      <c r="G49" s="366">
        <f t="shared" si="20"/>
        <v>0</v>
      </c>
      <c r="H49" s="337">
        <v>0</v>
      </c>
      <c r="I49" s="366">
        <f t="shared" si="21"/>
        <v>0</v>
      </c>
      <c r="J49" s="337">
        <v>0</v>
      </c>
      <c r="K49" s="366">
        <f>(J49/$J$72)*100</f>
        <v>0</v>
      </c>
      <c r="L49" s="337">
        <v>0</v>
      </c>
      <c r="M49" s="366">
        <f>(L49/$L$72)*100</f>
        <v>0</v>
      </c>
      <c r="N49" s="337">
        <v>0</v>
      </c>
      <c r="O49" s="366">
        <f>(N49/$N$72)*100</f>
        <v>0</v>
      </c>
      <c r="P49" s="337">
        <v>7.8E-2</v>
      </c>
      <c r="Q49" s="366">
        <f>(P49/$N$72)*100</f>
        <v>2.1518784795599138E-2</v>
      </c>
      <c r="V49" s="338"/>
      <c r="W49" s="588"/>
      <c r="X49" s="338"/>
      <c r="Y49" s="588"/>
      <c r="Z49" s="338"/>
      <c r="AA49" s="588"/>
      <c r="AB49" s="338"/>
      <c r="AC49" s="588"/>
      <c r="AD49" s="338"/>
      <c r="AE49" s="588"/>
    </row>
    <row r="50" spans="1:31" ht="13.5" thickBot="1">
      <c r="A50" s="357" t="s">
        <v>436</v>
      </c>
      <c r="B50" s="355">
        <f>SUM(B48:B49)</f>
        <v>94.703000000000003</v>
      </c>
      <c r="C50" s="365">
        <f t="shared" si="18"/>
        <v>3.3686166682221153</v>
      </c>
      <c r="D50" s="355">
        <v>0</v>
      </c>
      <c r="E50" s="365">
        <f t="shared" si="19"/>
        <v>0</v>
      </c>
      <c r="F50" s="355">
        <v>0</v>
      </c>
      <c r="G50" s="365">
        <f t="shared" si="20"/>
        <v>0</v>
      </c>
      <c r="H50" s="355">
        <v>0</v>
      </c>
      <c r="I50" s="365">
        <f t="shared" si="21"/>
        <v>0</v>
      </c>
      <c r="J50" s="355">
        <v>0</v>
      </c>
      <c r="K50" s="365">
        <f t="shared" ref="K50:Q50" si="23">SUM(K48:K49)</f>
        <v>0</v>
      </c>
      <c r="L50" s="355">
        <v>15.287000000000001</v>
      </c>
      <c r="M50" s="365">
        <f t="shared" si="23"/>
        <v>3.0477872789222795</v>
      </c>
      <c r="N50" s="355">
        <v>69.531999999999996</v>
      </c>
      <c r="O50" s="365">
        <f t="shared" si="23"/>
        <v>19.182617235994858</v>
      </c>
      <c r="P50" s="355">
        <v>4.9010000000000007</v>
      </c>
      <c r="Q50" s="365">
        <f t="shared" si="23"/>
        <v>1.3520969779901459</v>
      </c>
      <c r="V50" s="338"/>
      <c r="W50" s="588"/>
      <c r="X50" s="338"/>
      <c r="Y50" s="588"/>
      <c r="Z50" s="338"/>
      <c r="AA50" s="588"/>
      <c r="AB50" s="338"/>
      <c r="AC50" s="588"/>
      <c r="AD50" s="338"/>
      <c r="AE50" s="588"/>
    </row>
    <row r="51" spans="1:31">
      <c r="A51" s="339" t="s">
        <v>241</v>
      </c>
      <c r="B51" s="337">
        <f>D51+F51+H51+J51+L51+N51+P51+'Small Co 2'!B51+'Small Co 2'!D51+'Small Co 2'!F51+'Small Co 2'!H51+'Small Co 2'!J51</f>
        <v>0</v>
      </c>
      <c r="C51" s="366">
        <f t="shared" si="18"/>
        <v>0</v>
      </c>
      <c r="D51" s="337">
        <v>0</v>
      </c>
      <c r="E51" s="366">
        <f t="shared" si="19"/>
        <v>0</v>
      </c>
      <c r="F51" s="337">
        <v>0</v>
      </c>
      <c r="G51" s="366">
        <f t="shared" si="20"/>
        <v>0</v>
      </c>
      <c r="H51" s="337">
        <v>0</v>
      </c>
      <c r="I51" s="366">
        <f t="shared" si="21"/>
        <v>0</v>
      </c>
      <c r="J51" s="337">
        <v>0</v>
      </c>
      <c r="K51" s="366">
        <f>(J51/$J$72)*100</f>
        <v>0</v>
      </c>
      <c r="L51" s="337">
        <v>0</v>
      </c>
      <c r="M51" s="366">
        <f>(L51/$L$72)*100</f>
        <v>0</v>
      </c>
      <c r="N51" s="337">
        <v>0</v>
      </c>
      <c r="O51" s="366">
        <f>(N51/$N$72)*100</f>
        <v>0</v>
      </c>
      <c r="P51" s="337">
        <v>0</v>
      </c>
      <c r="Q51" s="366">
        <f>(P51/$N$72)*100</f>
        <v>0</v>
      </c>
      <c r="V51" s="338"/>
      <c r="W51" s="588"/>
      <c r="X51" s="338"/>
      <c r="Y51" s="588"/>
      <c r="Z51" s="338"/>
      <c r="AA51" s="588"/>
      <c r="AB51" s="338"/>
      <c r="AC51" s="588"/>
      <c r="AD51" s="338"/>
      <c r="AE51" s="588"/>
    </row>
    <row r="52" spans="1:31" ht="14.25" customHeight="1">
      <c r="A52" s="339" t="s">
        <v>242</v>
      </c>
      <c r="B52" s="337">
        <f>D52+F52+H52+J52+L52+N52+P52+'Small Co 2'!B52+'Small Co 2'!D52+'Small Co 2'!F52+'Small Co 2'!H52+'Small Co 2'!J52</f>
        <v>0</v>
      </c>
      <c r="C52" s="366">
        <f t="shared" si="18"/>
        <v>0</v>
      </c>
      <c r="D52" s="337">
        <v>0</v>
      </c>
      <c r="E52" s="366">
        <f t="shared" si="19"/>
        <v>0</v>
      </c>
      <c r="F52" s="337">
        <v>0</v>
      </c>
      <c r="G52" s="366">
        <f t="shared" si="20"/>
        <v>0</v>
      </c>
      <c r="H52" s="337">
        <v>0</v>
      </c>
      <c r="I52" s="366">
        <f t="shared" si="21"/>
        <v>0</v>
      </c>
      <c r="J52" s="337">
        <v>0</v>
      </c>
      <c r="K52" s="366">
        <f>(J52/$J$72)*100</f>
        <v>0</v>
      </c>
      <c r="L52" s="337">
        <v>0</v>
      </c>
      <c r="M52" s="366">
        <f>(L52/$L$72)*100</f>
        <v>0</v>
      </c>
      <c r="N52" s="337">
        <v>0</v>
      </c>
      <c r="O52" s="366">
        <f>(N52/$N$72)*100</f>
        <v>0</v>
      </c>
      <c r="P52" s="337">
        <v>0</v>
      </c>
      <c r="Q52" s="366">
        <f>(P52/$N$72)*100</f>
        <v>0</v>
      </c>
      <c r="V52" s="338"/>
      <c r="W52" s="588"/>
      <c r="X52" s="338"/>
      <c r="Y52" s="588"/>
      <c r="Z52" s="338"/>
      <c r="AA52" s="588"/>
      <c r="AB52" s="338"/>
      <c r="AC52" s="588"/>
      <c r="AD52" s="338"/>
      <c r="AE52" s="588"/>
    </row>
    <row r="53" spans="1:31" ht="14.25" customHeight="1" thickBot="1">
      <c r="A53" s="339" t="s">
        <v>243</v>
      </c>
      <c r="B53" s="337">
        <f>D53+F53+H53+J53+L53+N53+P53+'Small Co 2'!B53+'Small Co 2'!D53+'Small Co 2'!F53+'Small Co 2'!H53+'Small Co 2'!J53</f>
        <v>0</v>
      </c>
      <c r="C53" s="366">
        <f t="shared" si="18"/>
        <v>0</v>
      </c>
      <c r="D53" s="337">
        <v>0</v>
      </c>
      <c r="E53" s="366">
        <f t="shared" si="19"/>
        <v>0</v>
      </c>
      <c r="F53" s="337">
        <v>0</v>
      </c>
      <c r="G53" s="366">
        <f t="shared" si="20"/>
        <v>0</v>
      </c>
      <c r="H53" s="337">
        <v>0</v>
      </c>
      <c r="I53" s="366">
        <f t="shared" si="21"/>
        <v>0</v>
      </c>
      <c r="J53" s="337">
        <v>0</v>
      </c>
      <c r="K53" s="366">
        <f>(J53/$J$72)*100</f>
        <v>0</v>
      </c>
      <c r="L53" s="337">
        <v>0</v>
      </c>
      <c r="M53" s="366">
        <f>(L53/$L$72)*100</f>
        <v>0</v>
      </c>
      <c r="N53" s="337">
        <v>0</v>
      </c>
      <c r="O53" s="366">
        <f>(N53/$N$72)*100</f>
        <v>0</v>
      </c>
      <c r="P53" s="337">
        <v>0</v>
      </c>
      <c r="Q53" s="366">
        <f>(P53/$N$72)*100</f>
        <v>0</v>
      </c>
      <c r="V53" s="338"/>
      <c r="W53" s="588"/>
      <c r="X53" s="338"/>
      <c r="Y53" s="588"/>
      <c r="Z53" s="338"/>
      <c r="AA53" s="588"/>
      <c r="AB53" s="338"/>
      <c r="AC53" s="588"/>
      <c r="AD53" s="338"/>
      <c r="AE53" s="588"/>
    </row>
    <row r="54" spans="1:31" ht="14.25" customHeight="1" thickBot="1">
      <c r="A54" s="357" t="s">
        <v>244</v>
      </c>
      <c r="B54" s="355">
        <f>SUM(B51:B53)</f>
        <v>0</v>
      </c>
      <c r="C54" s="365">
        <f t="shared" si="18"/>
        <v>0</v>
      </c>
      <c r="D54" s="355">
        <v>0</v>
      </c>
      <c r="E54" s="365">
        <f t="shared" si="19"/>
        <v>0</v>
      </c>
      <c r="F54" s="355">
        <v>0</v>
      </c>
      <c r="G54" s="365">
        <f t="shared" si="20"/>
        <v>0</v>
      </c>
      <c r="H54" s="355">
        <v>0</v>
      </c>
      <c r="I54" s="365">
        <f t="shared" si="21"/>
        <v>0</v>
      </c>
      <c r="J54" s="355">
        <v>0</v>
      </c>
      <c r="K54" s="365">
        <f t="shared" ref="K54:Q54" si="24">SUM(K51:K53)</f>
        <v>0</v>
      </c>
      <c r="L54" s="355">
        <v>0</v>
      </c>
      <c r="M54" s="365">
        <f t="shared" si="24"/>
        <v>0</v>
      </c>
      <c r="N54" s="355">
        <v>0</v>
      </c>
      <c r="O54" s="365">
        <f t="shared" si="24"/>
        <v>0</v>
      </c>
      <c r="P54" s="355">
        <v>0</v>
      </c>
      <c r="Q54" s="365">
        <f t="shared" si="24"/>
        <v>0</v>
      </c>
      <c r="V54" s="338"/>
      <c r="W54" s="588"/>
      <c r="X54" s="338"/>
      <c r="Y54" s="588"/>
      <c r="Z54" s="338"/>
      <c r="AA54" s="588"/>
      <c r="AB54" s="338"/>
      <c r="AC54" s="588"/>
      <c r="AD54" s="338"/>
      <c r="AE54" s="588"/>
    </row>
    <row r="55" spans="1:31" ht="14.25" customHeight="1">
      <c r="A55" s="339" t="s">
        <v>245</v>
      </c>
      <c r="B55" s="337">
        <f>D55+F55+H55+J55+L55+N55+P55+'Small Co 2'!B55+'Small Co 2'!D55+'Small Co 2'!F55+'Small Co 2'!H55+'Small Co 2'!J55</f>
        <v>0.1</v>
      </c>
      <c r="C55" s="366">
        <f t="shared" si="18"/>
        <v>3.5570326898008669E-3</v>
      </c>
      <c r="D55" s="337">
        <v>0</v>
      </c>
      <c r="E55" s="366">
        <f t="shared" si="19"/>
        <v>0</v>
      </c>
      <c r="F55" s="337">
        <v>0</v>
      </c>
      <c r="G55" s="366">
        <f t="shared" si="20"/>
        <v>0</v>
      </c>
      <c r="H55" s="337">
        <v>0</v>
      </c>
      <c r="I55" s="366">
        <f t="shared" si="21"/>
        <v>0</v>
      </c>
      <c r="J55" s="337">
        <v>0</v>
      </c>
      <c r="K55" s="366">
        <f t="shared" ref="K55:K61" si="25">(J55/$J$72)*100</f>
        <v>0</v>
      </c>
      <c r="L55" s="337">
        <v>0</v>
      </c>
      <c r="M55" s="366">
        <f t="shared" ref="M55:M61" si="26">(L55/$L$72)*100</f>
        <v>0</v>
      </c>
      <c r="N55" s="337">
        <v>0</v>
      </c>
      <c r="O55" s="366">
        <f t="shared" ref="O55:O61" si="27">(N55/$N$72)*100</f>
        <v>0</v>
      </c>
      <c r="P55" s="337">
        <v>0</v>
      </c>
      <c r="Q55" s="366">
        <f t="shared" ref="Q55:Q61" si="28">(P55/$N$72)*100</f>
        <v>0</v>
      </c>
      <c r="V55" s="338"/>
      <c r="W55" s="588"/>
      <c r="X55" s="338"/>
      <c r="Y55" s="588"/>
      <c r="Z55" s="338"/>
      <c r="AA55" s="588"/>
      <c r="AB55" s="338"/>
      <c r="AC55" s="588"/>
      <c r="AD55" s="338"/>
      <c r="AE55" s="588"/>
    </row>
    <row r="56" spans="1:31" ht="14.25" customHeight="1">
      <c r="A56" s="339" t="s">
        <v>246</v>
      </c>
      <c r="B56" s="337">
        <f>D56+F56+H56+J56+L56+N56+P56+'Small Co 2'!B56+'Small Co 2'!D56+'Small Co 2'!F56+'Small Co 2'!H56+'Small Co 2'!J56</f>
        <v>115.60417045</v>
      </c>
      <c r="C56" s="366">
        <f t="shared" si="18"/>
        <v>4.1120781336796144</v>
      </c>
      <c r="D56" s="337">
        <v>1.7130000000000001</v>
      </c>
      <c r="E56" s="366">
        <f t="shared" si="19"/>
        <v>7.7662420093394395</v>
      </c>
      <c r="F56" s="337">
        <v>0</v>
      </c>
      <c r="G56" s="366">
        <f t="shared" si="20"/>
        <v>0</v>
      </c>
      <c r="H56" s="337">
        <v>0</v>
      </c>
      <c r="I56" s="366">
        <f t="shared" si="21"/>
        <v>0</v>
      </c>
      <c r="J56" s="337">
        <v>17.266170450000001</v>
      </c>
      <c r="K56" s="366">
        <f t="shared" si="25"/>
        <v>4.2780123274196384</v>
      </c>
      <c r="L56" s="337">
        <v>29.542999999999999</v>
      </c>
      <c r="M56" s="366">
        <f t="shared" si="26"/>
        <v>5.8900228678747233</v>
      </c>
      <c r="N56" s="337">
        <v>7.1980000000000004</v>
      </c>
      <c r="O56" s="366">
        <f t="shared" si="27"/>
        <v>1.9857976020349051</v>
      </c>
      <c r="P56" s="337">
        <v>8.4260000000000002</v>
      </c>
      <c r="Q56" s="366">
        <f t="shared" si="28"/>
        <v>2.3245805216374147</v>
      </c>
      <c r="V56" s="338"/>
      <c r="W56" s="588"/>
      <c r="X56" s="338"/>
      <c r="Y56" s="588"/>
      <c r="Z56" s="338"/>
      <c r="AA56" s="588"/>
      <c r="AB56" s="338"/>
      <c r="AC56" s="588"/>
      <c r="AD56" s="338"/>
      <c r="AE56" s="588"/>
    </row>
    <row r="57" spans="1:31" ht="16.5" customHeight="1">
      <c r="A57" s="339" t="s">
        <v>247</v>
      </c>
      <c r="B57" s="337">
        <f>D57+F57+H57+J57+L57+N57+P57+'Small Co 2'!B57+'Small Co 2'!D57+'Small Co 2'!F57+'Small Co 2'!H57+'Small Co 2'!J57</f>
        <v>127.2720752</v>
      </c>
      <c r="C57" s="366">
        <f t="shared" si="18"/>
        <v>4.5271093198519425</v>
      </c>
      <c r="D57" s="337">
        <v>0</v>
      </c>
      <c r="E57" s="366">
        <f t="shared" si="19"/>
        <v>0</v>
      </c>
      <c r="F57" s="337">
        <v>0.219</v>
      </c>
      <c r="G57" s="366">
        <f t="shared" si="20"/>
        <v>2.6857983811626194</v>
      </c>
      <c r="H57" s="337">
        <v>1.4884991999999999</v>
      </c>
      <c r="I57" s="366">
        <f t="shared" si="21"/>
        <v>1.4725745632355121</v>
      </c>
      <c r="J57" s="337">
        <v>11.856576</v>
      </c>
      <c r="K57" s="366">
        <f t="shared" si="25"/>
        <v>2.9376854836381985</v>
      </c>
      <c r="L57" s="337">
        <v>37.36</v>
      </c>
      <c r="M57" s="366">
        <f t="shared" si="26"/>
        <v>7.4485074076363151</v>
      </c>
      <c r="N57" s="337">
        <v>30.600999999999999</v>
      </c>
      <c r="O57" s="366">
        <f t="shared" si="27"/>
        <v>8.4422606862837082</v>
      </c>
      <c r="P57" s="337">
        <v>7.2539999999999996</v>
      </c>
      <c r="Q57" s="366">
        <f t="shared" si="28"/>
        <v>2.0012469859907194</v>
      </c>
      <c r="V57" s="338"/>
      <c r="W57" s="588"/>
      <c r="X57" s="338"/>
      <c r="Y57" s="588"/>
      <c r="Z57" s="338"/>
      <c r="AA57" s="588"/>
      <c r="AB57" s="338"/>
      <c r="AC57" s="588"/>
      <c r="AD57" s="338"/>
      <c r="AE57" s="588"/>
    </row>
    <row r="58" spans="1:31">
      <c r="A58" s="339" t="s">
        <v>248</v>
      </c>
      <c r="B58" s="337">
        <f>D58+F58+H58+J58+L58+N58+P58+'Small Co 2'!B58+'Small Co 2'!D58+'Small Co 2'!F58+'Small Co 2'!H58+'Small Co 2'!J58</f>
        <v>57.997209900000001</v>
      </c>
      <c r="C58" s="366">
        <f t="shared" si="18"/>
        <v>2.062979715315425</v>
      </c>
      <c r="D58" s="337">
        <v>1.923</v>
      </c>
      <c r="E58" s="366">
        <f t="shared" si="19"/>
        <v>8.7183207145124015</v>
      </c>
      <c r="F58" s="337">
        <v>0.621</v>
      </c>
      <c r="G58" s="366">
        <f t="shared" si="20"/>
        <v>7.6158940397350996</v>
      </c>
      <c r="H58" s="337">
        <v>0</v>
      </c>
      <c r="I58" s="366">
        <f t="shared" si="21"/>
        <v>0</v>
      </c>
      <c r="J58" s="337">
        <v>1.9622099</v>
      </c>
      <c r="K58" s="366">
        <f t="shared" si="25"/>
        <v>0.486173709769259</v>
      </c>
      <c r="L58" s="337">
        <v>16.885000000000002</v>
      </c>
      <c r="M58" s="366">
        <f t="shared" si="26"/>
        <v>3.3663824298163592</v>
      </c>
      <c r="N58" s="337">
        <v>0</v>
      </c>
      <c r="O58" s="366">
        <f t="shared" si="27"/>
        <v>0</v>
      </c>
      <c r="P58" s="337">
        <v>0</v>
      </c>
      <c r="Q58" s="366">
        <f t="shared" si="28"/>
        <v>0</v>
      </c>
      <c r="V58" s="338"/>
      <c r="W58" s="588"/>
      <c r="X58" s="338"/>
      <c r="Y58" s="588"/>
      <c r="Z58" s="338"/>
      <c r="AA58" s="588"/>
      <c r="AB58" s="338"/>
      <c r="AC58" s="588"/>
      <c r="AD58" s="338"/>
      <c r="AE58" s="588"/>
    </row>
    <row r="59" spans="1:31" s="385" customFormat="1">
      <c r="A59" s="339" t="s">
        <v>249</v>
      </c>
      <c r="B59" s="337">
        <f>D59+F59+H59+J59+L59+N59+P59+'Small Co 2'!B59+'Small Co 2'!D59+'Small Co 2'!F59+'Small Co 2'!H59+'Small Co 2'!J59</f>
        <v>31.765000000000001</v>
      </c>
      <c r="C59" s="366">
        <f t="shared" si="18"/>
        <v>1.1298914339152455</v>
      </c>
      <c r="D59" s="337">
        <v>0</v>
      </c>
      <c r="E59" s="366">
        <f t="shared" si="19"/>
        <v>0</v>
      </c>
      <c r="F59" s="337">
        <v>0</v>
      </c>
      <c r="G59" s="366">
        <f t="shared" si="20"/>
        <v>0</v>
      </c>
      <c r="H59" s="337">
        <v>0</v>
      </c>
      <c r="I59" s="366">
        <f t="shared" si="21"/>
        <v>0</v>
      </c>
      <c r="J59" s="337">
        <v>0</v>
      </c>
      <c r="K59" s="366">
        <f t="shared" si="25"/>
        <v>0</v>
      </c>
      <c r="L59" s="337">
        <v>8.4380000000000006</v>
      </c>
      <c r="M59" s="366">
        <f t="shared" si="26"/>
        <v>1.6822940445833841</v>
      </c>
      <c r="N59" s="337">
        <v>14.395</v>
      </c>
      <c r="O59" s="366">
        <f t="shared" si="27"/>
        <v>3.9713193222134562</v>
      </c>
      <c r="P59" s="337">
        <v>5.2069999999999999</v>
      </c>
      <c r="Q59" s="366">
        <f t="shared" si="28"/>
        <v>1.4365168260344192</v>
      </c>
      <c r="V59" s="513"/>
      <c r="W59" s="513"/>
      <c r="X59" s="513"/>
      <c r="Y59" s="513"/>
      <c r="Z59" s="513"/>
      <c r="AA59" s="513"/>
      <c r="AB59" s="513"/>
      <c r="AC59" s="513"/>
      <c r="AD59" s="513"/>
      <c r="AE59" s="513"/>
    </row>
    <row r="60" spans="1:31" s="385" customFormat="1">
      <c r="A60" s="339" t="s">
        <v>250</v>
      </c>
      <c r="B60" s="337">
        <f>D60+F60+H60+J60+L60+N60+P60+'Small Co 2'!B60+'Small Co 2'!D60+'Small Co 2'!F60+'Small Co 2'!H60+'Small Co 2'!J60</f>
        <v>31.043449999999996</v>
      </c>
      <c r="C60" s="366">
        <f t="shared" si="18"/>
        <v>1.104225664541987</v>
      </c>
      <c r="D60" s="337">
        <v>0</v>
      </c>
      <c r="E60" s="366">
        <f t="shared" si="19"/>
        <v>0</v>
      </c>
      <c r="F60" s="337">
        <v>0</v>
      </c>
      <c r="G60" s="366">
        <f t="shared" si="20"/>
        <v>0</v>
      </c>
      <c r="H60" s="337">
        <v>2.6674500000000001</v>
      </c>
      <c r="I60" s="366">
        <f t="shared" si="21"/>
        <v>2.6389124150705401</v>
      </c>
      <c r="J60" s="337">
        <v>0</v>
      </c>
      <c r="K60" s="366">
        <f t="shared" si="25"/>
        <v>0</v>
      </c>
      <c r="L60" s="337">
        <v>0</v>
      </c>
      <c r="M60" s="366">
        <f t="shared" si="26"/>
        <v>0</v>
      </c>
      <c r="N60" s="337">
        <v>5.56</v>
      </c>
      <c r="O60" s="366">
        <f t="shared" si="27"/>
        <v>1.5339031213273231</v>
      </c>
      <c r="P60" s="337">
        <v>12.045999999999999</v>
      </c>
      <c r="Q60" s="366">
        <f t="shared" si="28"/>
        <v>3.3232728416382971</v>
      </c>
      <c r="V60" s="513"/>
      <c r="W60" s="513"/>
      <c r="X60" s="513"/>
      <c r="Y60" s="513"/>
      <c r="Z60" s="513"/>
      <c r="AA60" s="513"/>
      <c r="AB60" s="513"/>
      <c r="AC60" s="513"/>
      <c r="AD60" s="513"/>
      <c r="AE60" s="513"/>
    </row>
    <row r="61" spans="1:31" ht="13.5" thickBot="1">
      <c r="A61" s="339" t="s">
        <v>251</v>
      </c>
      <c r="B61" s="337">
        <f>D61+F61+H61+J61+L61+N61+P61+'Small Co 2'!B61+'Small Co 2'!D61+'Small Co 2'!F61+'Small Co 2'!H61+'Small Co 2'!J61</f>
        <v>16.064920000000001</v>
      </c>
      <c r="C61" s="366">
        <f t="shared" si="18"/>
        <v>0.57143445599035747</v>
      </c>
      <c r="D61" s="337">
        <v>0</v>
      </c>
      <c r="E61" s="366">
        <f t="shared" si="19"/>
        <v>0</v>
      </c>
      <c r="F61" s="337">
        <v>0</v>
      </c>
      <c r="G61" s="366">
        <f t="shared" si="20"/>
        <v>0</v>
      </c>
      <c r="H61" s="337">
        <v>7.9920000000000005E-2</v>
      </c>
      <c r="I61" s="366">
        <f t="shared" si="21"/>
        <v>7.906497974186491E-2</v>
      </c>
      <c r="J61" s="337">
        <v>0</v>
      </c>
      <c r="K61" s="366">
        <f t="shared" si="25"/>
        <v>0</v>
      </c>
      <c r="L61" s="337">
        <v>3.3239999999999998</v>
      </c>
      <c r="M61" s="366">
        <f t="shared" si="26"/>
        <v>0.66270981324901257</v>
      </c>
      <c r="N61" s="337">
        <v>0</v>
      </c>
      <c r="O61" s="366">
        <f t="shared" si="27"/>
        <v>0</v>
      </c>
      <c r="P61" s="337">
        <v>7.9610000000000003</v>
      </c>
      <c r="Q61" s="366">
        <f t="shared" si="28"/>
        <v>2.1962954584328811</v>
      </c>
      <c r="AD61" t="s">
        <v>21</v>
      </c>
    </row>
    <row r="62" spans="1:31" ht="13.5" thickBot="1">
      <c r="A62" s="357" t="s">
        <v>252</v>
      </c>
      <c r="B62" s="356">
        <f>SUM(B55:B61)</f>
        <v>379.84682555000006</v>
      </c>
      <c r="C62" s="365">
        <f t="shared" si="18"/>
        <v>13.511275755984373</v>
      </c>
      <c r="D62" s="356">
        <v>3.6360000000000001</v>
      </c>
      <c r="E62" s="365">
        <f t="shared" si="19"/>
        <v>16.484562723851841</v>
      </c>
      <c r="F62" s="356">
        <v>0.84</v>
      </c>
      <c r="G62" s="365">
        <f t="shared" si="20"/>
        <v>10.301692420897719</v>
      </c>
      <c r="H62" s="356">
        <v>4.2358692000000007</v>
      </c>
      <c r="I62" s="365">
        <f t="shared" si="21"/>
        <v>4.1905519580479185</v>
      </c>
      <c r="J62" s="356">
        <v>31.084956350000002</v>
      </c>
      <c r="K62" s="365">
        <f t="shared" ref="K62:Q62" si="29">SUM(K55:K61)</f>
        <v>7.7018715208270958</v>
      </c>
      <c r="L62" s="356">
        <v>95.55</v>
      </c>
      <c r="M62" s="365">
        <f t="shared" si="29"/>
        <v>19.049916563159794</v>
      </c>
      <c r="N62" s="356">
        <v>57.754000000000005</v>
      </c>
      <c r="O62" s="365">
        <f t="shared" si="29"/>
        <v>15.933280731859394</v>
      </c>
      <c r="P62" s="356">
        <v>40.893999999999998</v>
      </c>
      <c r="Q62" s="365">
        <f t="shared" si="29"/>
        <v>11.281912633733732</v>
      </c>
    </row>
    <row r="63" spans="1:31">
      <c r="A63" s="339" t="s">
        <v>253</v>
      </c>
      <c r="B63" s="337">
        <f>D63+F63+H63+J63+L63+N63+P63+'Small Co 2'!B63+'Small Co 2'!D63+'Small Co 2'!F63+'Small Co 2'!H63+'Small Co 2'!J63</f>
        <v>91.163967499999998</v>
      </c>
      <c r="C63" s="366">
        <f t="shared" si="18"/>
        <v>3.2427321252944381</v>
      </c>
      <c r="D63" s="337">
        <v>1.139</v>
      </c>
      <c r="E63" s="366">
        <f t="shared" si="19"/>
        <v>5.1638935485333457</v>
      </c>
      <c r="F63" s="337">
        <v>0</v>
      </c>
      <c r="G63" s="366">
        <f t="shared" si="20"/>
        <v>0</v>
      </c>
      <c r="H63" s="337">
        <v>5.0087624999999996</v>
      </c>
      <c r="I63" s="366">
        <f t="shared" si="21"/>
        <v>4.9551764964253335</v>
      </c>
      <c r="J63" s="337">
        <v>13.067205</v>
      </c>
      <c r="K63" s="366">
        <f t="shared" ref="K63:K69" si="30">(J63/$J$72)*100</f>
        <v>3.2376411571287096</v>
      </c>
      <c r="L63" s="337">
        <v>15.592000000000001</v>
      </c>
      <c r="M63" s="366">
        <f>(L63/$L$72)*100</f>
        <v>3.1085954898250918</v>
      </c>
      <c r="N63" s="337">
        <v>3.25</v>
      </c>
      <c r="O63" s="366">
        <f>(N63/$N$72)*100</f>
        <v>0.89661603314996408</v>
      </c>
      <c r="P63" s="337">
        <v>21.276</v>
      </c>
      <c r="Q63" s="366">
        <f>(P63/$N$72)*100</f>
        <v>5.8696623757841948</v>
      </c>
    </row>
    <row r="64" spans="1:31" ht="13.5" thickBot="1">
      <c r="A64" s="339" t="s">
        <v>254</v>
      </c>
      <c r="B64" s="337">
        <f>D64+F64+H64+J64+L64+N64+P64+'Small Co 2'!B64+'Small Co 2'!D64+'Small Co 2'!F64+'Small Co 2'!H64+'Small Co 2'!J64</f>
        <v>81.832450399999999</v>
      </c>
      <c r="C64" s="366">
        <f t="shared" si="18"/>
        <v>2.9108070115930804</v>
      </c>
      <c r="D64" s="337">
        <v>0</v>
      </c>
      <c r="E64" s="366">
        <f t="shared" si="19"/>
        <v>0</v>
      </c>
      <c r="F64" s="337">
        <v>0.17799999999999999</v>
      </c>
      <c r="G64" s="366">
        <f t="shared" si="20"/>
        <v>2.1829776796664211</v>
      </c>
      <c r="H64" s="337">
        <v>2.8513350000000002</v>
      </c>
      <c r="I64" s="366">
        <f t="shared" si="21"/>
        <v>2.8208301302836638</v>
      </c>
      <c r="J64" s="337">
        <v>18.122115399999998</v>
      </c>
      <c r="K64" s="366">
        <f t="shared" si="30"/>
        <v>4.4900884828298011</v>
      </c>
      <c r="L64" s="337">
        <v>10.558999999999999</v>
      </c>
      <c r="M64" s="366">
        <f>(L64/$L$72)*100</f>
        <v>2.1051603243370409</v>
      </c>
      <c r="N64" s="337">
        <v>22.271000000000001</v>
      </c>
      <c r="O64" s="366">
        <f>(N64/$N$72)*100</f>
        <v>6.1441648228562613</v>
      </c>
      <c r="P64" s="337">
        <v>8.2370000000000001</v>
      </c>
      <c r="Q64" s="366">
        <f>(P64/$N$72)*100</f>
        <v>2.2724388507865396</v>
      </c>
    </row>
    <row r="65" spans="1:17" ht="13.5" thickBot="1">
      <c r="A65" s="357" t="s">
        <v>255</v>
      </c>
      <c r="B65" s="358">
        <f>SUM(B63:B64)</f>
        <v>172.99641789999998</v>
      </c>
      <c r="C65" s="365">
        <f t="shared" si="18"/>
        <v>6.1535391368875176</v>
      </c>
      <c r="D65" s="358">
        <v>1.139</v>
      </c>
      <c r="E65" s="365">
        <f t="shared" si="19"/>
        <v>5.1638935485333457</v>
      </c>
      <c r="F65" s="358">
        <v>0.17799999999999999</v>
      </c>
      <c r="G65" s="365">
        <f t="shared" si="20"/>
        <v>2.1829776796664211</v>
      </c>
      <c r="H65" s="358">
        <v>7.8600975000000002</v>
      </c>
      <c r="I65" s="365">
        <f t="shared" si="21"/>
        <v>7.7760066267089982</v>
      </c>
      <c r="J65" s="358">
        <v>31.1893204</v>
      </c>
      <c r="K65" s="365">
        <f t="shared" si="30"/>
        <v>7.7277296399585111</v>
      </c>
      <c r="L65" s="358">
        <v>26.151</v>
      </c>
      <c r="M65" s="365">
        <f>(L65/$L72)*100</f>
        <v>5.2137558141621323</v>
      </c>
      <c r="N65" s="358">
        <v>25.521000000000001</v>
      </c>
      <c r="O65" s="365">
        <f>(N65/$N72)*100</f>
        <v>7.0407808560062248</v>
      </c>
      <c r="P65" s="358">
        <v>29.512999999999998</v>
      </c>
      <c r="Q65" s="365">
        <f>(P65/$N72)*100</f>
        <v>8.142101226570734</v>
      </c>
    </row>
    <row r="66" spans="1:17" ht="13.5" thickBot="1">
      <c r="A66" s="358" t="s">
        <v>256</v>
      </c>
      <c r="B66" s="337">
        <f>D66+F66+H66+J66+L66+N66+P66+'Small Co 2'!B66+'Small Co 2'!D66+'Small Co 2'!F66+'Small Co 2'!H66+'Small Co 2'!J66</f>
        <v>0.19600000000000001</v>
      </c>
      <c r="C66" s="537">
        <f t="shared" si="18"/>
        <v>6.9717840720096994E-3</v>
      </c>
      <c r="D66" s="361">
        <v>0.19600000000000001</v>
      </c>
      <c r="E66" s="365">
        <f t="shared" si="19"/>
        <v>0.88860679149476363</v>
      </c>
      <c r="F66" s="361">
        <v>0</v>
      </c>
      <c r="G66" s="365">
        <f t="shared" si="20"/>
        <v>0</v>
      </c>
      <c r="H66" s="361">
        <v>0</v>
      </c>
      <c r="I66" s="365">
        <f t="shared" si="21"/>
        <v>0</v>
      </c>
      <c r="J66" s="361">
        <v>0</v>
      </c>
      <c r="K66" s="365">
        <f t="shared" si="30"/>
        <v>0</v>
      </c>
      <c r="L66" s="1330">
        <v>0</v>
      </c>
      <c r="M66" s="371">
        <f>(L66/$L72)*100</f>
        <v>0</v>
      </c>
      <c r="N66" s="1330">
        <v>0</v>
      </c>
      <c r="O66" s="371">
        <f>(N66/$N72)*100</f>
        <v>0</v>
      </c>
      <c r="P66" s="1330">
        <v>0</v>
      </c>
      <c r="Q66" s="371">
        <f>(P66/$N72)*100</f>
        <v>0</v>
      </c>
    </row>
    <row r="67" spans="1:17" ht="13.5" thickBot="1">
      <c r="A67" s="358" t="s">
        <v>257</v>
      </c>
      <c r="B67" s="337">
        <f>D67+F67+H67+J67+L67+N67+P67+'Small Co 2'!B67+'Small Co 2'!D67+'Small Co 2'!F67+'Small Co 2'!H67+'Small Co 2'!J67</f>
        <v>0</v>
      </c>
      <c r="C67" s="537">
        <f t="shared" si="18"/>
        <v>0</v>
      </c>
      <c r="D67" s="361">
        <v>0</v>
      </c>
      <c r="E67" s="365">
        <f t="shared" si="19"/>
        <v>0</v>
      </c>
      <c r="F67" s="361">
        <v>0</v>
      </c>
      <c r="G67" s="365">
        <f t="shared" si="20"/>
        <v>0</v>
      </c>
      <c r="H67" s="361">
        <v>0</v>
      </c>
      <c r="I67" s="365">
        <f t="shared" si="21"/>
        <v>0</v>
      </c>
      <c r="J67" s="361">
        <v>0</v>
      </c>
      <c r="K67" s="365">
        <f t="shared" si="30"/>
        <v>0</v>
      </c>
      <c r="L67" s="1330">
        <v>0</v>
      </c>
      <c r="M67" s="371">
        <f>(L67/$L72)*100</f>
        <v>0</v>
      </c>
      <c r="N67" s="1330">
        <v>0</v>
      </c>
      <c r="O67" s="371">
        <f>(N67/$N72)*100</f>
        <v>0</v>
      </c>
      <c r="P67" s="1330">
        <v>0</v>
      </c>
      <c r="Q67" s="371">
        <f>(P67/$N72)*100</f>
        <v>0</v>
      </c>
    </row>
    <row r="68" spans="1:17" ht="13.5" thickBot="1">
      <c r="A68" s="358" t="s">
        <v>258</v>
      </c>
      <c r="B68" s="337">
        <f>D68+F68+H68+J68+L68+N68+P68+'Small Co 2'!B68+'Small Co 2'!D68+'Small Co 2'!F68+'Small Co 2'!H68+'Small Co 2'!J68</f>
        <v>0</v>
      </c>
      <c r="C68" s="537">
        <f t="shared" si="18"/>
        <v>0</v>
      </c>
      <c r="D68" s="1330">
        <v>0</v>
      </c>
      <c r="E68" s="365">
        <f t="shared" si="19"/>
        <v>0</v>
      </c>
      <c r="F68" s="1330">
        <v>0</v>
      </c>
      <c r="G68" s="365">
        <f t="shared" si="20"/>
        <v>0</v>
      </c>
      <c r="H68" s="1330">
        <v>0</v>
      </c>
      <c r="I68" s="365">
        <f t="shared" si="21"/>
        <v>0</v>
      </c>
      <c r="J68" s="1330">
        <v>0</v>
      </c>
      <c r="K68" s="365">
        <f t="shared" si="30"/>
        <v>0</v>
      </c>
      <c r="L68" s="1330">
        <v>0</v>
      </c>
      <c r="M68" s="371">
        <f>(L68/$L72)*100</f>
        <v>0</v>
      </c>
      <c r="N68" s="1330">
        <v>0</v>
      </c>
      <c r="O68" s="371">
        <f>(N68/$N72)*100</f>
        <v>0</v>
      </c>
      <c r="P68" s="1330">
        <v>0</v>
      </c>
      <c r="Q68" s="371">
        <f>(P68/$N72)*100</f>
        <v>0</v>
      </c>
    </row>
    <row r="69" spans="1:17" ht="13.5" thickBot="1">
      <c r="A69" s="358" t="s">
        <v>259</v>
      </c>
      <c r="B69" s="337">
        <f>D69+F69+H69+J69+L69+N69+P69+'Small Co 2'!B69+'Small Co 2'!D69+'Small Co 2'!F69+'Small Co 2'!H69+'Small Co 2'!J69</f>
        <v>8.5239999999999991</v>
      </c>
      <c r="C69" s="537">
        <f t="shared" si="18"/>
        <v>0.30320146647862584</v>
      </c>
      <c r="D69" s="1330">
        <v>1.53</v>
      </c>
      <c r="E69" s="365">
        <f t="shared" si="19"/>
        <v>6.9365734234030016</v>
      </c>
      <c r="F69" s="1330">
        <v>0</v>
      </c>
      <c r="G69" s="365">
        <f t="shared" si="20"/>
        <v>0</v>
      </c>
      <c r="H69" s="1330">
        <v>0</v>
      </c>
      <c r="I69" s="365">
        <f t="shared" si="21"/>
        <v>0</v>
      </c>
      <c r="J69" s="1330">
        <v>0</v>
      </c>
      <c r="K69" s="365">
        <f t="shared" si="30"/>
        <v>0</v>
      </c>
      <c r="L69" s="1330">
        <v>0</v>
      </c>
      <c r="M69" s="371">
        <f>(L69/$L79)*100</f>
        <v>0</v>
      </c>
      <c r="N69" s="1330">
        <v>0</v>
      </c>
      <c r="O69" s="371">
        <f>(N69/$N72)*100</f>
        <v>0</v>
      </c>
      <c r="P69" s="1330">
        <v>0</v>
      </c>
      <c r="Q69" s="371">
        <f>(P69/$N72)*100</f>
        <v>0</v>
      </c>
    </row>
    <row r="70" spans="1:17" ht="13.5" thickBot="1">
      <c r="A70" s="362" t="s">
        <v>152</v>
      </c>
      <c r="B70" s="358">
        <f>SUM(B21+B26+B31+B62+B65+B54+B50+B34+B67+B68+B69+B66+B41+B47)</f>
        <v>2804.1531729499998</v>
      </c>
      <c r="C70" s="365">
        <f t="shared" si="18"/>
        <v>99.744645033919738</v>
      </c>
      <c r="D70" s="1434">
        <v>22.056999999999999</v>
      </c>
      <c r="E70" s="365">
        <f t="shared" si="19"/>
        <v>100</v>
      </c>
      <c r="F70" s="1434">
        <v>8.1539999999999999</v>
      </c>
      <c r="G70" s="365">
        <f t="shared" si="20"/>
        <v>100</v>
      </c>
      <c r="H70" s="1434">
        <v>98.902538630000024</v>
      </c>
      <c r="I70" s="365">
        <f t="shared" si="21"/>
        <v>97.844434599599154</v>
      </c>
      <c r="J70" s="1434">
        <v>403.60263431999994</v>
      </c>
      <c r="K70" s="365">
        <f>(J70/J72)*100</f>
        <v>100</v>
      </c>
      <c r="L70" s="1434">
        <f>SUM(L21+L26+L31+L62+L65+L54+L50+L34+L67+L68+L69+L66+L41+L47)</f>
        <v>501.577</v>
      </c>
      <c r="M70" s="365">
        <f>(L70/L72)*100</f>
        <v>100</v>
      </c>
      <c r="N70" s="1434">
        <f>SUM(N21+N26+N31+N62+N65+N54+N50+N34+N67+N68+N69+N66+N41+N47)</f>
        <v>362.47399999999993</v>
      </c>
      <c r="O70" s="365">
        <f>(N70/N72)*100</f>
        <v>100</v>
      </c>
      <c r="P70" s="1434">
        <f>SUM(P21+P26+P31+P62+P65+P54+P50+P34+P67+P68+P69+P66+P41+P47)</f>
        <v>334.45299999999997</v>
      </c>
      <c r="Q70" s="365">
        <f>(P70/P72)*100</f>
        <v>100</v>
      </c>
    </row>
    <row r="71" spans="1:17" ht="13.5" thickBot="1">
      <c r="A71" s="362" t="s">
        <v>154</v>
      </c>
      <c r="B71" s="337">
        <f>D71+F71+H71+J71+L71+N71+P71+'Small Co 2'!B71+'Small Co 2'!D71+'Small Co 2'!F71+'Small Co 2'!H71+'Small Co 2'!J71</f>
        <v>7.1788759999999998</v>
      </c>
      <c r="C71" s="365">
        <f t="shared" si="18"/>
        <v>0.25535496608026886</v>
      </c>
      <c r="D71" s="356">
        <v>0</v>
      </c>
      <c r="E71" s="365">
        <f t="shared" si="19"/>
        <v>0</v>
      </c>
      <c r="F71" s="356"/>
      <c r="G71" s="365">
        <f t="shared" si="20"/>
        <v>0</v>
      </c>
      <c r="H71" s="356">
        <v>2.1788759999999998</v>
      </c>
      <c r="I71" s="365">
        <f t="shared" si="21"/>
        <v>2.1555654004008464</v>
      </c>
      <c r="J71" s="356">
        <v>0</v>
      </c>
      <c r="K71" s="365">
        <f>(J71/$J72)*100</f>
        <v>0</v>
      </c>
      <c r="L71" s="356">
        <v>0</v>
      </c>
      <c r="M71" s="365">
        <f>(L71/$L72)*100</f>
        <v>0</v>
      </c>
      <c r="N71" s="356">
        <v>0</v>
      </c>
      <c r="O71" s="365">
        <f>(N71/$N72)*100</f>
        <v>0</v>
      </c>
      <c r="P71" s="356">
        <v>0</v>
      </c>
      <c r="Q71" s="365">
        <f>(P71/$N72)*100</f>
        <v>0</v>
      </c>
    </row>
    <row r="72" spans="1:17" ht="15.75" thickBot="1">
      <c r="A72" s="354" t="s">
        <v>156</v>
      </c>
      <c r="B72" s="358">
        <f>B70+B71</f>
        <v>2811.3320489499997</v>
      </c>
      <c r="C72" s="365">
        <f>SUM(C70:C71)</f>
        <v>100.00000000000001</v>
      </c>
      <c r="D72" s="358">
        <v>22.056999999999999</v>
      </c>
      <c r="E72" s="365">
        <f>SUM(E70:E71)</f>
        <v>100</v>
      </c>
      <c r="F72" s="358">
        <v>8.1539999999999999</v>
      </c>
      <c r="G72" s="365">
        <f>SUM(G70:G71)</f>
        <v>100</v>
      </c>
      <c r="H72" s="358">
        <v>101.08141463000003</v>
      </c>
      <c r="I72" s="365">
        <f t="shared" ref="I72:O72" si="31">SUM(I70:I71)</f>
        <v>100</v>
      </c>
      <c r="J72" s="358">
        <v>403.60263431999994</v>
      </c>
      <c r="K72" s="365">
        <f t="shared" si="31"/>
        <v>100</v>
      </c>
      <c r="L72" s="358">
        <f>L70+L71</f>
        <v>501.577</v>
      </c>
      <c r="M72" s="365">
        <f t="shared" si="31"/>
        <v>100</v>
      </c>
      <c r="N72" s="358">
        <f>N70+N71</f>
        <v>362.47399999999993</v>
      </c>
      <c r="O72" s="365">
        <f t="shared" si="31"/>
        <v>100</v>
      </c>
      <c r="P72" s="358">
        <f>P70+P71</f>
        <v>334.45299999999997</v>
      </c>
      <c r="Q72" s="365">
        <f>SUM(Q70:Q71)</f>
        <v>100</v>
      </c>
    </row>
    <row r="73" spans="1:17">
      <c r="A73" s="339" t="s">
        <v>437</v>
      </c>
      <c r="B73" s="337">
        <f>D73+F73+H73+J73+L73+N73+P73+'Small Co 2'!B73+'Small Co 2'!D73+'Small Co 2'!F73+'Small Co 2'!H73+'Small Co 2'!J73</f>
        <v>0</v>
      </c>
      <c r="C73" s="339">
        <v>0</v>
      </c>
      <c r="D73" s="337">
        <v>0</v>
      </c>
      <c r="E73" s="339">
        <v>0</v>
      </c>
      <c r="F73" s="337"/>
      <c r="G73" s="339">
        <v>-2</v>
      </c>
      <c r="H73" s="337"/>
      <c r="I73" s="339">
        <v>0</v>
      </c>
      <c r="J73" s="337"/>
      <c r="K73" s="339">
        <v>0</v>
      </c>
      <c r="L73" s="337">
        <v>0</v>
      </c>
      <c r="M73" s="339">
        <v>0</v>
      </c>
      <c r="N73" s="337">
        <v>0</v>
      </c>
      <c r="O73" s="339">
        <v>0</v>
      </c>
      <c r="P73" s="337">
        <v>0</v>
      </c>
      <c r="Q73" s="339">
        <v>0</v>
      </c>
    </row>
    <row r="74" spans="1:17">
      <c r="A74" s="339" t="s">
        <v>438</v>
      </c>
      <c r="B74" s="337">
        <f>D74+F74+H74+J74+L74+N74+P74+'Small Co 2'!B74+'Small Co 2'!D74+'Small Co 2'!F74+'Small Co 2'!H74+'Small Co 2'!J74</f>
        <v>0</v>
      </c>
      <c r="C74" s="339">
        <v>0</v>
      </c>
      <c r="D74" s="337">
        <v>0</v>
      </c>
      <c r="E74" s="339">
        <v>0</v>
      </c>
      <c r="F74" s="337"/>
      <c r="G74" s="339">
        <v>-2</v>
      </c>
      <c r="H74" s="337"/>
      <c r="I74" s="339">
        <v>0</v>
      </c>
      <c r="J74" s="337"/>
      <c r="K74" s="339">
        <v>0</v>
      </c>
      <c r="L74" s="337">
        <v>0</v>
      </c>
      <c r="M74" s="339">
        <v>0</v>
      </c>
      <c r="N74" s="337">
        <v>0</v>
      </c>
      <c r="O74" s="339">
        <v>0</v>
      </c>
      <c r="P74" s="337">
        <v>0</v>
      </c>
      <c r="Q74" s="339">
        <v>0</v>
      </c>
    </row>
    <row r="75" spans="1:17" ht="13.5" thickBot="1">
      <c r="A75" s="339" t="s">
        <v>439</v>
      </c>
      <c r="B75" s="337">
        <f>D75+F75+H75+J75+L75+N75+P75+'Small Co 2'!B75+'Small Co 2'!D75+'Small Co 2'!F75+'Small Co 2'!H75+'Small Co 2'!J75</f>
        <v>0</v>
      </c>
      <c r="C75" s="339">
        <v>0</v>
      </c>
      <c r="D75" s="337">
        <v>0</v>
      </c>
      <c r="E75" s="339">
        <v>0</v>
      </c>
      <c r="F75" s="337"/>
      <c r="G75" s="339">
        <v>-2</v>
      </c>
      <c r="H75" s="337"/>
      <c r="I75" s="339">
        <v>0</v>
      </c>
      <c r="J75" s="337"/>
      <c r="K75" s="339">
        <v>0</v>
      </c>
      <c r="L75" s="337">
        <v>0</v>
      </c>
      <c r="M75" s="339">
        <v>0</v>
      </c>
      <c r="N75" s="337">
        <v>0</v>
      </c>
      <c r="O75" s="339">
        <v>0</v>
      </c>
      <c r="P75" s="337">
        <v>0</v>
      </c>
      <c r="Q75" s="339">
        <v>0</v>
      </c>
    </row>
    <row r="76" spans="1:17" ht="13.5" thickBot="1">
      <c r="A76" s="362" t="s">
        <v>440</v>
      </c>
      <c r="B76" s="357">
        <f>SUM(B73:B75)</f>
        <v>0</v>
      </c>
      <c r="C76" s="357">
        <v>0</v>
      </c>
      <c r="D76" s="356">
        <v>0</v>
      </c>
      <c r="E76" s="357">
        <f>SUM(E73:E75)</f>
        <v>0</v>
      </c>
      <c r="F76" s="356">
        <v>0</v>
      </c>
      <c r="G76" s="357">
        <f>SUM(G73:G75)</f>
        <v>-6</v>
      </c>
      <c r="H76" s="356">
        <v>0</v>
      </c>
      <c r="I76" s="357">
        <v>0</v>
      </c>
      <c r="J76" s="356"/>
      <c r="K76" s="357">
        <f t="shared" ref="K76:Q76" si="32">SUM(K73:K75)</f>
        <v>0</v>
      </c>
      <c r="L76" s="356">
        <f>SUM(L73:L75)</f>
        <v>0</v>
      </c>
      <c r="M76" s="357">
        <f t="shared" si="32"/>
        <v>0</v>
      </c>
      <c r="N76" s="356">
        <f>SUM(N73:N75)</f>
        <v>0</v>
      </c>
      <c r="O76" s="357">
        <f t="shared" si="32"/>
        <v>0</v>
      </c>
      <c r="P76" s="356">
        <f>SUM(P73:P75)</f>
        <v>0</v>
      </c>
      <c r="Q76" s="357">
        <f t="shared" si="32"/>
        <v>0</v>
      </c>
    </row>
    <row r="77" spans="1:17" ht="13.5" thickBot="1">
      <c r="A77" s="337"/>
      <c r="B77" s="356"/>
      <c r="C77" s="367"/>
      <c r="D77" s="337"/>
      <c r="E77" s="367"/>
      <c r="F77" s="337"/>
      <c r="G77" s="367"/>
      <c r="H77" s="337"/>
      <c r="I77" s="367"/>
      <c r="J77" s="337"/>
      <c r="L77" s="337"/>
      <c r="M77" s="1419"/>
      <c r="N77" s="337"/>
      <c r="O77" s="1419"/>
      <c r="P77" s="337"/>
    </row>
    <row r="78" spans="1:17">
      <c r="A78" s="1399" t="s">
        <v>181</v>
      </c>
      <c r="B78" s="337">
        <f>D78+F78+H78+J78+L78+N78+P78+'Small Co 2'!B78+'Small Co 2'!D78+'Small Co 2'!F78+'Small Co 2'!H78+'Small Co 2'!J78</f>
        <v>44401</v>
      </c>
      <c r="C78" s="386"/>
      <c r="D78" s="412">
        <v>2310</v>
      </c>
      <c r="E78" s="386"/>
      <c r="F78" s="412">
        <v>5</v>
      </c>
      <c r="G78" s="386"/>
      <c r="H78" s="412">
        <v>798</v>
      </c>
      <c r="I78" s="386"/>
      <c r="J78" s="412">
        <v>11316</v>
      </c>
      <c r="K78" s="386"/>
      <c r="L78" s="412">
        <v>8</v>
      </c>
      <c r="M78" s="513"/>
      <c r="N78" s="412">
        <v>7</v>
      </c>
      <c r="O78" s="513"/>
      <c r="P78" s="412">
        <v>6</v>
      </c>
      <c r="Q78" s="386"/>
    </row>
    <row r="79" spans="1:17" ht="13.5" thickBot="1">
      <c r="A79" s="1400" t="s">
        <v>182</v>
      </c>
      <c r="B79" s="414">
        <f>B12/B78*1000000</f>
        <v>68067.936263822907</v>
      </c>
      <c r="C79" s="387"/>
      <c r="D79" s="414">
        <f>(D12/D78)*1000000</f>
        <v>9912.1212121212102</v>
      </c>
      <c r="E79" s="387"/>
      <c r="F79" s="414">
        <f>(F12/F78)*1000000</f>
        <v>2106600.0000000005</v>
      </c>
      <c r="G79" s="387"/>
      <c r="H79" s="414">
        <f>(H12/H78)*1000000</f>
        <v>133549.12721804515</v>
      </c>
      <c r="I79" s="387"/>
      <c r="J79" s="414">
        <f>(J12/J78)*1000000</f>
        <v>38904.403899787903</v>
      </c>
      <c r="K79" s="387"/>
      <c r="L79" s="414">
        <f>(L12/L78)*1000000</f>
        <v>65241249.999999993</v>
      </c>
      <c r="M79" s="387"/>
      <c r="N79" s="414">
        <f>(N12/N78)*1000000</f>
        <v>54810142.857142851</v>
      </c>
      <c r="O79" s="387"/>
      <c r="P79" s="414">
        <f>(P12/P78)*1000000</f>
        <v>60144499.999999993</v>
      </c>
      <c r="Q79" s="387"/>
    </row>
    <row r="80" spans="1:17">
      <c r="A80" s="1298"/>
      <c r="B80" s="161"/>
      <c r="C80" s="1046"/>
      <c r="D80" s="361"/>
      <c r="E80" s="1046"/>
      <c r="F80" s="1046"/>
      <c r="G80" s="1046"/>
      <c r="H80" s="361"/>
      <c r="I80" s="1046"/>
      <c r="J80" s="408"/>
      <c r="K80" s="1046"/>
      <c r="L80" s="361"/>
      <c r="M80" s="1046"/>
      <c r="N80" s="361"/>
      <c r="O80" s="1046"/>
      <c r="P80" s="361"/>
      <c r="Q80" s="1046"/>
    </row>
    <row r="81" spans="1:17">
      <c r="A81" s="145"/>
      <c r="B81" s="338"/>
      <c r="C81" s="588"/>
      <c r="D81" s="338"/>
      <c r="E81" s="588"/>
      <c r="F81" s="588"/>
      <c r="G81" s="588"/>
      <c r="H81" s="338"/>
      <c r="I81" s="588"/>
      <c r="J81" s="390"/>
      <c r="K81" s="588"/>
      <c r="L81" s="338"/>
      <c r="M81" s="588"/>
      <c r="N81" s="338"/>
      <c r="O81" s="588"/>
      <c r="P81" s="338"/>
      <c r="Q81" s="588"/>
    </row>
    <row r="82" spans="1:17">
      <c r="A82" s="145"/>
      <c r="B82" s="338"/>
      <c r="C82" s="588"/>
      <c r="D82" s="338"/>
      <c r="E82" s="588"/>
      <c r="F82" s="588"/>
      <c r="G82" s="588"/>
      <c r="H82" s="338"/>
      <c r="I82" s="588"/>
      <c r="J82" s="390"/>
      <c r="K82" s="588"/>
      <c r="L82" s="338"/>
      <c r="M82" s="588"/>
      <c r="N82" s="338"/>
      <c r="O82" s="588"/>
      <c r="P82" s="338"/>
      <c r="Q82" s="588"/>
    </row>
    <row r="83" spans="1:17">
      <c r="A83" s="145"/>
      <c r="B83" s="338"/>
      <c r="C83" s="588"/>
      <c r="D83" s="338"/>
      <c r="E83" s="588"/>
      <c r="F83" s="588"/>
      <c r="G83" s="588"/>
      <c r="H83" s="338"/>
      <c r="I83" s="588"/>
      <c r="J83" s="390"/>
      <c r="K83" s="588"/>
      <c r="L83" s="338"/>
      <c r="M83" s="588"/>
      <c r="N83" s="338"/>
      <c r="O83" s="588"/>
      <c r="P83" s="338"/>
      <c r="Q83" s="588"/>
    </row>
    <row r="84" spans="1:17">
      <c r="A84" s="145"/>
      <c r="B84" s="338"/>
      <c r="C84" s="588"/>
      <c r="D84" s="338"/>
      <c r="E84" s="588"/>
      <c r="F84" s="588"/>
      <c r="G84" s="588"/>
      <c r="H84" s="338"/>
      <c r="I84" s="588"/>
      <c r="J84" s="390"/>
      <c r="K84" s="588"/>
      <c r="L84" s="338"/>
      <c r="M84" s="588"/>
      <c r="N84" s="338"/>
      <c r="O84" s="588"/>
      <c r="P84" s="338"/>
      <c r="Q84" s="588"/>
    </row>
    <row r="85" spans="1:17">
      <c r="A85" s="145"/>
      <c r="B85" s="338"/>
      <c r="C85" s="588"/>
      <c r="D85" s="338"/>
      <c r="E85" s="588"/>
      <c r="F85" s="588"/>
      <c r="G85" s="588"/>
      <c r="H85" s="338"/>
      <c r="I85" s="588"/>
      <c r="J85" s="390"/>
      <c r="K85" s="588"/>
      <c r="L85" s="338"/>
      <c r="M85" s="588"/>
      <c r="N85" s="338"/>
      <c r="O85" s="588"/>
      <c r="P85" s="338"/>
      <c r="Q85" s="588"/>
    </row>
    <row r="86" spans="1:17">
      <c r="A86" s="145"/>
      <c r="B86" s="338"/>
      <c r="C86" s="588"/>
      <c r="D86" s="338"/>
      <c r="E86" s="588"/>
      <c r="F86" s="588"/>
      <c r="G86" s="588"/>
      <c r="H86" s="338"/>
      <c r="I86" s="588"/>
      <c r="J86" s="390"/>
      <c r="K86" s="588"/>
      <c r="L86" s="338"/>
      <c r="M86" s="588"/>
      <c r="N86" s="338"/>
      <c r="O86" s="588"/>
      <c r="P86" s="338"/>
      <c r="Q86" s="588"/>
    </row>
    <row r="87" spans="1:17">
      <c r="A87" s="145"/>
      <c r="B87" s="338"/>
      <c r="C87" s="588"/>
      <c r="D87" s="338"/>
      <c r="E87" s="588"/>
      <c r="F87" s="588"/>
      <c r="G87" s="588"/>
      <c r="H87" s="338"/>
      <c r="I87" s="588"/>
      <c r="J87" s="390"/>
      <c r="K87" s="588"/>
      <c r="L87" s="338"/>
      <c r="M87" s="588"/>
      <c r="N87" s="338"/>
      <c r="O87" s="588"/>
      <c r="P87" s="338"/>
      <c r="Q87" s="588"/>
    </row>
    <row r="88" spans="1:17">
      <c r="A88" s="145"/>
      <c r="B88" s="338"/>
      <c r="C88" s="588"/>
      <c r="D88" s="338"/>
      <c r="E88" s="588"/>
      <c r="F88" s="588"/>
      <c r="G88" s="588"/>
      <c r="H88" s="338"/>
      <c r="I88" s="588"/>
      <c r="J88" s="390"/>
      <c r="K88" s="588"/>
      <c r="L88" s="338"/>
      <c r="M88" s="588"/>
      <c r="N88" s="338"/>
      <c r="O88" s="588"/>
      <c r="P88" s="338"/>
      <c r="Q88" s="588"/>
    </row>
    <row r="89" spans="1:17">
      <c r="A89" s="780"/>
      <c r="B89" s="338"/>
      <c r="C89" s="588"/>
      <c r="D89" s="338"/>
      <c r="E89" s="588"/>
      <c r="F89" s="588"/>
      <c r="G89" s="588"/>
      <c r="H89" s="338"/>
      <c r="I89" s="588"/>
      <c r="J89" s="390"/>
      <c r="K89" s="588"/>
      <c r="L89" s="338"/>
      <c r="M89" s="588"/>
      <c r="N89" s="338"/>
      <c r="O89" s="588"/>
      <c r="P89" s="338"/>
      <c r="Q89" s="588"/>
    </row>
    <row r="90" spans="1:17">
      <c r="A90" s="145"/>
      <c r="B90" s="338"/>
      <c r="C90" s="588"/>
      <c r="D90" s="338"/>
      <c r="E90" s="588"/>
      <c r="F90" s="588"/>
      <c r="G90" s="588"/>
      <c r="H90" s="338"/>
      <c r="I90" s="588"/>
      <c r="J90" s="390"/>
      <c r="K90" s="588"/>
      <c r="L90" s="338"/>
      <c r="M90" s="588"/>
      <c r="N90" s="338"/>
      <c r="O90" s="588"/>
      <c r="P90" s="338"/>
      <c r="Q90" s="588"/>
    </row>
    <row r="91" spans="1:17">
      <c r="A91" s="145"/>
      <c r="B91" s="338"/>
      <c r="C91" s="588"/>
      <c r="D91" s="338"/>
      <c r="E91" s="588"/>
      <c r="F91" s="588"/>
      <c r="G91" s="588"/>
      <c r="H91" s="338"/>
      <c r="I91" s="588"/>
      <c r="J91" s="390"/>
      <c r="K91" s="588"/>
      <c r="L91" s="338"/>
      <c r="M91" s="588"/>
      <c r="N91" s="338"/>
      <c r="O91" s="588"/>
      <c r="P91" s="338"/>
      <c r="Q91" s="588"/>
    </row>
    <row r="92" spans="1:17">
      <c r="A92" s="145"/>
      <c r="B92" s="338"/>
      <c r="C92" s="588"/>
      <c r="D92" s="338"/>
      <c r="E92" s="588"/>
      <c r="F92" s="588"/>
      <c r="G92" s="588"/>
      <c r="H92" s="338"/>
      <c r="I92" s="588"/>
      <c r="J92" s="390"/>
      <c r="K92" s="588"/>
      <c r="L92" s="338"/>
      <c r="M92" s="588"/>
      <c r="N92" s="338"/>
      <c r="O92" s="588"/>
      <c r="P92" s="338"/>
      <c r="Q92" s="588"/>
    </row>
    <row r="93" spans="1:17">
      <c r="A93" s="780"/>
      <c r="B93" s="338"/>
      <c r="C93" s="588"/>
      <c r="D93" s="338"/>
      <c r="E93" s="588"/>
      <c r="F93" s="588"/>
      <c r="G93" s="588"/>
      <c r="H93" s="338"/>
      <c r="I93" s="588"/>
      <c r="J93" s="390"/>
      <c r="K93" s="588"/>
      <c r="L93" s="338"/>
      <c r="M93" s="588"/>
      <c r="N93" s="338"/>
      <c r="O93" s="588"/>
      <c r="P93" s="338"/>
      <c r="Q93" s="588"/>
    </row>
    <row r="94" spans="1:17">
      <c r="A94" s="145"/>
      <c r="B94" s="338"/>
      <c r="C94" s="588"/>
      <c r="D94" s="338"/>
      <c r="E94" s="588"/>
      <c r="F94" s="588"/>
      <c r="G94" s="588"/>
      <c r="H94" s="338"/>
      <c r="I94" s="588"/>
      <c r="J94" s="390"/>
      <c r="K94" s="588"/>
      <c r="L94" s="338"/>
      <c r="M94" s="588"/>
      <c r="N94" s="338"/>
      <c r="O94" s="588"/>
      <c r="P94" s="338"/>
      <c r="Q94" s="588"/>
    </row>
    <row r="95" spans="1:17">
      <c r="A95" s="145"/>
      <c r="B95" s="338"/>
      <c r="C95" s="588"/>
      <c r="D95" s="338"/>
      <c r="E95" s="588"/>
      <c r="F95" s="588"/>
      <c r="G95" s="588"/>
      <c r="H95" s="338"/>
      <c r="I95" s="588"/>
      <c r="J95" s="390"/>
      <c r="K95" s="588"/>
      <c r="L95" s="338"/>
      <c r="M95" s="588"/>
      <c r="N95" s="338"/>
      <c r="O95" s="588"/>
      <c r="P95" s="338"/>
      <c r="Q95" s="588"/>
    </row>
    <row r="96" spans="1:17">
      <c r="A96" s="145"/>
      <c r="B96" s="338"/>
      <c r="C96" s="588"/>
      <c r="D96" s="338"/>
      <c r="E96" s="588"/>
      <c r="F96" s="588"/>
      <c r="G96" s="588"/>
      <c r="H96" s="338"/>
      <c r="I96" s="588"/>
      <c r="J96" s="390"/>
      <c r="K96" s="588"/>
      <c r="L96" s="338"/>
      <c r="M96" s="588"/>
      <c r="N96" s="338"/>
      <c r="O96" s="588"/>
      <c r="P96" s="338"/>
      <c r="Q96" s="588"/>
    </row>
    <row r="97" spans="1:17">
      <c r="A97" s="145"/>
      <c r="B97" s="338"/>
      <c r="C97" s="588"/>
      <c r="D97" s="338"/>
      <c r="E97" s="588"/>
      <c r="F97" s="588"/>
      <c r="G97" s="588"/>
      <c r="H97" s="338"/>
      <c r="I97" s="588"/>
      <c r="J97" s="390"/>
      <c r="K97" s="588"/>
      <c r="L97" s="338"/>
      <c r="M97" s="588"/>
      <c r="N97" s="338"/>
      <c r="O97" s="588"/>
      <c r="P97" s="338"/>
      <c r="Q97" s="588"/>
    </row>
    <row r="98" spans="1:17">
      <c r="A98" s="145"/>
      <c r="B98" s="338"/>
      <c r="C98" s="588"/>
      <c r="D98" s="338"/>
      <c r="E98" s="588"/>
      <c r="F98" s="588"/>
      <c r="G98" s="588"/>
      <c r="H98" s="338"/>
      <c r="I98" s="588"/>
      <c r="J98" s="390"/>
      <c r="K98" s="588"/>
      <c r="L98" s="338"/>
      <c r="M98" s="588"/>
      <c r="N98" s="338"/>
      <c r="O98" s="588"/>
      <c r="P98" s="338"/>
      <c r="Q98" s="588"/>
    </row>
    <row r="99" spans="1:17">
      <c r="A99" s="145"/>
      <c r="B99" s="338"/>
      <c r="C99" s="588"/>
      <c r="D99" s="338"/>
      <c r="E99" s="588"/>
      <c r="F99" s="588"/>
      <c r="G99" s="588"/>
      <c r="H99" s="338"/>
      <c r="I99" s="588"/>
      <c r="J99" s="390"/>
      <c r="K99" s="588"/>
      <c r="L99" s="338"/>
      <c r="M99" s="588"/>
      <c r="N99" s="338"/>
      <c r="O99" s="588"/>
      <c r="P99" s="338"/>
      <c r="Q99" s="588"/>
    </row>
    <row r="100" spans="1:17">
      <c r="A100" s="780"/>
      <c r="B100" s="338"/>
      <c r="C100" s="588"/>
      <c r="D100" s="338"/>
      <c r="E100" s="588"/>
      <c r="F100" s="588"/>
      <c r="G100" s="588"/>
      <c r="H100" s="338"/>
      <c r="I100" s="588"/>
      <c r="J100" s="390"/>
      <c r="K100" s="588"/>
      <c r="L100" s="338"/>
      <c r="M100" s="588"/>
      <c r="N100" s="338"/>
      <c r="O100" s="588"/>
      <c r="P100" s="338"/>
      <c r="Q100" s="588"/>
    </row>
    <row r="101" spans="1:17">
      <c r="A101" s="145"/>
      <c r="B101" s="338"/>
      <c r="C101" s="588"/>
      <c r="D101" s="338"/>
      <c r="E101" s="588"/>
      <c r="F101" s="588"/>
      <c r="G101" s="588"/>
      <c r="H101" s="338"/>
      <c r="I101" s="588"/>
      <c r="J101" s="390"/>
      <c r="K101" s="588"/>
      <c r="L101" s="338"/>
      <c r="M101" s="588"/>
      <c r="N101" s="338"/>
      <c r="O101" s="588"/>
      <c r="P101" s="338"/>
      <c r="Q101" s="588"/>
    </row>
    <row r="102" spans="1:17">
      <c r="A102" s="145"/>
      <c r="B102" s="338"/>
      <c r="C102" s="588"/>
      <c r="D102" s="338"/>
      <c r="E102" s="588"/>
      <c r="F102" s="588"/>
      <c r="G102" s="588"/>
      <c r="H102" s="338"/>
      <c r="I102" s="588"/>
      <c r="J102" s="390"/>
      <c r="K102" s="588"/>
      <c r="L102" s="338"/>
      <c r="M102" s="588"/>
      <c r="N102" s="338"/>
      <c r="O102" s="588"/>
      <c r="P102" s="338"/>
      <c r="Q102" s="588"/>
    </row>
    <row r="103" spans="1:17">
      <c r="A103" s="145"/>
      <c r="B103" s="338"/>
      <c r="C103" s="588"/>
      <c r="D103" s="338"/>
      <c r="E103" s="588"/>
      <c r="F103" s="588"/>
      <c r="G103" s="588"/>
      <c r="H103" s="338"/>
      <c r="I103" s="588"/>
      <c r="J103" s="390"/>
      <c r="K103" s="588"/>
      <c r="L103" s="338"/>
      <c r="M103" s="588"/>
      <c r="N103" s="338"/>
      <c r="O103" s="588"/>
      <c r="P103" s="338"/>
      <c r="Q103" s="588"/>
    </row>
    <row r="104" spans="1:17">
      <c r="A104" s="145"/>
      <c r="B104" s="338"/>
      <c r="C104" s="588"/>
      <c r="D104" s="338"/>
      <c r="E104" s="588"/>
      <c r="F104" s="588"/>
      <c r="G104" s="588"/>
      <c r="H104" s="338"/>
      <c r="I104" s="588"/>
      <c r="J104" s="390"/>
      <c r="K104" s="588"/>
      <c r="L104" s="338"/>
      <c r="M104" s="588"/>
      <c r="N104" s="338"/>
      <c r="O104" s="588"/>
      <c r="P104" s="338"/>
      <c r="Q104" s="588"/>
    </row>
    <row r="105" spans="1:17">
      <c r="A105" s="145"/>
      <c r="B105" s="338"/>
      <c r="C105" s="588"/>
      <c r="D105" s="338"/>
      <c r="E105" s="588"/>
      <c r="F105" s="588"/>
      <c r="G105" s="588"/>
      <c r="H105" s="338"/>
      <c r="I105" s="588"/>
      <c r="J105" s="390"/>
      <c r="K105" s="588"/>
      <c r="L105" s="338"/>
      <c r="M105" s="588"/>
      <c r="N105" s="338"/>
      <c r="O105" s="588"/>
      <c r="P105" s="338"/>
      <c r="Q105" s="588"/>
    </row>
    <row r="106" spans="1:17">
      <c r="A106" s="145"/>
      <c r="B106" s="338"/>
      <c r="C106" s="588"/>
      <c r="D106" s="338"/>
      <c r="E106" s="588"/>
      <c r="F106" s="588"/>
      <c r="G106" s="588"/>
      <c r="H106" s="338"/>
      <c r="I106" s="588"/>
      <c r="J106" s="390"/>
      <c r="K106" s="588"/>
      <c r="L106" s="338"/>
      <c r="M106" s="588"/>
      <c r="N106" s="338"/>
      <c r="O106" s="588"/>
      <c r="P106" s="338"/>
      <c r="Q106" s="588"/>
    </row>
    <row r="107" spans="1:17">
      <c r="A107" s="145"/>
      <c r="B107" s="338"/>
      <c r="C107" s="588"/>
      <c r="D107" s="338"/>
      <c r="E107" s="588"/>
      <c r="F107" s="588"/>
      <c r="G107" s="588"/>
      <c r="H107" s="338"/>
      <c r="I107" s="588"/>
      <c r="J107" s="390"/>
      <c r="K107" s="588"/>
      <c r="L107" s="338"/>
      <c r="M107" s="588"/>
      <c r="N107" s="338"/>
      <c r="O107" s="588"/>
      <c r="P107" s="338"/>
      <c r="Q107" s="588"/>
    </row>
    <row r="108" spans="1:17">
      <c r="A108" s="145"/>
      <c r="B108" s="338"/>
      <c r="C108" s="588"/>
      <c r="D108" s="338"/>
      <c r="E108" s="588"/>
      <c r="F108" s="588"/>
      <c r="G108" s="588"/>
      <c r="H108" s="338"/>
      <c r="I108" s="588"/>
      <c r="J108" s="390"/>
      <c r="K108" s="588"/>
      <c r="L108" s="338"/>
      <c r="M108" s="588"/>
      <c r="N108" s="338"/>
      <c r="O108" s="588"/>
      <c r="P108" s="338"/>
      <c r="Q108" s="588"/>
    </row>
    <row r="109" spans="1:17">
      <c r="A109" s="145"/>
      <c r="B109" s="338"/>
      <c r="C109" s="588"/>
      <c r="D109" s="338"/>
      <c r="E109" s="588"/>
      <c r="F109" s="588"/>
      <c r="G109" s="588"/>
      <c r="H109" s="338"/>
      <c r="I109" s="588"/>
      <c r="J109" s="390"/>
      <c r="K109" s="588"/>
      <c r="L109" s="338"/>
      <c r="M109" s="588"/>
      <c r="N109" s="338"/>
      <c r="O109" s="588"/>
      <c r="P109" s="338"/>
      <c r="Q109" s="588"/>
    </row>
    <row r="110" spans="1:17">
      <c r="A110" s="145"/>
      <c r="B110" s="338"/>
      <c r="C110" s="588"/>
      <c r="D110" s="338"/>
      <c r="E110" s="588"/>
      <c r="F110" s="588"/>
      <c r="G110" s="588"/>
      <c r="H110" s="338"/>
      <c r="I110" s="588"/>
      <c r="J110" s="390"/>
      <c r="K110" s="588"/>
      <c r="L110" s="338"/>
      <c r="M110" s="588"/>
      <c r="N110" s="338"/>
      <c r="O110" s="588"/>
      <c r="P110" s="338"/>
      <c r="Q110" s="588"/>
    </row>
    <row r="111" spans="1:17">
      <c r="A111" s="145"/>
      <c r="B111" s="338"/>
      <c r="C111" s="588"/>
      <c r="D111" s="338"/>
      <c r="E111" s="588"/>
      <c r="F111" s="588"/>
      <c r="G111" s="588"/>
      <c r="H111" s="338"/>
      <c r="I111" s="588"/>
      <c r="J111" s="390"/>
      <c r="K111" s="588"/>
      <c r="L111" s="338"/>
      <c r="M111" s="588"/>
      <c r="N111" s="338"/>
      <c r="O111" s="588"/>
      <c r="P111" s="338"/>
      <c r="Q111" s="588"/>
    </row>
    <row r="112" spans="1:17">
      <c r="A112" s="145"/>
      <c r="B112" s="338"/>
      <c r="C112" s="588"/>
      <c r="D112" s="338"/>
      <c r="E112" s="588"/>
      <c r="F112" s="588"/>
      <c r="G112" s="588"/>
      <c r="H112" s="338"/>
      <c r="I112" s="588"/>
      <c r="J112" s="390"/>
      <c r="K112" s="588"/>
      <c r="L112" s="338"/>
      <c r="M112" s="588"/>
      <c r="N112" s="338"/>
      <c r="O112" s="588"/>
      <c r="P112" s="338"/>
      <c r="Q112" s="588"/>
    </row>
    <row r="113" spans="1:17">
      <c r="A113" s="145"/>
      <c r="B113" s="338"/>
      <c r="C113" s="588"/>
      <c r="D113" s="338"/>
      <c r="E113" s="588"/>
      <c r="F113" s="588"/>
      <c r="G113" s="588"/>
      <c r="H113" s="338"/>
      <c r="I113" s="588"/>
      <c r="J113" s="390"/>
      <c r="K113" s="588"/>
      <c r="L113" s="338"/>
      <c r="M113" s="588"/>
      <c r="N113" s="338"/>
      <c r="O113" s="588"/>
      <c r="P113" s="338"/>
      <c r="Q113" s="588"/>
    </row>
    <row r="114" spans="1:17">
      <c r="A114" s="145"/>
      <c r="B114" s="338"/>
      <c r="C114" s="588"/>
      <c r="D114" s="338"/>
      <c r="E114" s="588"/>
      <c r="F114" s="588"/>
      <c r="G114" s="588"/>
      <c r="H114" s="338"/>
      <c r="I114" s="588"/>
      <c r="J114" s="390"/>
      <c r="K114" s="588"/>
      <c r="L114" s="338"/>
      <c r="M114" s="588"/>
      <c r="N114" s="338"/>
      <c r="O114" s="588"/>
      <c r="P114" s="338"/>
      <c r="Q114" s="588"/>
    </row>
    <row r="115" spans="1:17">
      <c r="A115" s="145"/>
      <c r="B115" s="338"/>
      <c r="C115" s="588"/>
      <c r="D115" s="338"/>
      <c r="E115" s="588"/>
      <c r="F115" s="588"/>
      <c r="G115" s="588"/>
      <c r="H115" s="338"/>
      <c r="I115" s="588"/>
      <c r="J115" s="390"/>
      <c r="K115" s="588"/>
      <c r="L115" s="338"/>
      <c r="M115" s="588"/>
      <c r="N115" s="338"/>
      <c r="O115" s="588"/>
      <c r="P115" s="338"/>
      <c r="Q115" s="588"/>
    </row>
    <row r="116" spans="1:17">
      <c r="A116" s="145"/>
      <c r="B116" s="338"/>
      <c r="C116" s="588"/>
      <c r="D116" s="338"/>
      <c r="E116" s="588"/>
      <c r="F116" s="588"/>
      <c r="G116" s="588"/>
      <c r="H116" s="338"/>
      <c r="I116" s="588"/>
      <c r="J116" s="390"/>
      <c r="K116" s="588"/>
      <c r="L116" s="338"/>
      <c r="M116" s="588"/>
      <c r="N116" s="338"/>
      <c r="O116" s="588"/>
      <c r="P116" s="338"/>
      <c r="Q116" s="588"/>
    </row>
    <row r="117" spans="1:17">
      <c r="A117" s="145"/>
      <c r="B117" s="338"/>
      <c r="C117" s="588"/>
      <c r="D117" s="338"/>
      <c r="E117" s="588"/>
      <c r="F117" s="588"/>
      <c r="G117" s="588"/>
      <c r="H117" s="338"/>
      <c r="I117" s="588"/>
      <c r="J117" s="390"/>
      <c r="K117" s="588"/>
      <c r="L117" s="338"/>
      <c r="M117" s="588"/>
      <c r="N117" s="338"/>
      <c r="O117" s="588"/>
      <c r="P117" s="338"/>
      <c r="Q117" s="588"/>
    </row>
    <row r="118" spans="1:17">
      <c r="A118" s="145"/>
      <c r="B118" s="338"/>
      <c r="C118" s="588"/>
      <c r="D118" s="338"/>
      <c r="E118" s="588"/>
      <c r="F118" s="588"/>
      <c r="G118" s="588"/>
      <c r="H118" s="338"/>
      <c r="I118" s="588"/>
      <c r="J118" s="390"/>
      <c r="K118" s="588"/>
      <c r="L118" s="338"/>
      <c r="M118" s="588"/>
      <c r="N118" s="338"/>
      <c r="O118" s="588"/>
      <c r="P118" s="338"/>
      <c r="Q118" s="588"/>
    </row>
    <row r="119" spans="1:17">
      <c r="A119" s="145"/>
      <c r="B119" s="338"/>
      <c r="C119" s="588"/>
      <c r="D119" s="338"/>
      <c r="E119" s="588"/>
      <c r="F119" s="588"/>
      <c r="G119" s="588"/>
      <c r="H119" s="338"/>
      <c r="I119" s="588"/>
      <c r="J119" s="390"/>
      <c r="K119" s="588"/>
      <c r="L119" s="338"/>
      <c r="M119" s="588"/>
      <c r="N119" s="338"/>
      <c r="O119" s="588"/>
      <c r="P119" s="338"/>
      <c r="Q119" s="588"/>
    </row>
    <row r="120" spans="1:17">
      <c r="A120" s="780"/>
      <c r="B120" s="338"/>
      <c r="C120" s="588"/>
      <c r="D120" s="338"/>
      <c r="E120" s="588"/>
      <c r="F120" s="588"/>
      <c r="G120" s="588"/>
      <c r="H120" s="338"/>
      <c r="I120" s="588"/>
      <c r="J120" s="390"/>
      <c r="K120" s="588"/>
      <c r="L120" s="338"/>
      <c r="M120" s="588"/>
      <c r="N120" s="338"/>
      <c r="O120" s="588"/>
      <c r="P120" s="338"/>
      <c r="Q120" s="588"/>
    </row>
    <row r="121" spans="1:17">
      <c r="A121" s="780"/>
      <c r="B121" s="338"/>
      <c r="C121" s="588"/>
      <c r="D121" s="338"/>
      <c r="E121" s="588"/>
      <c r="F121" s="588"/>
      <c r="G121" s="588"/>
      <c r="H121" s="338"/>
      <c r="I121" s="588"/>
      <c r="J121" s="390"/>
      <c r="K121" s="588"/>
      <c r="L121" s="338"/>
      <c r="M121" s="588"/>
      <c r="N121" s="338"/>
      <c r="O121" s="588"/>
      <c r="P121" s="338"/>
      <c r="Q121" s="588"/>
    </row>
    <row r="122" spans="1:17">
      <c r="A122" s="145"/>
      <c r="B122" s="338"/>
      <c r="C122" s="588"/>
      <c r="D122" s="338"/>
      <c r="E122" s="588"/>
      <c r="F122" s="588"/>
      <c r="G122" s="588"/>
      <c r="H122" s="338"/>
      <c r="I122" s="588"/>
      <c r="J122" s="390"/>
      <c r="K122" s="588"/>
      <c r="L122" s="338"/>
      <c r="M122" s="588"/>
      <c r="N122" s="338"/>
      <c r="O122" s="588"/>
      <c r="P122" s="338"/>
      <c r="Q122" s="588"/>
    </row>
    <row r="123" spans="1:17">
      <c r="A123" s="144"/>
      <c r="B123" s="338"/>
      <c r="C123" s="588"/>
      <c r="D123" s="338"/>
      <c r="E123" s="588"/>
      <c r="F123" s="588"/>
      <c r="G123" s="588"/>
      <c r="H123" s="338"/>
      <c r="I123" s="588"/>
      <c r="J123" s="390"/>
      <c r="K123" s="588"/>
      <c r="L123" s="338"/>
      <c r="M123" s="588"/>
      <c r="N123" s="338"/>
      <c r="O123" s="588"/>
      <c r="P123" s="338"/>
      <c r="Q123" s="588"/>
    </row>
    <row r="124" spans="1:17">
      <c r="A124" s="144"/>
      <c r="B124" s="338"/>
      <c r="C124" s="588"/>
      <c r="D124" s="338"/>
      <c r="E124" s="588"/>
      <c r="F124" s="588"/>
      <c r="G124" s="588"/>
      <c r="H124" s="338"/>
      <c r="I124" s="588"/>
      <c r="J124" s="390"/>
      <c r="K124" s="588"/>
      <c r="L124" s="338"/>
      <c r="M124" s="588"/>
      <c r="N124" s="338"/>
      <c r="O124" s="588"/>
      <c r="P124" s="338"/>
      <c r="Q124" s="588"/>
    </row>
    <row r="125" spans="1:17" ht="15">
      <c r="A125" s="1297"/>
      <c r="B125" s="338"/>
      <c r="C125" s="588"/>
      <c r="D125" s="338"/>
      <c r="E125" s="588"/>
      <c r="F125" s="588"/>
      <c r="G125" s="588"/>
      <c r="H125" s="338"/>
      <c r="I125" s="588"/>
      <c r="J125" s="390"/>
      <c r="K125" s="588"/>
      <c r="L125" s="338"/>
      <c r="M125" s="588"/>
      <c r="N125" s="338"/>
      <c r="O125" s="588"/>
      <c r="P125" s="338"/>
      <c r="Q125" s="588"/>
    </row>
    <row r="126" spans="1:17">
      <c r="A126" s="145"/>
      <c r="B126" s="145"/>
      <c r="C126" s="145"/>
      <c r="D126" s="338"/>
      <c r="E126" s="588"/>
      <c r="F126" s="588"/>
      <c r="G126" s="588"/>
      <c r="H126" s="338"/>
      <c r="I126" s="588"/>
      <c r="J126" s="390"/>
      <c r="K126" s="588"/>
      <c r="L126" s="338"/>
      <c r="M126" s="588"/>
      <c r="N126" s="338"/>
      <c r="O126" s="588"/>
      <c r="P126" s="338"/>
      <c r="Q126" s="588"/>
    </row>
    <row r="127" spans="1:17">
      <c r="A127" s="513"/>
      <c r="B127" s="338"/>
      <c r="C127" s="513"/>
      <c r="D127" s="513"/>
      <c r="E127" s="513"/>
      <c r="F127" s="513"/>
      <c r="G127" s="513"/>
      <c r="H127" s="513"/>
      <c r="I127" s="513"/>
      <c r="J127" s="390"/>
      <c r="K127" s="513"/>
      <c r="L127" s="513"/>
      <c r="M127" s="513"/>
      <c r="N127" s="513"/>
      <c r="O127" s="513"/>
      <c r="P127" s="513"/>
      <c r="Q127" s="513"/>
    </row>
    <row r="128" spans="1:17">
      <c r="A128" s="513"/>
      <c r="B128" s="513"/>
      <c r="C128" s="513"/>
      <c r="D128" s="513"/>
      <c r="E128" s="513"/>
      <c r="F128" s="513"/>
      <c r="G128" s="513"/>
      <c r="H128" s="513"/>
      <c r="I128" s="513"/>
      <c r="J128" s="513"/>
      <c r="K128" s="513"/>
      <c r="L128" s="513"/>
      <c r="M128" s="513"/>
      <c r="N128" s="513"/>
      <c r="O128" s="513"/>
      <c r="P128" s="513"/>
      <c r="Q128" s="513"/>
    </row>
  </sheetData>
  <sheetProtection password="DF8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8" orientation="landscape" horizontalDpi="300" verticalDpi="300" r:id="rId1"/>
  <headerFooter alignWithMargins="0">
    <oddHeader>&amp;CASSOCIATION OF COLLECTIVE INVESTMENTS
QUARTERLY REPORT</oddHeader>
    <oddFooter>&amp;RPAGE 21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G150"/>
  <sheetViews>
    <sheetView workbookViewId="0" xr3:uid="{F4A53677-9E12-59C4-BAB1-211CDE2C826E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style="337" customWidth="1"/>
    <col min="8" max="8" width="12.7109375" customWidth="1"/>
    <col min="9" max="9" width="4.7109375" style="337" customWidth="1"/>
    <col min="10" max="10" width="12.7109375" customWidth="1"/>
    <col min="11" max="11" width="5.5703125" style="367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570312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</cols>
  <sheetData>
    <row r="1" spans="1:33">
      <c r="A1" s="144" t="s">
        <v>410</v>
      </c>
      <c r="H1" t="str">
        <f>Summary!V1</f>
        <v>QUARTER ENDED 30 JUNE 2004</v>
      </c>
    </row>
    <row r="2" spans="1:33">
      <c r="A2" s="145"/>
    </row>
    <row r="3" spans="1:33" s="508" customFormat="1">
      <c r="A3" s="506" t="s">
        <v>555</v>
      </c>
      <c r="B3" s="325" t="s">
        <v>473</v>
      </c>
      <c r="C3" s="507"/>
      <c r="D3" s="325" t="s">
        <v>485</v>
      </c>
      <c r="E3" s="507"/>
      <c r="F3" s="325" t="s">
        <v>489</v>
      </c>
      <c r="G3" s="515"/>
      <c r="H3" s="325" t="s">
        <v>512</v>
      </c>
      <c r="I3" s="515"/>
      <c r="J3" s="325" t="s">
        <v>507</v>
      </c>
      <c r="K3" s="516"/>
      <c r="L3" s="511"/>
      <c r="M3" s="511"/>
      <c r="N3" s="511"/>
      <c r="O3" s="511"/>
      <c r="P3" s="511"/>
      <c r="Q3" s="511"/>
      <c r="R3" s="511"/>
      <c r="S3" s="145"/>
      <c r="T3" s="511"/>
      <c r="U3" s="511"/>
      <c r="V3" s="511"/>
      <c r="W3" s="511"/>
      <c r="X3" s="511"/>
      <c r="Y3" s="511"/>
      <c r="Z3" s="511"/>
      <c r="AA3" s="511"/>
      <c r="AB3" s="511"/>
      <c r="AC3" s="511"/>
      <c r="AD3" s="511"/>
      <c r="AE3" s="511"/>
      <c r="AF3" s="511"/>
      <c r="AG3" s="511"/>
    </row>
    <row r="4" spans="1:33" s="508" customFormat="1">
      <c r="A4" s="506"/>
      <c r="B4" s="169" t="s">
        <v>564</v>
      </c>
      <c r="C4" s="509"/>
      <c r="D4" s="169" t="s">
        <v>565</v>
      </c>
      <c r="E4" s="509"/>
      <c r="F4" s="169" t="s">
        <v>566</v>
      </c>
      <c r="G4" s="518"/>
      <c r="H4" s="169" t="s">
        <v>567</v>
      </c>
      <c r="I4" s="518"/>
      <c r="J4" s="169" t="s">
        <v>567</v>
      </c>
      <c r="K4" s="519"/>
      <c r="L4" s="511"/>
      <c r="M4" s="511"/>
      <c r="N4" s="511"/>
      <c r="O4" s="511"/>
      <c r="P4" s="511"/>
      <c r="Q4" s="511"/>
      <c r="R4" s="511"/>
      <c r="S4" s="145"/>
      <c r="T4" s="511"/>
      <c r="U4" s="511"/>
      <c r="V4" s="511"/>
      <c r="W4" s="511"/>
      <c r="X4" s="511"/>
      <c r="Y4" s="511"/>
      <c r="Z4" s="511"/>
      <c r="AA4" s="511"/>
      <c r="AB4" s="511"/>
      <c r="AC4" s="511"/>
      <c r="AD4" s="511"/>
      <c r="AE4" s="511"/>
      <c r="AF4" s="511"/>
      <c r="AG4" s="511"/>
    </row>
    <row r="5" spans="1:33">
      <c r="A5" s="142"/>
      <c r="B5" s="156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346" t="s">
        <v>22</v>
      </c>
      <c r="H5" s="156" t="s">
        <v>116</v>
      </c>
      <c r="I5" s="346" t="s">
        <v>22</v>
      </c>
      <c r="J5" s="156" t="s">
        <v>116</v>
      </c>
      <c r="K5" s="370" t="s">
        <v>22</v>
      </c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</row>
    <row r="6" spans="1:33">
      <c r="A6" s="141" t="s">
        <v>117</v>
      </c>
      <c r="C6" s="158"/>
      <c r="E6" s="158"/>
      <c r="G6" s="349"/>
      <c r="I6" s="349"/>
      <c r="K6" s="366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</row>
    <row r="7" spans="1:33">
      <c r="A7" s="141" t="s">
        <v>204</v>
      </c>
      <c r="B7" s="337">
        <v>186.38</v>
      </c>
      <c r="C7" s="366">
        <f>(B7/$B$12)*100</f>
        <v>90.29820014050047</v>
      </c>
      <c r="D7" s="337">
        <v>486.60200000000003</v>
      </c>
      <c r="E7" s="366">
        <f>(D7/$D$12)*100</f>
        <v>94.660994033619488</v>
      </c>
      <c r="F7" s="337">
        <v>138.80000000000001</v>
      </c>
      <c r="G7" s="366">
        <f>(F7/$F$12)*100</f>
        <v>93.40511440107673</v>
      </c>
      <c r="H7" s="337">
        <v>133.30000000000001</v>
      </c>
      <c r="I7" s="366">
        <f>(H7/$H$12)*100</f>
        <v>89.885367498314224</v>
      </c>
      <c r="J7" s="337">
        <v>150.32</v>
      </c>
      <c r="K7" s="366">
        <f>(J7/$J$12)*100</f>
        <v>95.006952344836307</v>
      </c>
      <c r="L7" s="338"/>
      <c r="M7" s="588"/>
      <c r="N7" s="338"/>
      <c r="O7" s="588"/>
      <c r="P7" s="338"/>
      <c r="Q7" s="588"/>
      <c r="R7" s="338"/>
      <c r="S7" s="588"/>
      <c r="T7" s="338"/>
      <c r="U7" s="588"/>
      <c r="V7" s="338"/>
      <c r="W7" s="588"/>
      <c r="X7" s="338"/>
      <c r="Y7" s="588"/>
      <c r="Z7" s="338"/>
      <c r="AA7" s="588"/>
      <c r="AB7" s="338"/>
      <c r="AC7" s="588"/>
      <c r="AD7" s="338"/>
      <c r="AE7" s="588"/>
      <c r="AF7" s="338"/>
      <c r="AG7" s="588"/>
    </row>
    <row r="8" spans="1:33">
      <c r="A8" s="317" t="s">
        <v>205</v>
      </c>
      <c r="B8" s="337">
        <v>20.024999999999999</v>
      </c>
      <c r="C8" s="366">
        <f>(B8/$B$12)*100</f>
        <v>9.7017998594995269</v>
      </c>
      <c r="D8" s="337">
        <v>27.445</v>
      </c>
      <c r="E8" s="366">
        <f>(D8/$D$12)*100</f>
        <v>5.3390059663805056</v>
      </c>
      <c r="F8" s="337">
        <v>8</v>
      </c>
      <c r="G8" s="366">
        <f>(F8/$F$12)*100</f>
        <v>5.3835800807537009</v>
      </c>
      <c r="H8" s="337">
        <v>13</v>
      </c>
      <c r="I8" s="366">
        <f>(H8/$H$12)*100</f>
        <v>8.7660148347943352</v>
      </c>
      <c r="J8" s="337">
        <v>7.9</v>
      </c>
      <c r="K8" s="366">
        <f>(J8/$J$12)*100</f>
        <v>4.9930476551636964</v>
      </c>
      <c r="L8" s="338"/>
      <c r="M8" s="588"/>
      <c r="N8" s="338"/>
      <c r="O8" s="588"/>
      <c r="P8" s="338"/>
      <c r="Q8" s="588"/>
      <c r="R8" s="338"/>
      <c r="S8" s="588"/>
      <c r="T8" s="338"/>
      <c r="U8" s="588"/>
      <c r="V8" s="338"/>
      <c r="W8" s="588"/>
      <c r="X8" s="338"/>
      <c r="Y8" s="588"/>
      <c r="Z8" s="338"/>
      <c r="AA8" s="588"/>
      <c r="AB8" s="338"/>
      <c r="AC8" s="588"/>
      <c r="AD8" s="338"/>
      <c r="AE8" s="588"/>
      <c r="AF8" s="338"/>
      <c r="AG8" s="588"/>
    </row>
    <row r="9" spans="1:33">
      <c r="A9" s="171" t="s">
        <v>206</v>
      </c>
      <c r="B9" s="337">
        <v>0</v>
      </c>
      <c r="C9" s="366">
        <f>(B9/$B$12)*100</f>
        <v>0</v>
      </c>
      <c r="D9" s="337">
        <v>0</v>
      </c>
      <c r="E9" s="366">
        <f>(D9/$D$12)*100</f>
        <v>0</v>
      </c>
      <c r="F9" s="337">
        <v>0</v>
      </c>
      <c r="G9" s="366">
        <f>(F9/$F$12)*100</f>
        <v>0</v>
      </c>
      <c r="H9" s="337">
        <v>0</v>
      </c>
      <c r="I9" s="366">
        <f>(H9/$H$12)*100</f>
        <v>0</v>
      </c>
      <c r="J9" s="337">
        <v>0</v>
      </c>
      <c r="K9" s="366">
        <f>(J9/$J$12)*100</f>
        <v>0</v>
      </c>
      <c r="L9" s="338"/>
      <c r="M9" s="588"/>
      <c r="N9" s="338"/>
      <c r="O9" s="588"/>
      <c r="P9" s="338"/>
      <c r="Q9" s="588"/>
      <c r="R9" s="338"/>
      <c r="S9" s="588"/>
      <c r="T9" s="338"/>
      <c r="U9" s="588"/>
      <c r="V9" s="338"/>
      <c r="W9" s="588"/>
      <c r="X9" s="338"/>
      <c r="Y9" s="588"/>
      <c r="Z9" s="338"/>
      <c r="AA9" s="588"/>
      <c r="AB9" s="338"/>
      <c r="AC9" s="588"/>
      <c r="AD9" s="338"/>
      <c r="AE9" s="588"/>
      <c r="AF9" s="338"/>
      <c r="AG9" s="588"/>
    </row>
    <row r="10" spans="1:33">
      <c r="A10" s="143" t="s">
        <v>207</v>
      </c>
      <c r="B10" s="337">
        <v>0</v>
      </c>
      <c r="C10" s="366">
        <f>(B10/$B$12)*100</f>
        <v>0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H10" s="337">
        <v>0</v>
      </c>
      <c r="I10" s="366">
        <f>(H10/$H$12)*100</f>
        <v>0</v>
      </c>
      <c r="J10" s="337">
        <v>0</v>
      </c>
      <c r="K10" s="366">
        <f>(J10/$J$12)*100</f>
        <v>0</v>
      </c>
      <c r="L10" s="338"/>
      <c r="M10" s="588"/>
      <c r="N10" s="338"/>
      <c r="O10" s="588"/>
      <c r="P10" s="338"/>
      <c r="Q10" s="588"/>
      <c r="R10" s="338"/>
      <c r="S10" s="588"/>
      <c r="T10" s="338"/>
      <c r="U10" s="588"/>
      <c r="V10" s="338"/>
      <c r="W10" s="588"/>
      <c r="X10" s="338"/>
      <c r="Y10" s="588"/>
      <c r="Z10" s="338"/>
      <c r="AA10" s="588"/>
      <c r="AB10" s="338"/>
      <c r="AC10" s="588"/>
      <c r="AD10" s="338"/>
      <c r="AE10" s="588"/>
      <c r="AF10" s="338"/>
      <c r="AG10" s="588"/>
    </row>
    <row r="11" spans="1:33" ht="13.5" thickBot="1">
      <c r="A11" s="318" t="s">
        <v>208</v>
      </c>
      <c r="B11" s="337">
        <v>0</v>
      </c>
      <c r="C11" s="366">
        <f>(B11/$B$12)*100</f>
        <v>0</v>
      </c>
      <c r="D11" s="337">
        <v>0</v>
      </c>
      <c r="E11" s="366">
        <f>(D11/$D$12)*100</f>
        <v>0</v>
      </c>
      <c r="F11" s="337">
        <v>1.8</v>
      </c>
      <c r="G11" s="366">
        <f>(F11/$F$12)*100</f>
        <v>1.2113055181695829</v>
      </c>
      <c r="H11" s="337">
        <v>2</v>
      </c>
      <c r="I11" s="366">
        <f>(H11/$H$12)*100</f>
        <v>1.3486176668914363</v>
      </c>
      <c r="J11" s="337">
        <v>0</v>
      </c>
      <c r="K11" s="366">
        <f>(J11/$J$12)*100</f>
        <v>0</v>
      </c>
      <c r="L11" s="338"/>
      <c r="M11" s="588"/>
      <c r="N11" s="338"/>
      <c r="O11" s="588"/>
      <c r="P11" s="338"/>
      <c r="Q11" s="588"/>
      <c r="R11" s="338"/>
      <c r="S11" s="588"/>
      <c r="T11" s="338"/>
      <c r="U11" s="588"/>
      <c r="V11" s="338"/>
      <c r="W11" s="588"/>
      <c r="X11" s="338"/>
      <c r="Y11" s="588"/>
      <c r="Z11" s="338"/>
      <c r="AA11" s="588"/>
      <c r="AB11" s="338"/>
      <c r="AC11" s="588"/>
      <c r="AD11" s="338"/>
      <c r="AE11" s="588"/>
      <c r="AF11" s="338"/>
      <c r="AG11" s="588"/>
    </row>
    <row r="12" spans="1:33" ht="16.5" customHeight="1" thickBot="1">
      <c r="A12" s="322" t="s">
        <v>123</v>
      </c>
      <c r="B12" s="356">
        <v>206.405</v>
      </c>
      <c r="C12" s="365">
        <f t="shared" ref="C12:K12" si="0">SUM(C7:C11)</f>
        <v>100</v>
      </c>
      <c r="D12" s="356">
        <v>514.04700000000003</v>
      </c>
      <c r="E12" s="365">
        <f t="shared" si="0"/>
        <v>100</v>
      </c>
      <c r="F12" s="356">
        <v>148.6</v>
      </c>
      <c r="G12" s="365">
        <f t="shared" si="0"/>
        <v>100.00000000000001</v>
      </c>
      <c r="H12" s="356">
        <v>148.30000000000001</v>
      </c>
      <c r="I12" s="365">
        <f t="shared" si="0"/>
        <v>100</v>
      </c>
      <c r="J12" s="356">
        <v>158.22</v>
      </c>
      <c r="K12" s="365">
        <f t="shared" si="0"/>
        <v>100</v>
      </c>
      <c r="L12" s="338"/>
      <c r="M12" s="588"/>
      <c r="N12" s="338"/>
      <c r="O12" s="588"/>
      <c r="P12" s="338"/>
      <c r="Q12" s="588"/>
      <c r="R12" s="338"/>
      <c r="S12" s="588"/>
      <c r="T12" s="338"/>
      <c r="U12" s="588"/>
      <c r="V12" s="338"/>
      <c r="W12" s="588"/>
      <c r="X12" s="338"/>
      <c r="Y12" s="588"/>
      <c r="Z12" s="338"/>
      <c r="AA12" s="588"/>
      <c r="AB12" s="338"/>
      <c r="AC12" s="588"/>
      <c r="AD12" s="338"/>
      <c r="AE12" s="588"/>
      <c r="AF12" s="338"/>
      <c r="AG12" s="588"/>
    </row>
    <row r="13" spans="1:33">
      <c r="A13" s="348" t="s">
        <v>209</v>
      </c>
      <c r="B13" s="337"/>
      <c r="C13" s="366"/>
      <c r="D13" s="337"/>
      <c r="E13" s="366"/>
      <c r="F13" s="337"/>
      <c r="G13" s="366"/>
      <c r="H13" s="337"/>
      <c r="I13" s="366"/>
      <c r="J13" s="337"/>
      <c r="K13" s="366"/>
      <c r="L13" s="338"/>
      <c r="M13" s="588"/>
      <c r="N13" s="338"/>
      <c r="O13" s="588"/>
      <c r="P13" s="338"/>
      <c r="Q13" s="588"/>
      <c r="R13" s="338"/>
      <c r="S13" s="588"/>
      <c r="T13" s="338"/>
      <c r="U13" s="588"/>
      <c r="V13" s="338"/>
      <c r="W13" s="588"/>
      <c r="X13" s="338"/>
      <c r="Y13" s="588"/>
      <c r="Z13" s="338"/>
      <c r="AA13" s="588"/>
      <c r="AB13" s="338"/>
      <c r="AC13" s="588"/>
      <c r="AD13" s="338"/>
      <c r="AE13" s="588"/>
      <c r="AF13" s="338"/>
      <c r="AG13" s="588"/>
    </row>
    <row r="14" spans="1:33">
      <c r="A14" s="339" t="s">
        <v>137</v>
      </c>
      <c r="B14" s="337">
        <v>0</v>
      </c>
      <c r="C14" s="366">
        <f t="shared" ref="C14:C45" si="1">(B14/$B$72)*100</f>
        <v>0</v>
      </c>
      <c r="D14" s="337">
        <v>0</v>
      </c>
      <c r="E14" s="366">
        <f t="shared" ref="E14:E45" si="2">(D14/$D$72)*100</f>
        <v>0</v>
      </c>
      <c r="F14" s="337">
        <v>0</v>
      </c>
      <c r="G14" s="366">
        <f t="shared" ref="G14:G45" si="3">(F14/$F$72)*100</f>
        <v>0</v>
      </c>
      <c r="H14" s="337">
        <v>0</v>
      </c>
      <c r="I14" s="366">
        <f t="shared" ref="I14:I45" si="4">(H14/$H$72)*100</f>
        <v>0</v>
      </c>
      <c r="J14" s="337">
        <v>0</v>
      </c>
      <c r="K14" s="366">
        <f t="shared" ref="K14:K20" si="5">(J14/$J$72)*100</f>
        <v>0</v>
      </c>
      <c r="L14" s="338"/>
      <c r="M14" s="588"/>
      <c r="N14" s="338"/>
      <c r="O14" s="588"/>
      <c r="P14" s="338"/>
      <c r="Q14" s="588"/>
      <c r="R14" s="338"/>
      <c r="S14" s="588"/>
      <c r="T14" s="338"/>
      <c r="U14" s="588"/>
      <c r="V14" s="338"/>
      <c r="W14" s="588"/>
      <c r="X14" s="338"/>
      <c r="Y14" s="588"/>
      <c r="Z14" s="338"/>
      <c r="AA14" s="588"/>
      <c r="AB14" s="338"/>
      <c r="AC14" s="588"/>
      <c r="AD14" s="338"/>
      <c r="AE14" s="588"/>
      <c r="AF14" s="338"/>
      <c r="AG14" s="588"/>
    </row>
    <row r="15" spans="1:33">
      <c r="A15" s="339" t="s">
        <v>139</v>
      </c>
      <c r="B15" s="337">
        <v>0</v>
      </c>
      <c r="C15" s="366">
        <f t="shared" si="1"/>
        <v>0</v>
      </c>
      <c r="D15" s="337">
        <v>0</v>
      </c>
      <c r="E15" s="366">
        <f t="shared" si="2"/>
        <v>0</v>
      </c>
      <c r="F15" s="337">
        <v>3</v>
      </c>
      <c r="G15" s="366">
        <f t="shared" si="3"/>
        <v>2.1613832853025934</v>
      </c>
      <c r="H15" s="337">
        <v>0</v>
      </c>
      <c r="I15" s="366">
        <f t="shared" si="4"/>
        <v>0</v>
      </c>
      <c r="J15" s="337">
        <v>0</v>
      </c>
      <c r="K15" s="366">
        <f t="shared" si="5"/>
        <v>0</v>
      </c>
      <c r="L15" s="338"/>
      <c r="M15" s="588"/>
      <c r="N15" s="338"/>
      <c r="O15" s="588"/>
      <c r="P15" s="338"/>
      <c r="Q15" s="588"/>
      <c r="R15" s="338"/>
      <c r="S15" s="588"/>
      <c r="T15" s="338"/>
      <c r="U15" s="588"/>
      <c r="V15" s="338"/>
      <c r="W15" s="588"/>
      <c r="X15" s="338"/>
      <c r="Y15" s="588"/>
      <c r="Z15" s="338"/>
      <c r="AA15" s="588"/>
      <c r="AB15" s="338"/>
      <c r="AC15" s="588"/>
      <c r="AD15" s="338"/>
      <c r="AE15" s="588"/>
      <c r="AF15" s="338"/>
      <c r="AG15" s="588"/>
    </row>
    <row r="16" spans="1:33">
      <c r="A16" s="339" t="s">
        <v>141</v>
      </c>
      <c r="B16" s="337">
        <v>0</v>
      </c>
      <c r="C16" s="366">
        <f t="shared" si="1"/>
        <v>0</v>
      </c>
      <c r="D16" s="337">
        <v>2.3E-2</v>
      </c>
      <c r="E16" s="366">
        <f t="shared" si="2"/>
        <v>4.7266554596980693E-3</v>
      </c>
      <c r="F16" s="337">
        <v>0</v>
      </c>
      <c r="G16" s="366">
        <f t="shared" si="3"/>
        <v>0</v>
      </c>
      <c r="H16" s="337">
        <v>3.5</v>
      </c>
      <c r="I16" s="366">
        <f t="shared" si="4"/>
        <v>2.6256564141035255</v>
      </c>
      <c r="J16" s="337">
        <v>0.8</v>
      </c>
      <c r="K16" s="366">
        <f t="shared" si="5"/>
        <v>0.5322687957418496</v>
      </c>
      <c r="L16" s="338"/>
      <c r="M16" s="588"/>
      <c r="N16" s="338"/>
      <c r="O16" s="588"/>
      <c r="P16" s="338"/>
      <c r="Q16" s="588"/>
      <c r="R16" s="338"/>
      <c r="S16" s="588"/>
      <c r="T16" s="338"/>
      <c r="U16" s="588"/>
      <c r="V16" s="338"/>
      <c r="W16" s="588"/>
      <c r="X16" s="338"/>
      <c r="Y16" s="588"/>
      <c r="Z16" s="338"/>
      <c r="AA16" s="588"/>
      <c r="AB16" s="338"/>
      <c r="AC16" s="588"/>
      <c r="AD16" s="338"/>
      <c r="AE16" s="588"/>
      <c r="AF16" s="338"/>
      <c r="AG16" s="588"/>
    </row>
    <row r="17" spans="1:33">
      <c r="A17" s="339" t="s">
        <v>143</v>
      </c>
      <c r="B17" s="337">
        <v>1.36</v>
      </c>
      <c r="C17" s="366">
        <f t="shared" si="1"/>
        <v>0.72969594213940425</v>
      </c>
      <c r="D17" s="337">
        <v>0</v>
      </c>
      <c r="E17" s="366">
        <f t="shared" si="2"/>
        <v>0</v>
      </c>
      <c r="F17" s="337">
        <v>0</v>
      </c>
      <c r="G17" s="366">
        <f t="shared" si="3"/>
        <v>0</v>
      </c>
      <c r="H17" s="337">
        <v>2.5</v>
      </c>
      <c r="I17" s="366">
        <f t="shared" si="4"/>
        <v>1.8754688672168043</v>
      </c>
      <c r="J17" s="337">
        <v>0</v>
      </c>
      <c r="K17" s="366">
        <f t="shared" si="5"/>
        <v>0</v>
      </c>
      <c r="L17" s="338"/>
      <c r="M17" s="588"/>
      <c r="N17" s="338"/>
      <c r="O17" s="588"/>
      <c r="P17" s="338"/>
      <c r="Q17" s="588"/>
      <c r="R17" s="338"/>
      <c r="S17" s="588"/>
      <c r="T17" s="338"/>
      <c r="U17" s="588"/>
      <c r="V17" s="338"/>
      <c r="W17" s="588"/>
      <c r="X17" s="338"/>
      <c r="Y17" s="588"/>
      <c r="Z17" s="338"/>
      <c r="AA17" s="588"/>
      <c r="AB17" s="338"/>
      <c r="AC17" s="588"/>
      <c r="AD17" s="338"/>
      <c r="AE17" s="588"/>
      <c r="AF17" s="338"/>
      <c r="AG17" s="588"/>
    </row>
    <row r="18" spans="1:33">
      <c r="A18" s="339" t="s">
        <v>145</v>
      </c>
      <c r="B18" s="337">
        <v>3.8330000000000002</v>
      </c>
      <c r="C18" s="366">
        <f t="shared" si="1"/>
        <v>2.0565621663384825</v>
      </c>
      <c r="D18" s="337">
        <v>0</v>
      </c>
      <c r="E18" s="366">
        <f t="shared" si="2"/>
        <v>0</v>
      </c>
      <c r="F18" s="337">
        <v>0</v>
      </c>
      <c r="G18" s="366">
        <f t="shared" si="3"/>
        <v>0</v>
      </c>
      <c r="H18" s="337">
        <v>0</v>
      </c>
      <c r="I18" s="366">
        <f t="shared" si="4"/>
        <v>0</v>
      </c>
      <c r="J18" s="337">
        <v>0</v>
      </c>
      <c r="K18" s="366">
        <f t="shared" si="5"/>
        <v>0</v>
      </c>
      <c r="L18" s="338"/>
      <c r="M18" s="588"/>
      <c r="N18" s="338"/>
      <c r="O18" s="588"/>
      <c r="P18" s="338"/>
      <c r="Q18" s="588"/>
      <c r="R18" s="338"/>
      <c r="S18" s="588"/>
      <c r="T18" s="338"/>
      <c r="U18" s="588"/>
      <c r="V18" s="338"/>
      <c r="W18" s="588"/>
      <c r="X18" s="338"/>
      <c r="Y18" s="588"/>
      <c r="Z18" s="338"/>
      <c r="AA18" s="588"/>
      <c r="AB18" s="338"/>
      <c r="AC18" s="588"/>
      <c r="AD18" s="338"/>
      <c r="AE18" s="588"/>
      <c r="AF18" s="338"/>
      <c r="AG18" s="588"/>
    </row>
    <row r="19" spans="1:33">
      <c r="A19" s="339" t="s">
        <v>431</v>
      </c>
      <c r="B19" s="337">
        <v>0</v>
      </c>
      <c r="C19" s="366">
        <f t="shared" si="1"/>
        <v>0</v>
      </c>
      <c r="D19" s="337">
        <v>0</v>
      </c>
      <c r="E19" s="366">
        <f t="shared" si="2"/>
        <v>0</v>
      </c>
      <c r="F19" s="337">
        <v>0</v>
      </c>
      <c r="G19" s="366">
        <f t="shared" si="3"/>
        <v>0</v>
      </c>
      <c r="H19" s="337">
        <v>0</v>
      </c>
      <c r="I19" s="366">
        <f t="shared" si="4"/>
        <v>0</v>
      </c>
      <c r="J19" s="337">
        <v>0.9</v>
      </c>
      <c r="K19" s="366">
        <f t="shared" si="5"/>
        <v>0.59880239520958078</v>
      </c>
      <c r="L19" s="338"/>
      <c r="M19" s="588"/>
      <c r="N19" s="338"/>
      <c r="O19" s="588"/>
      <c r="P19" s="338"/>
      <c r="Q19" s="588"/>
      <c r="R19" s="338"/>
      <c r="S19" s="588"/>
      <c r="T19" s="338"/>
      <c r="U19" s="588"/>
      <c r="V19" s="338"/>
      <c r="W19" s="588"/>
      <c r="X19" s="338"/>
      <c r="Y19" s="588"/>
      <c r="Z19" s="338"/>
      <c r="AA19" s="588"/>
      <c r="AB19" s="338"/>
      <c r="AC19" s="588"/>
      <c r="AD19" s="338"/>
      <c r="AE19" s="588"/>
      <c r="AF19" s="338"/>
      <c r="AG19" s="588"/>
    </row>
    <row r="20" spans="1:33" ht="13.5" thickBot="1">
      <c r="A20" s="339" t="s">
        <v>432</v>
      </c>
      <c r="B20" s="337">
        <v>0</v>
      </c>
      <c r="C20" s="366">
        <f t="shared" si="1"/>
        <v>0</v>
      </c>
      <c r="D20" s="337">
        <v>0</v>
      </c>
      <c r="E20" s="366">
        <f t="shared" si="2"/>
        <v>0</v>
      </c>
      <c r="F20" s="337">
        <v>0</v>
      </c>
      <c r="G20" s="366">
        <f t="shared" si="3"/>
        <v>0</v>
      </c>
      <c r="H20" s="337">
        <v>0</v>
      </c>
      <c r="I20" s="366">
        <f t="shared" si="4"/>
        <v>0</v>
      </c>
      <c r="J20" s="337">
        <v>0</v>
      </c>
      <c r="K20" s="366">
        <f t="shared" si="5"/>
        <v>0</v>
      </c>
      <c r="L20" s="338"/>
      <c r="M20" s="588"/>
      <c r="N20" s="338"/>
      <c r="O20" s="588"/>
      <c r="P20" s="338"/>
      <c r="Q20" s="588"/>
      <c r="R20" s="338"/>
      <c r="S20" s="588"/>
      <c r="T20" s="338"/>
      <c r="U20" s="588"/>
      <c r="V20" s="338"/>
      <c r="W20" s="588"/>
      <c r="X20" s="338"/>
      <c r="Y20" s="588"/>
      <c r="Z20" s="338"/>
      <c r="AA20" s="588"/>
      <c r="AB20" s="338"/>
      <c r="AC20" s="588"/>
      <c r="AD20" s="338"/>
      <c r="AE20" s="588"/>
      <c r="AF20" s="338"/>
      <c r="AG20" s="588"/>
    </row>
    <row r="21" spans="1:33" ht="13.5" thickBot="1">
      <c r="A21" s="357" t="s">
        <v>211</v>
      </c>
      <c r="B21" s="355">
        <v>5.1930000000000005</v>
      </c>
      <c r="C21" s="365">
        <f t="shared" si="1"/>
        <v>2.7862581084778868</v>
      </c>
      <c r="D21" s="355">
        <v>2.3E-2</v>
      </c>
      <c r="E21" s="365">
        <f t="shared" si="2"/>
        <v>4.7266554596980693E-3</v>
      </c>
      <c r="F21" s="355">
        <v>3</v>
      </c>
      <c r="G21" s="365">
        <f t="shared" si="3"/>
        <v>2.1613832853025934</v>
      </c>
      <c r="H21" s="355">
        <v>6</v>
      </c>
      <c r="I21" s="365">
        <f t="shared" si="4"/>
        <v>4.5011252813203297</v>
      </c>
      <c r="J21" s="355">
        <v>1.7</v>
      </c>
      <c r="K21" s="365">
        <f>SUM(K14:K20)</f>
        <v>1.1310711909514304</v>
      </c>
      <c r="L21" s="338"/>
      <c r="M21" s="588"/>
      <c r="N21" s="338"/>
      <c r="O21" s="588"/>
      <c r="P21" s="338"/>
      <c r="Q21" s="588"/>
      <c r="R21" s="338"/>
      <c r="S21" s="588"/>
      <c r="T21" s="338"/>
      <c r="U21" s="588"/>
      <c r="V21" s="338"/>
      <c r="W21" s="588"/>
      <c r="X21" s="338"/>
      <c r="Y21" s="588"/>
      <c r="Z21" s="338"/>
      <c r="AA21" s="588"/>
      <c r="AB21" s="338"/>
      <c r="AC21" s="588"/>
      <c r="AD21" s="338"/>
      <c r="AE21" s="588"/>
      <c r="AF21" s="338"/>
      <c r="AG21" s="588"/>
    </row>
    <row r="22" spans="1:33">
      <c r="A22" s="339" t="s">
        <v>212</v>
      </c>
      <c r="B22" s="337">
        <v>12.86</v>
      </c>
      <c r="C22" s="366">
        <f t="shared" si="1"/>
        <v>6.8999189822887779</v>
      </c>
      <c r="D22" s="337">
        <v>30.367000000000001</v>
      </c>
      <c r="E22" s="366">
        <f t="shared" si="2"/>
        <v>6.2406237541152727</v>
      </c>
      <c r="F22" s="337">
        <v>7.1</v>
      </c>
      <c r="G22" s="366">
        <f t="shared" si="3"/>
        <v>5.1152737752161377</v>
      </c>
      <c r="H22" s="337">
        <v>8.4</v>
      </c>
      <c r="I22" s="366">
        <f t="shared" si="4"/>
        <v>6.301575393848462</v>
      </c>
      <c r="J22" s="337">
        <v>5.8</v>
      </c>
      <c r="K22" s="366">
        <f>(J22/$J$72)*100</f>
        <v>3.8589487691284092</v>
      </c>
      <c r="L22" s="338"/>
      <c r="M22" s="588"/>
      <c r="N22" s="338"/>
      <c r="O22" s="588"/>
      <c r="P22" s="338"/>
      <c r="Q22" s="588"/>
      <c r="R22" s="338"/>
      <c r="S22" s="588"/>
      <c r="T22" s="338"/>
      <c r="U22" s="588"/>
      <c r="V22" s="338"/>
      <c r="W22" s="588"/>
      <c r="X22" s="338"/>
      <c r="Y22" s="588"/>
      <c r="Z22" s="338"/>
      <c r="AA22" s="588"/>
      <c r="AB22" s="338"/>
      <c r="AC22" s="588"/>
      <c r="AD22" s="338"/>
      <c r="AE22" s="588"/>
      <c r="AF22" s="338"/>
      <c r="AG22" s="588"/>
    </row>
    <row r="23" spans="1:33">
      <c r="A23" s="339" t="s">
        <v>213</v>
      </c>
      <c r="B23" s="337">
        <v>24.867999999999999</v>
      </c>
      <c r="C23" s="366">
        <f t="shared" si="1"/>
        <v>13.342704918472576</v>
      </c>
      <c r="D23" s="337">
        <v>71.900000000000006</v>
      </c>
      <c r="E23" s="366">
        <f t="shared" si="2"/>
        <v>14.775935980534399</v>
      </c>
      <c r="F23" s="337">
        <v>28.7</v>
      </c>
      <c r="G23" s="366">
        <f t="shared" si="3"/>
        <v>20.677233429394811</v>
      </c>
      <c r="H23" s="337">
        <v>16.5</v>
      </c>
      <c r="I23" s="366">
        <f t="shared" si="4"/>
        <v>12.378094523630907</v>
      </c>
      <c r="J23" s="337">
        <v>21</v>
      </c>
      <c r="K23" s="366">
        <f>(J23/$J$72)*100</f>
        <v>13.972055888223553</v>
      </c>
      <c r="L23" s="338"/>
      <c r="M23" s="588"/>
      <c r="N23" s="338"/>
      <c r="O23" s="588"/>
      <c r="P23" s="338"/>
      <c r="Q23" s="588"/>
      <c r="R23" s="338"/>
      <c r="S23" s="588"/>
      <c r="T23" s="338"/>
      <c r="U23" s="588"/>
      <c r="V23" s="338"/>
      <c r="W23" s="588"/>
      <c r="X23" s="338"/>
      <c r="Y23" s="588"/>
      <c r="Z23" s="338"/>
      <c r="AA23" s="588"/>
      <c r="AB23" s="338"/>
      <c r="AC23" s="588"/>
      <c r="AD23" s="338"/>
      <c r="AE23" s="588"/>
      <c r="AF23" s="338"/>
      <c r="AG23" s="588"/>
    </row>
    <row r="24" spans="1:33">
      <c r="A24" s="339" t="s">
        <v>433</v>
      </c>
      <c r="B24" s="337">
        <v>0</v>
      </c>
      <c r="C24" s="366">
        <f t="shared" si="1"/>
        <v>0</v>
      </c>
      <c r="D24" s="337">
        <v>0</v>
      </c>
      <c r="E24" s="366">
        <f t="shared" si="2"/>
        <v>0</v>
      </c>
      <c r="F24" s="337">
        <v>0</v>
      </c>
      <c r="G24" s="366">
        <f t="shared" si="3"/>
        <v>0</v>
      </c>
      <c r="H24" s="337">
        <v>0</v>
      </c>
      <c r="I24" s="366">
        <f t="shared" si="4"/>
        <v>0</v>
      </c>
      <c r="J24" s="337">
        <v>0</v>
      </c>
      <c r="K24" s="366">
        <f>(J24/$J$72)*100</f>
        <v>0</v>
      </c>
      <c r="L24" s="338"/>
      <c r="M24" s="588"/>
      <c r="N24" s="338"/>
      <c r="O24" s="588"/>
      <c r="P24" s="338"/>
      <c r="Q24" s="588"/>
      <c r="R24" s="338"/>
      <c r="S24" s="588"/>
      <c r="T24" s="338"/>
      <c r="U24" s="588"/>
      <c r="V24" s="338"/>
      <c r="W24" s="588"/>
      <c r="X24" s="338"/>
      <c r="Y24" s="588"/>
      <c r="Z24" s="338"/>
      <c r="AA24" s="588"/>
      <c r="AB24" s="338"/>
      <c r="AC24" s="588"/>
      <c r="AD24" s="338"/>
      <c r="AE24" s="588"/>
      <c r="AF24" s="338"/>
      <c r="AG24" s="588"/>
    </row>
    <row r="25" spans="1:33" ht="13.5" thickBot="1">
      <c r="A25" s="339" t="s">
        <v>434</v>
      </c>
      <c r="B25" s="337">
        <v>0</v>
      </c>
      <c r="C25" s="366">
        <f t="shared" si="1"/>
        <v>0</v>
      </c>
      <c r="D25" s="337">
        <v>9.1850000000000005</v>
      </c>
      <c r="E25" s="366">
        <f t="shared" si="2"/>
        <v>1.8875795824924682</v>
      </c>
      <c r="F25" s="337">
        <v>0.7</v>
      </c>
      <c r="G25" s="366">
        <f t="shared" si="3"/>
        <v>0.50432276657060515</v>
      </c>
      <c r="H25" s="337">
        <v>0</v>
      </c>
      <c r="I25" s="366">
        <f t="shared" si="4"/>
        <v>0</v>
      </c>
      <c r="J25" s="337">
        <v>0</v>
      </c>
      <c r="K25" s="366">
        <f>(J25/$J$72)*100</f>
        <v>0</v>
      </c>
      <c r="L25" s="338"/>
      <c r="M25" s="588"/>
      <c r="N25" s="338"/>
      <c r="O25" s="588"/>
      <c r="P25" s="338"/>
      <c r="Q25" s="588"/>
      <c r="R25" s="338"/>
      <c r="S25" s="588"/>
      <c r="T25" s="338"/>
      <c r="U25" s="588"/>
      <c r="V25" s="338"/>
      <c r="W25" s="588"/>
      <c r="X25" s="338"/>
      <c r="Y25" s="588"/>
      <c r="Z25" s="338"/>
      <c r="AA25" s="588"/>
      <c r="AB25" s="338"/>
      <c r="AC25" s="588"/>
      <c r="AD25" s="338"/>
      <c r="AE25" s="588"/>
      <c r="AF25" s="338"/>
      <c r="AG25" s="588"/>
    </row>
    <row r="26" spans="1:33" ht="13.5" thickBot="1">
      <c r="A26" s="357" t="s">
        <v>216</v>
      </c>
      <c r="B26" s="355">
        <v>37.727999999999994</v>
      </c>
      <c r="C26" s="365">
        <f t="shared" si="1"/>
        <v>20.242623900761352</v>
      </c>
      <c r="D26" s="355">
        <v>111.45200000000001</v>
      </c>
      <c r="E26" s="365">
        <f t="shared" si="2"/>
        <v>22.904139317142143</v>
      </c>
      <c r="F26" s="355">
        <v>36.5</v>
      </c>
      <c r="G26" s="365">
        <f t="shared" si="3"/>
        <v>26.296829971181555</v>
      </c>
      <c r="H26" s="355">
        <v>24.9</v>
      </c>
      <c r="I26" s="365">
        <f t="shared" si="4"/>
        <v>18.679669917479366</v>
      </c>
      <c r="J26" s="355">
        <v>26.8</v>
      </c>
      <c r="K26" s="365">
        <f>SUM(K22:K25)</f>
        <v>17.831004657351961</v>
      </c>
      <c r="L26" s="338"/>
      <c r="M26" s="588"/>
      <c r="N26" s="338"/>
      <c r="O26" s="588"/>
      <c r="P26" s="338"/>
      <c r="Q26" s="588"/>
      <c r="R26" s="338"/>
      <c r="S26" s="588"/>
      <c r="T26" s="338"/>
      <c r="U26" s="588"/>
      <c r="V26" s="338"/>
      <c r="W26" s="588"/>
      <c r="X26" s="338"/>
      <c r="Y26" s="588"/>
      <c r="Z26" s="338"/>
      <c r="AA26" s="588"/>
      <c r="AB26" s="338"/>
      <c r="AC26" s="588"/>
      <c r="AD26" s="338"/>
      <c r="AE26" s="588"/>
      <c r="AF26" s="338"/>
      <c r="AG26" s="588"/>
    </row>
    <row r="27" spans="1:33">
      <c r="A27" s="339" t="s">
        <v>217</v>
      </c>
      <c r="B27" s="337">
        <v>0</v>
      </c>
      <c r="C27" s="366">
        <f t="shared" si="1"/>
        <v>0</v>
      </c>
      <c r="D27" s="337">
        <v>0</v>
      </c>
      <c r="E27" s="366">
        <f t="shared" si="2"/>
        <v>0</v>
      </c>
      <c r="F27" s="337">
        <v>0</v>
      </c>
      <c r="G27" s="366">
        <f t="shared" si="3"/>
        <v>0</v>
      </c>
      <c r="H27" s="337">
        <v>0</v>
      </c>
      <c r="I27" s="366">
        <f t="shared" si="4"/>
        <v>0</v>
      </c>
      <c r="J27" s="337">
        <v>0</v>
      </c>
      <c r="K27" s="366">
        <f>(J27/$J$72)*100</f>
        <v>0</v>
      </c>
      <c r="L27" s="338"/>
      <c r="M27" s="588"/>
      <c r="N27" s="338"/>
      <c r="O27" s="588"/>
      <c r="P27" s="338"/>
      <c r="Q27" s="588"/>
      <c r="R27" s="338"/>
      <c r="S27" s="588"/>
      <c r="T27" s="338"/>
      <c r="U27" s="588"/>
      <c r="V27" s="338"/>
      <c r="W27" s="588"/>
      <c r="X27" s="338"/>
      <c r="Y27" s="588"/>
      <c r="Z27" s="338"/>
      <c r="AA27" s="588"/>
      <c r="AB27" s="338"/>
      <c r="AC27" s="588"/>
      <c r="AD27" s="338"/>
      <c r="AE27" s="588"/>
      <c r="AF27" s="338"/>
      <c r="AG27" s="588"/>
    </row>
    <row r="28" spans="1:33">
      <c r="A28" s="339" t="s">
        <v>218</v>
      </c>
      <c r="B28" s="337">
        <v>6.2210000000000001</v>
      </c>
      <c r="C28" s="366">
        <f t="shared" si="1"/>
        <v>3.3378223941538478</v>
      </c>
      <c r="D28" s="337">
        <v>21.027999999999999</v>
      </c>
      <c r="E28" s="366">
        <f t="shared" si="2"/>
        <v>4.321396130718739</v>
      </c>
      <c r="F28" s="337">
        <v>1.7</v>
      </c>
      <c r="G28" s="366">
        <f t="shared" si="3"/>
        <v>1.2247838616714695</v>
      </c>
      <c r="H28" s="337">
        <v>0</v>
      </c>
      <c r="I28" s="366">
        <f t="shared" si="4"/>
        <v>0</v>
      </c>
      <c r="J28" s="337">
        <v>3.7</v>
      </c>
      <c r="K28" s="366">
        <f>(J28/$J$72)*100</f>
        <v>2.4617431803060543</v>
      </c>
      <c r="L28" s="338"/>
      <c r="M28" s="588"/>
      <c r="N28" s="338"/>
      <c r="O28" s="588"/>
      <c r="P28" s="338"/>
      <c r="Q28" s="588"/>
      <c r="R28" s="338"/>
      <c r="S28" s="588"/>
      <c r="T28" s="338"/>
      <c r="U28" s="588"/>
      <c r="V28" s="338"/>
      <c r="W28" s="588"/>
      <c r="X28" s="338"/>
      <c r="Y28" s="588"/>
      <c r="Z28" s="338"/>
      <c r="AA28" s="588"/>
      <c r="AB28" s="338"/>
      <c r="AC28" s="588"/>
      <c r="AD28" s="338"/>
      <c r="AE28" s="588"/>
      <c r="AF28" s="338"/>
      <c r="AG28" s="588"/>
    </row>
    <row r="29" spans="1:33">
      <c r="A29" s="339" t="s">
        <v>219</v>
      </c>
      <c r="B29" s="337">
        <v>0</v>
      </c>
      <c r="C29" s="366">
        <f t="shared" si="1"/>
        <v>0</v>
      </c>
      <c r="D29" s="337">
        <v>0</v>
      </c>
      <c r="E29" s="366">
        <f t="shared" si="2"/>
        <v>0</v>
      </c>
      <c r="F29" s="337">
        <v>0</v>
      </c>
      <c r="G29" s="366">
        <f t="shared" si="3"/>
        <v>0</v>
      </c>
      <c r="H29" s="337">
        <v>0.5</v>
      </c>
      <c r="I29" s="366">
        <f t="shared" si="4"/>
        <v>0.37509377344336081</v>
      </c>
      <c r="J29" s="337">
        <v>6.5</v>
      </c>
      <c r="K29" s="366">
        <f>(J29/$J$72)*100</f>
        <v>4.324683965402528</v>
      </c>
      <c r="L29" s="338"/>
      <c r="M29" s="588"/>
      <c r="N29" s="338"/>
      <c r="O29" s="588"/>
      <c r="P29" s="338"/>
      <c r="Q29" s="588"/>
      <c r="R29" s="338"/>
      <c r="S29" s="588"/>
      <c r="T29" s="338"/>
      <c r="U29" s="588"/>
      <c r="V29" s="338"/>
      <c r="W29" s="588"/>
      <c r="X29" s="338"/>
      <c r="Y29" s="588"/>
      <c r="Z29" s="338"/>
      <c r="AA29" s="588"/>
      <c r="AB29" s="338"/>
      <c r="AC29" s="588"/>
      <c r="AD29" s="338"/>
      <c r="AE29" s="588"/>
      <c r="AF29" s="338"/>
      <c r="AG29" s="588"/>
    </row>
    <row r="30" spans="1:33" ht="13.5" thickBot="1">
      <c r="A30" s="339" t="s">
        <v>220</v>
      </c>
      <c r="B30" s="337">
        <v>15.164999999999999</v>
      </c>
      <c r="C30" s="366">
        <f t="shared" si="1"/>
        <v>8.1366462959882817</v>
      </c>
      <c r="D30" s="337">
        <v>3.9950000000000001</v>
      </c>
      <c r="E30" s="366">
        <f t="shared" si="2"/>
        <v>0.82099950267364286</v>
      </c>
      <c r="F30" s="337">
        <v>1.5</v>
      </c>
      <c r="G30" s="366">
        <f t="shared" si="3"/>
        <v>1.0806916426512967</v>
      </c>
      <c r="H30" s="337">
        <v>5.0999999999999996</v>
      </c>
      <c r="I30" s="366">
        <f t="shared" si="4"/>
        <v>3.8259564891222801</v>
      </c>
      <c r="J30" s="337">
        <v>0.2</v>
      </c>
      <c r="K30" s="366">
        <f>(J30/$J$72)*100</f>
        <v>0.1330671989354624</v>
      </c>
      <c r="L30" s="338"/>
      <c r="M30" s="588"/>
      <c r="N30" s="338"/>
      <c r="O30" s="588"/>
      <c r="P30" s="338"/>
      <c r="Q30" s="588"/>
      <c r="R30" s="338"/>
      <c r="S30" s="588"/>
      <c r="T30" s="338"/>
      <c r="U30" s="588"/>
      <c r="V30" s="338"/>
      <c r="W30" s="588"/>
      <c r="X30" s="338"/>
      <c r="Y30" s="588"/>
      <c r="Z30" s="338"/>
      <c r="AA30" s="588"/>
      <c r="AB30" s="338"/>
      <c r="AC30" s="588"/>
      <c r="AD30" s="338"/>
      <c r="AE30" s="588"/>
      <c r="AF30" s="338"/>
      <c r="AG30" s="588"/>
    </row>
    <row r="31" spans="1:33" ht="13.5" thickBot="1">
      <c r="A31" s="357" t="s">
        <v>221</v>
      </c>
      <c r="B31" s="355">
        <v>21.385999999999999</v>
      </c>
      <c r="C31" s="365">
        <f t="shared" si="1"/>
        <v>11.47446869014213</v>
      </c>
      <c r="D31" s="355">
        <v>25.023</v>
      </c>
      <c r="E31" s="365">
        <f t="shared" si="2"/>
        <v>5.1423956333923817</v>
      </c>
      <c r="F31" s="355">
        <v>3.2</v>
      </c>
      <c r="G31" s="365">
        <f t="shared" si="3"/>
        <v>2.3054755043227666</v>
      </c>
      <c r="H31" s="355">
        <v>5.6</v>
      </c>
      <c r="I31" s="365">
        <f t="shared" si="4"/>
        <v>4.2010502625656407</v>
      </c>
      <c r="J31" s="355">
        <v>10.4</v>
      </c>
      <c r="K31" s="365">
        <f>SUM(K27:K30)</f>
        <v>6.9194943446440451</v>
      </c>
      <c r="L31" s="338"/>
      <c r="M31" s="588"/>
      <c r="N31" s="338"/>
      <c r="O31" s="588"/>
      <c r="P31" s="338"/>
      <c r="Q31" s="588"/>
      <c r="R31" s="338"/>
      <c r="S31" s="588"/>
      <c r="T31" s="338"/>
      <c r="U31" s="588"/>
      <c r="V31" s="338"/>
      <c r="W31" s="588"/>
      <c r="X31" s="338"/>
      <c r="Y31" s="588"/>
      <c r="Z31" s="338"/>
      <c r="AA31" s="588"/>
      <c r="AB31" s="338"/>
      <c r="AC31" s="588"/>
      <c r="AD31" s="338"/>
      <c r="AE31" s="588"/>
      <c r="AF31" s="338"/>
      <c r="AG31" s="588"/>
    </row>
    <row r="32" spans="1:33">
      <c r="A32" s="339" t="s">
        <v>222</v>
      </c>
      <c r="B32" s="337">
        <v>0.92300000000000004</v>
      </c>
      <c r="C32" s="366">
        <f t="shared" si="1"/>
        <v>0.49522746661372802</v>
      </c>
      <c r="D32" s="337">
        <v>17.393000000000001</v>
      </c>
      <c r="E32" s="366">
        <f t="shared" si="2"/>
        <v>3.5743790613273272</v>
      </c>
      <c r="F32" s="337">
        <v>1.9</v>
      </c>
      <c r="G32" s="366">
        <f t="shared" si="3"/>
        <v>1.3688760806916425</v>
      </c>
      <c r="H32" s="337">
        <v>2.7</v>
      </c>
      <c r="I32" s="366">
        <f t="shared" si="4"/>
        <v>2.0255063765941483</v>
      </c>
      <c r="J32" s="337">
        <v>9.6</v>
      </c>
      <c r="K32" s="366">
        <f>(J32/$J$72)*100</f>
        <v>6.3872255489021947</v>
      </c>
      <c r="L32" s="338"/>
      <c r="M32" s="588"/>
      <c r="N32" s="338"/>
      <c r="O32" s="588"/>
      <c r="P32" s="338"/>
      <c r="Q32" s="588"/>
      <c r="R32" s="338"/>
      <c r="S32" s="588"/>
      <c r="T32" s="338"/>
      <c r="U32" s="588"/>
      <c r="V32" s="338"/>
      <c r="W32" s="588"/>
      <c r="X32" s="338"/>
      <c r="Y32" s="588"/>
      <c r="Z32" s="338"/>
      <c r="AA32" s="588"/>
      <c r="AB32" s="338"/>
      <c r="AC32" s="588"/>
      <c r="AD32" s="338"/>
      <c r="AE32" s="588"/>
      <c r="AF32" s="338"/>
      <c r="AG32" s="588"/>
    </row>
    <row r="33" spans="1:33" ht="13.5" thickBot="1">
      <c r="A33" s="339" t="s">
        <v>223</v>
      </c>
      <c r="B33" s="337">
        <v>4.1260000000000003</v>
      </c>
      <c r="C33" s="366">
        <f t="shared" si="1"/>
        <v>2.2137687185788102</v>
      </c>
      <c r="D33" s="337">
        <v>18.734000000000002</v>
      </c>
      <c r="E33" s="366">
        <f t="shared" si="2"/>
        <v>3.8499636253036367</v>
      </c>
      <c r="F33" s="337">
        <v>8.6</v>
      </c>
      <c r="G33" s="366">
        <f t="shared" si="3"/>
        <v>6.1959654178674342</v>
      </c>
      <c r="H33" s="337">
        <v>1.7</v>
      </c>
      <c r="I33" s="366">
        <f t="shared" si="4"/>
        <v>1.2753188297074267</v>
      </c>
      <c r="J33" s="337">
        <v>4.5999999999999996</v>
      </c>
      <c r="K33" s="366">
        <f>(J33/$J$72)*100</f>
        <v>3.060545575515635</v>
      </c>
      <c r="L33" s="338"/>
      <c r="M33" s="588"/>
      <c r="N33" s="338"/>
      <c r="O33" s="588"/>
      <c r="P33" s="338"/>
      <c r="Q33" s="588"/>
      <c r="R33" s="338"/>
      <c r="S33" s="588"/>
      <c r="T33" s="338"/>
      <c r="U33" s="588"/>
      <c r="V33" s="338"/>
      <c r="W33" s="588"/>
      <c r="X33" s="338"/>
      <c r="Y33" s="588"/>
      <c r="Z33" s="338"/>
      <c r="AA33" s="588"/>
      <c r="AB33" s="338"/>
      <c r="AC33" s="588"/>
      <c r="AD33" s="338"/>
      <c r="AE33" s="588"/>
      <c r="AF33" s="338"/>
      <c r="AG33" s="588"/>
    </row>
    <row r="34" spans="1:33" ht="13.5" thickBot="1">
      <c r="A34" s="357" t="s">
        <v>224</v>
      </c>
      <c r="B34" s="355">
        <v>5.0490000000000004</v>
      </c>
      <c r="C34" s="365">
        <f t="shared" si="1"/>
        <v>2.7089961851925382</v>
      </c>
      <c r="D34" s="355">
        <v>36.127000000000002</v>
      </c>
      <c r="E34" s="365">
        <f t="shared" si="2"/>
        <v>7.4243426866309639</v>
      </c>
      <c r="F34" s="355">
        <v>10.5</v>
      </c>
      <c r="G34" s="365">
        <f t="shared" si="3"/>
        <v>7.5648414985590771</v>
      </c>
      <c r="H34" s="355">
        <v>4.4000000000000004</v>
      </c>
      <c r="I34" s="365">
        <f t="shared" si="4"/>
        <v>3.3008252063015755</v>
      </c>
      <c r="J34" s="355">
        <v>14.2</v>
      </c>
      <c r="K34" s="365">
        <f>SUM(K32:K33)</f>
        <v>9.4477711244178302</v>
      </c>
      <c r="L34" s="338"/>
      <c r="M34" s="588"/>
      <c r="N34" s="338"/>
      <c r="O34" s="588"/>
      <c r="P34" s="338"/>
      <c r="Q34" s="588"/>
      <c r="R34" s="338"/>
      <c r="S34" s="588"/>
      <c r="T34" s="338"/>
      <c r="U34" s="588"/>
      <c r="V34" s="338"/>
      <c r="W34" s="588"/>
      <c r="X34" s="338"/>
      <c r="Y34" s="588"/>
      <c r="Z34" s="338"/>
      <c r="AA34" s="588"/>
      <c r="AB34" s="338"/>
      <c r="AC34" s="588"/>
      <c r="AD34" s="338"/>
      <c r="AE34" s="588"/>
      <c r="AF34" s="338"/>
      <c r="AG34" s="588"/>
    </row>
    <row r="35" spans="1:33">
      <c r="A35" s="339" t="s">
        <v>225</v>
      </c>
      <c r="B35" s="337">
        <v>0</v>
      </c>
      <c r="C35" s="366">
        <f t="shared" si="1"/>
        <v>0</v>
      </c>
      <c r="D35" s="337">
        <v>0</v>
      </c>
      <c r="E35" s="366">
        <f t="shared" si="2"/>
        <v>0</v>
      </c>
      <c r="F35" s="337">
        <v>0</v>
      </c>
      <c r="G35" s="366">
        <f t="shared" si="3"/>
        <v>0</v>
      </c>
      <c r="H35" s="337">
        <v>0</v>
      </c>
      <c r="I35" s="366">
        <f t="shared" si="4"/>
        <v>0</v>
      </c>
      <c r="J35" s="337">
        <v>0</v>
      </c>
      <c r="K35" s="366">
        <f t="shared" ref="K35:K40" si="6">(J35/$J$72)*100</f>
        <v>0</v>
      </c>
      <c r="L35" s="338"/>
      <c r="M35" s="588"/>
      <c r="N35" s="338"/>
      <c r="O35" s="588"/>
      <c r="P35" s="338"/>
      <c r="Q35" s="588"/>
      <c r="R35" s="338"/>
      <c r="S35" s="588"/>
      <c r="T35" s="338"/>
      <c r="U35" s="588"/>
      <c r="V35" s="338"/>
      <c r="W35" s="588"/>
      <c r="X35" s="338"/>
      <c r="Y35" s="588"/>
      <c r="Z35" s="338"/>
      <c r="AA35" s="588"/>
      <c r="AB35" s="338"/>
      <c r="AC35" s="588"/>
      <c r="AD35" s="338"/>
      <c r="AE35" s="588"/>
      <c r="AF35" s="338"/>
      <c r="AG35" s="588"/>
    </row>
    <row r="36" spans="1:33">
      <c r="A36" s="339" t="s">
        <v>226</v>
      </c>
      <c r="B36" s="337">
        <v>5.734</v>
      </c>
      <c r="C36" s="366">
        <f t="shared" si="1"/>
        <v>3.0765268619318702</v>
      </c>
      <c r="D36" s="337">
        <v>12.797000000000001</v>
      </c>
      <c r="E36" s="366">
        <f t="shared" si="2"/>
        <v>2.6298699964241825</v>
      </c>
      <c r="F36" s="337">
        <v>3.1</v>
      </c>
      <c r="G36" s="366">
        <f t="shared" si="3"/>
        <v>2.23342939481268</v>
      </c>
      <c r="H36" s="337">
        <v>2.6</v>
      </c>
      <c r="I36" s="366">
        <f t="shared" si="4"/>
        <v>1.9504876219054761</v>
      </c>
      <c r="J36" s="337">
        <v>2.8</v>
      </c>
      <c r="K36" s="366">
        <f t="shared" si="6"/>
        <v>1.8629407850964734</v>
      </c>
      <c r="L36" s="338"/>
      <c r="M36" s="588"/>
      <c r="N36" s="338"/>
      <c r="O36" s="588"/>
      <c r="P36" s="338"/>
      <c r="Q36" s="588"/>
      <c r="R36" s="338"/>
      <c r="S36" s="588"/>
      <c r="T36" s="338"/>
      <c r="U36" s="588"/>
      <c r="V36" s="338"/>
      <c r="W36" s="588"/>
      <c r="X36" s="338"/>
      <c r="Y36" s="588"/>
      <c r="Z36" s="338"/>
      <c r="AA36" s="588"/>
      <c r="AB36" s="338"/>
      <c r="AC36" s="588"/>
      <c r="AD36" s="338"/>
      <c r="AE36" s="588"/>
      <c r="AF36" s="338"/>
      <c r="AG36" s="588"/>
    </row>
    <row r="37" spans="1:33">
      <c r="A37" s="339" t="s">
        <v>227</v>
      </c>
      <c r="B37" s="337">
        <v>23.251999999999999</v>
      </c>
      <c r="C37" s="366">
        <f t="shared" si="1"/>
        <v>12.475654446048107</v>
      </c>
      <c r="D37" s="337">
        <v>23.565000000000001</v>
      </c>
      <c r="E37" s="366">
        <f t="shared" si="2"/>
        <v>4.8427667785993478</v>
      </c>
      <c r="F37" s="337">
        <v>10.4</v>
      </c>
      <c r="G37" s="366">
        <f t="shared" si="3"/>
        <v>7.4927953890489913</v>
      </c>
      <c r="H37" s="337">
        <v>11.2</v>
      </c>
      <c r="I37" s="366">
        <f t="shared" si="4"/>
        <v>8.4021005251312815</v>
      </c>
      <c r="J37" s="337">
        <v>10.8</v>
      </c>
      <c r="K37" s="366">
        <f t="shared" si="6"/>
        <v>7.1856287425149699</v>
      </c>
      <c r="L37" s="338"/>
      <c r="M37" s="588"/>
      <c r="N37" s="338"/>
      <c r="O37" s="588"/>
      <c r="P37" s="338"/>
      <c r="Q37" s="588"/>
      <c r="R37" s="338"/>
      <c r="S37" s="588"/>
      <c r="T37" s="338"/>
      <c r="U37" s="588"/>
      <c r="V37" s="338"/>
      <c r="W37" s="588"/>
      <c r="X37" s="338"/>
      <c r="Y37" s="588"/>
      <c r="Z37" s="338"/>
      <c r="AA37" s="588"/>
      <c r="AB37" s="338"/>
      <c r="AC37" s="588"/>
      <c r="AD37" s="338"/>
      <c r="AE37" s="588"/>
      <c r="AF37" s="338"/>
      <c r="AG37" s="588"/>
    </row>
    <row r="38" spans="1:33">
      <c r="A38" s="339" t="s">
        <v>228</v>
      </c>
      <c r="B38" s="337">
        <v>0</v>
      </c>
      <c r="C38" s="366">
        <f t="shared" si="1"/>
        <v>0</v>
      </c>
      <c r="D38" s="337">
        <v>0</v>
      </c>
      <c r="E38" s="366">
        <f t="shared" si="2"/>
        <v>0</v>
      </c>
      <c r="F38" s="337">
        <v>0</v>
      </c>
      <c r="G38" s="366">
        <f t="shared" si="3"/>
        <v>0</v>
      </c>
      <c r="H38" s="337">
        <v>0</v>
      </c>
      <c r="I38" s="366">
        <f t="shared" si="4"/>
        <v>0</v>
      </c>
      <c r="J38" s="337">
        <v>0</v>
      </c>
      <c r="K38" s="366">
        <f t="shared" si="6"/>
        <v>0</v>
      </c>
      <c r="L38" s="338"/>
      <c r="M38" s="588"/>
      <c r="N38" s="338"/>
      <c r="O38" s="588"/>
      <c r="P38" s="338"/>
      <c r="Q38" s="588"/>
      <c r="R38" s="338"/>
      <c r="S38" s="588"/>
      <c r="T38" s="338"/>
      <c r="U38" s="588"/>
      <c r="V38" s="338"/>
      <c r="W38" s="588"/>
      <c r="X38" s="338"/>
      <c r="Y38" s="588"/>
      <c r="Z38" s="338"/>
      <c r="AA38" s="588"/>
      <c r="AB38" s="338"/>
      <c r="AC38" s="588"/>
      <c r="AD38" s="338"/>
      <c r="AE38" s="588"/>
      <c r="AF38" s="338"/>
      <c r="AG38" s="588"/>
    </row>
    <row r="39" spans="1:33">
      <c r="A39" s="339" t="s">
        <v>229</v>
      </c>
      <c r="B39" s="337">
        <v>0</v>
      </c>
      <c r="C39" s="366">
        <f t="shared" si="1"/>
        <v>0</v>
      </c>
      <c r="D39" s="337">
        <v>0</v>
      </c>
      <c r="E39" s="366">
        <f t="shared" si="2"/>
        <v>0</v>
      </c>
      <c r="F39" s="337">
        <v>0</v>
      </c>
      <c r="G39" s="366">
        <f t="shared" si="3"/>
        <v>0</v>
      </c>
      <c r="H39" s="337">
        <v>2.2000000000000002</v>
      </c>
      <c r="I39" s="366">
        <f t="shared" si="4"/>
        <v>1.6504126031507877</v>
      </c>
      <c r="J39" s="337">
        <v>2.4</v>
      </c>
      <c r="K39" s="366">
        <f t="shared" si="6"/>
        <v>1.5968063872255487</v>
      </c>
      <c r="L39" s="338"/>
      <c r="M39" s="588"/>
      <c r="N39" s="338"/>
      <c r="O39" s="588"/>
      <c r="P39" s="338"/>
      <c r="Q39" s="588"/>
      <c r="R39" s="338"/>
      <c r="S39" s="588"/>
      <c r="T39" s="338"/>
      <c r="U39" s="588"/>
      <c r="V39" s="338"/>
      <c r="W39" s="588"/>
      <c r="X39" s="338"/>
      <c r="Y39" s="588"/>
      <c r="Z39" s="338"/>
      <c r="AA39" s="588"/>
      <c r="AB39" s="338"/>
      <c r="AC39" s="588"/>
      <c r="AD39" s="338"/>
      <c r="AE39" s="588"/>
      <c r="AF39" s="338"/>
      <c r="AG39" s="588"/>
    </row>
    <row r="40" spans="1:33" ht="13.5" thickBot="1">
      <c r="A40" s="339" t="s">
        <v>230</v>
      </c>
      <c r="B40" s="337">
        <v>0</v>
      </c>
      <c r="C40" s="366">
        <f t="shared" si="1"/>
        <v>0</v>
      </c>
      <c r="D40" s="337">
        <v>0</v>
      </c>
      <c r="E40" s="366">
        <f t="shared" si="2"/>
        <v>0</v>
      </c>
      <c r="F40" s="337">
        <v>0</v>
      </c>
      <c r="G40" s="366">
        <f t="shared" si="3"/>
        <v>0</v>
      </c>
      <c r="H40" s="337">
        <v>0</v>
      </c>
      <c r="I40" s="366">
        <f t="shared" si="4"/>
        <v>0</v>
      </c>
      <c r="J40" s="337">
        <v>0</v>
      </c>
      <c r="K40" s="366">
        <f t="shared" si="6"/>
        <v>0</v>
      </c>
      <c r="L40" s="338"/>
      <c r="M40" s="588"/>
      <c r="N40" s="338"/>
      <c r="O40" s="588"/>
      <c r="P40" s="338"/>
      <c r="Q40" s="588"/>
      <c r="R40" s="338"/>
      <c r="S40" s="588"/>
      <c r="T40" s="338"/>
      <c r="U40" s="588"/>
      <c r="V40" s="338"/>
      <c r="W40" s="588"/>
      <c r="X40" s="338"/>
      <c r="Y40" s="588"/>
      <c r="Z40" s="338"/>
      <c r="AA40" s="588"/>
      <c r="AB40" s="338"/>
      <c r="AC40" s="588"/>
      <c r="AD40" s="338"/>
      <c r="AE40" s="588"/>
      <c r="AF40" s="338"/>
      <c r="AG40" s="588"/>
    </row>
    <row r="41" spans="1:33" ht="13.5" thickBot="1">
      <c r="A41" s="357" t="s">
        <v>435</v>
      </c>
      <c r="B41" s="355">
        <v>28.985999999999997</v>
      </c>
      <c r="C41" s="365">
        <f t="shared" si="1"/>
        <v>15.552181307979977</v>
      </c>
      <c r="D41" s="355">
        <v>36.362000000000002</v>
      </c>
      <c r="E41" s="365">
        <f t="shared" si="2"/>
        <v>7.4726367750235303</v>
      </c>
      <c r="F41" s="355">
        <v>13.5</v>
      </c>
      <c r="G41" s="365">
        <f t="shared" si="3"/>
        <v>9.7262247838616709</v>
      </c>
      <c r="H41" s="355">
        <v>16</v>
      </c>
      <c r="I41" s="365">
        <f t="shared" si="4"/>
        <v>12.003000750187546</v>
      </c>
      <c r="J41" s="355">
        <v>16</v>
      </c>
      <c r="K41" s="365">
        <f>SUM(K35:K40)</f>
        <v>10.645375914836992</v>
      </c>
      <c r="L41" s="338"/>
      <c r="M41" s="588"/>
      <c r="N41" s="338"/>
      <c r="O41" s="588"/>
      <c r="P41" s="338"/>
      <c r="Q41" s="588"/>
      <c r="R41" s="338"/>
      <c r="S41" s="588"/>
      <c r="T41" s="338"/>
      <c r="U41" s="588"/>
      <c r="V41" s="338"/>
      <c r="W41" s="588"/>
      <c r="X41" s="338"/>
      <c r="Y41" s="588"/>
      <c r="Z41" s="338"/>
      <c r="AA41" s="588"/>
      <c r="AB41" s="338"/>
      <c r="AC41" s="588"/>
      <c r="AD41" s="338"/>
      <c r="AE41" s="588"/>
      <c r="AF41" s="338"/>
      <c r="AG41" s="588"/>
    </row>
    <row r="42" spans="1:33">
      <c r="A42" s="339" t="s">
        <v>232</v>
      </c>
      <c r="B42" s="337">
        <v>24.308</v>
      </c>
      <c r="C42" s="366">
        <f t="shared" si="1"/>
        <v>13.042241883473999</v>
      </c>
      <c r="D42" s="337">
        <v>86.087999999999994</v>
      </c>
      <c r="E42" s="366">
        <f t="shared" si="2"/>
        <v>17.691665878890756</v>
      </c>
      <c r="F42" s="337">
        <v>22.5</v>
      </c>
      <c r="G42" s="366">
        <f t="shared" si="3"/>
        <v>16.210374639769451</v>
      </c>
      <c r="H42" s="337">
        <v>16.5</v>
      </c>
      <c r="I42" s="366">
        <f t="shared" si="4"/>
        <v>12.378094523630907</v>
      </c>
      <c r="J42" s="337">
        <v>28</v>
      </c>
      <c r="K42" s="366">
        <f>(J42/$J$72)*100</f>
        <v>18.629407850964736</v>
      </c>
      <c r="L42" s="338"/>
      <c r="M42" s="588"/>
      <c r="N42" s="338"/>
      <c r="O42" s="588"/>
      <c r="P42" s="338"/>
      <c r="Q42" s="588"/>
      <c r="R42" s="338"/>
      <c r="S42" s="588"/>
      <c r="T42" s="338"/>
      <c r="U42" s="588"/>
      <c r="V42" s="338"/>
      <c r="W42" s="588"/>
      <c r="X42" s="338"/>
      <c r="Y42" s="588"/>
      <c r="Z42" s="338"/>
      <c r="AA42" s="588"/>
      <c r="AB42" s="338"/>
      <c r="AC42" s="588"/>
      <c r="AD42" s="338"/>
      <c r="AE42" s="588"/>
      <c r="AF42" s="338"/>
      <c r="AG42" s="588"/>
    </row>
    <row r="43" spans="1:33">
      <c r="A43" s="339" t="s">
        <v>233</v>
      </c>
      <c r="B43" s="337">
        <v>9.1850000000000005</v>
      </c>
      <c r="C43" s="366">
        <f t="shared" si="1"/>
        <v>4.9281303151106082</v>
      </c>
      <c r="D43" s="337">
        <v>46.603000000000002</v>
      </c>
      <c r="E43" s="366">
        <f t="shared" si="2"/>
        <v>9.5772314951438737</v>
      </c>
      <c r="F43" s="337">
        <v>7.2</v>
      </c>
      <c r="G43" s="366">
        <f t="shared" si="3"/>
        <v>5.1873198847262243</v>
      </c>
      <c r="H43" s="337">
        <v>13.1</v>
      </c>
      <c r="I43" s="366">
        <f t="shared" si="4"/>
        <v>9.8274568642160531</v>
      </c>
      <c r="J43" s="337">
        <v>4.5</v>
      </c>
      <c r="K43" s="366">
        <f>(J43/$J$72)*100</f>
        <v>2.9940119760479038</v>
      </c>
      <c r="L43" s="338"/>
      <c r="M43" s="588"/>
      <c r="N43" s="338"/>
      <c r="O43" s="588"/>
      <c r="P43" s="338"/>
      <c r="Q43" s="588"/>
      <c r="R43" s="338"/>
      <c r="S43" s="588"/>
      <c r="T43" s="338"/>
      <c r="U43" s="588"/>
      <c r="V43" s="338"/>
      <c r="W43" s="588"/>
      <c r="X43" s="338"/>
      <c r="Y43" s="588"/>
      <c r="Z43" s="338"/>
      <c r="AA43" s="588"/>
      <c r="AB43" s="338"/>
      <c r="AC43" s="588"/>
      <c r="AD43" s="338"/>
      <c r="AE43" s="588"/>
      <c r="AF43" s="338"/>
      <c r="AG43" s="588"/>
    </row>
    <row r="44" spans="1:33">
      <c r="A44" s="339" t="s">
        <v>234</v>
      </c>
      <c r="B44" s="337">
        <v>1.232</v>
      </c>
      <c r="C44" s="366">
        <f t="shared" si="1"/>
        <v>0.661018676996872</v>
      </c>
      <c r="D44" s="337">
        <v>11.69</v>
      </c>
      <c r="E44" s="366">
        <f t="shared" si="2"/>
        <v>2.4023740140813228</v>
      </c>
      <c r="F44" s="337">
        <v>0.6</v>
      </c>
      <c r="G44" s="366">
        <f t="shared" si="3"/>
        <v>0.43227665706051865</v>
      </c>
      <c r="H44" s="337">
        <v>5.5</v>
      </c>
      <c r="I44" s="366">
        <f t="shared" si="4"/>
        <v>4.1260315078769692</v>
      </c>
      <c r="J44" s="337">
        <v>6.9</v>
      </c>
      <c r="K44" s="366">
        <f>(J44/$J$72)*100</f>
        <v>4.5908183632734527</v>
      </c>
      <c r="L44" s="338"/>
      <c r="M44" s="588"/>
      <c r="N44" s="338"/>
      <c r="O44" s="588"/>
      <c r="P44" s="338"/>
      <c r="Q44" s="588"/>
      <c r="R44" s="338"/>
      <c r="S44" s="588"/>
      <c r="T44" s="338"/>
      <c r="U44" s="588"/>
      <c r="V44" s="338"/>
      <c r="W44" s="588"/>
      <c r="X44" s="338"/>
      <c r="Y44" s="588"/>
      <c r="Z44" s="338"/>
      <c r="AA44" s="588"/>
      <c r="AB44" s="338"/>
      <c r="AC44" s="588"/>
      <c r="AD44" s="338"/>
      <c r="AE44" s="588"/>
      <c r="AF44" s="338"/>
      <c r="AG44" s="588"/>
    </row>
    <row r="45" spans="1:33">
      <c r="A45" s="339" t="s">
        <v>235</v>
      </c>
      <c r="B45" s="337">
        <v>15.696</v>
      </c>
      <c r="C45" s="366">
        <f t="shared" si="1"/>
        <v>8.4215496381030057</v>
      </c>
      <c r="D45" s="337">
        <v>32.576000000000001</v>
      </c>
      <c r="E45" s="366">
        <f t="shared" si="2"/>
        <v>6.6945881850054043</v>
      </c>
      <c r="F45" s="337">
        <v>7.7</v>
      </c>
      <c r="G45" s="366">
        <f t="shared" si="3"/>
        <v>5.5475504322766565</v>
      </c>
      <c r="H45" s="337">
        <v>12.4</v>
      </c>
      <c r="I45" s="366">
        <f t="shared" si="4"/>
        <v>9.3023255813953494</v>
      </c>
      <c r="J45" s="337">
        <v>5</v>
      </c>
      <c r="K45" s="366">
        <f>(J45/$J$72)*100</f>
        <v>3.3266799733865602</v>
      </c>
      <c r="L45" s="338"/>
      <c r="M45" s="588"/>
      <c r="N45" s="338"/>
      <c r="O45" s="588"/>
      <c r="P45" s="338"/>
      <c r="Q45" s="588"/>
      <c r="R45" s="338"/>
      <c r="S45" s="588"/>
      <c r="T45" s="338"/>
      <c r="U45" s="588"/>
      <c r="V45" s="338"/>
      <c r="W45" s="588"/>
      <c r="X45" s="338"/>
      <c r="Y45" s="588"/>
      <c r="Z45" s="338"/>
      <c r="AA45" s="588"/>
      <c r="AB45" s="338"/>
      <c r="AC45" s="588"/>
      <c r="AD45" s="338"/>
      <c r="AE45" s="588"/>
      <c r="AF45" s="338"/>
      <c r="AG45" s="588"/>
    </row>
    <row r="46" spans="1:33" ht="13.5" thickBot="1">
      <c r="A46" s="339" t="s">
        <v>236</v>
      </c>
      <c r="B46" s="337">
        <v>0</v>
      </c>
      <c r="C46" s="366">
        <f t="shared" ref="C46:C71" si="7">(B46/$B$72)*100</f>
        <v>0</v>
      </c>
      <c r="D46" s="337">
        <v>6.9</v>
      </c>
      <c r="E46" s="366">
        <f t="shared" ref="E46:E69" si="8">(D46/$D$72)*100</f>
        <v>1.4179966379094209</v>
      </c>
      <c r="F46" s="337">
        <v>6.3</v>
      </c>
      <c r="G46" s="366">
        <f t="shared" ref="G46:G71" si="9">(F46/$F$72)*100</f>
        <v>4.5389048991354466</v>
      </c>
      <c r="H46" s="337">
        <v>5.4</v>
      </c>
      <c r="I46" s="366">
        <f t="shared" ref="I46:I71" si="10">(H46/$H$72)*100</f>
        <v>4.0510127531882967</v>
      </c>
      <c r="J46" s="337">
        <v>5.2</v>
      </c>
      <c r="K46" s="366">
        <f>(J46/$J$72)*100</f>
        <v>3.4597471723220226</v>
      </c>
      <c r="L46" s="338"/>
      <c r="M46" s="588"/>
      <c r="N46" s="338"/>
      <c r="O46" s="588"/>
      <c r="P46" s="338"/>
      <c r="Q46" s="588"/>
      <c r="R46" s="338"/>
      <c r="S46" s="588"/>
      <c r="T46" s="338"/>
      <c r="U46" s="588"/>
      <c r="V46" s="338"/>
      <c r="W46" s="588"/>
      <c r="X46" s="338"/>
      <c r="Y46" s="588"/>
      <c r="Z46" s="338"/>
      <c r="AA46" s="588"/>
      <c r="AB46" s="338"/>
      <c r="AC46" s="588"/>
      <c r="AD46" s="338"/>
      <c r="AE46" s="588"/>
      <c r="AF46" s="338"/>
      <c r="AG46" s="588"/>
    </row>
    <row r="47" spans="1:33" ht="13.5" thickBot="1">
      <c r="A47" s="357" t="s">
        <v>237</v>
      </c>
      <c r="B47" s="355">
        <v>50.420999999999999</v>
      </c>
      <c r="C47" s="365">
        <f t="shared" si="7"/>
        <v>27.052940513684483</v>
      </c>
      <c r="D47" s="355">
        <v>183.857</v>
      </c>
      <c r="E47" s="365">
        <f t="shared" si="8"/>
        <v>37.783856211030781</v>
      </c>
      <c r="F47" s="355">
        <v>44.3</v>
      </c>
      <c r="G47" s="365">
        <f t="shared" si="9"/>
        <v>31.916426512968293</v>
      </c>
      <c r="H47" s="355">
        <v>52.9</v>
      </c>
      <c r="I47" s="365">
        <f t="shared" si="10"/>
        <v>39.684921230307573</v>
      </c>
      <c r="J47" s="355">
        <v>49.6</v>
      </c>
      <c r="K47" s="365">
        <f>SUM(K42:K46)</f>
        <v>33.000665335994675</v>
      </c>
      <c r="L47" s="338"/>
      <c r="M47" s="588"/>
      <c r="N47" s="338"/>
      <c r="O47" s="588"/>
      <c r="P47" s="338"/>
      <c r="Q47" s="588"/>
      <c r="R47" s="338"/>
      <c r="S47" s="588"/>
      <c r="T47" s="338"/>
      <c r="U47" s="588"/>
      <c r="V47" s="338"/>
      <c r="W47" s="588"/>
      <c r="X47" s="338"/>
      <c r="Y47" s="588"/>
      <c r="Z47" s="338"/>
      <c r="AA47" s="588"/>
      <c r="AB47" s="338"/>
      <c r="AC47" s="588"/>
      <c r="AD47" s="338"/>
      <c r="AE47" s="588"/>
      <c r="AF47" s="338"/>
      <c r="AG47" s="588"/>
    </row>
    <row r="48" spans="1:33">
      <c r="A48" s="339" t="s">
        <v>238</v>
      </c>
      <c r="B48" s="337">
        <v>4.9829999999999997</v>
      </c>
      <c r="C48" s="366">
        <f t="shared" si="7"/>
        <v>2.6735844703534193</v>
      </c>
      <c r="D48" s="337">
        <v>0</v>
      </c>
      <c r="E48" s="366">
        <f t="shared" si="8"/>
        <v>0</v>
      </c>
      <c r="F48" s="337">
        <v>0</v>
      </c>
      <c r="G48" s="366">
        <f t="shared" si="9"/>
        <v>0</v>
      </c>
      <c r="H48" s="337">
        <v>0</v>
      </c>
      <c r="I48" s="366">
        <f t="shared" si="10"/>
        <v>0</v>
      </c>
      <c r="J48" s="337">
        <v>0</v>
      </c>
      <c r="K48" s="366">
        <f>(J48/$J$72)*100</f>
        <v>0</v>
      </c>
      <c r="L48" s="338"/>
      <c r="M48" s="588"/>
      <c r="N48" s="338"/>
      <c r="O48" s="588"/>
      <c r="P48" s="338"/>
      <c r="Q48" s="588"/>
      <c r="R48" s="338"/>
      <c r="S48" s="588"/>
      <c r="T48" s="338"/>
      <c r="U48" s="588"/>
      <c r="V48" s="338"/>
      <c r="W48" s="588"/>
      <c r="X48" s="338"/>
      <c r="Y48" s="588"/>
      <c r="Z48" s="338"/>
      <c r="AA48" s="588"/>
      <c r="AB48" s="338"/>
      <c r="AC48" s="588"/>
      <c r="AD48" s="338"/>
      <c r="AE48" s="588"/>
      <c r="AF48" s="338"/>
      <c r="AG48" s="588"/>
    </row>
    <row r="49" spans="1:33" ht="13.5" thickBot="1">
      <c r="A49" s="339" t="s">
        <v>239</v>
      </c>
      <c r="B49" s="337">
        <v>0</v>
      </c>
      <c r="C49" s="366">
        <f t="shared" si="7"/>
        <v>0</v>
      </c>
      <c r="D49" s="337">
        <v>0</v>
      </c>
      <c r="E49" s="366">
        <f t="shared" si="8"/>
        <v>0</v>
      </c>
      <c r="F49" s="337">
        <v>0</v>
      </c>
      <c r="G49" s="366">
        <f t="shared" si="9"/>
        <v>0</v>
      </c>
      <c r="H49" s="337">
        <v>0</v>
      </c>
      <c r="I49" s="366">
        <f t="shared" si="10"/>
        <v>0</v>
      </c>
      <c r="J49" s="337">
        <v>0</v>
      </c>
      <c r="K49" s="366">
        <f>(J49/$J$72)*100</f>
        <v>0</v>
      </c>
      <c r="L49" s="338"/>
      <c r="M49" s="588"/>
      <c r="N49" s="338"/>
      <c r="O49" s="588"/>
      <c r="P49" s="338"/>
      <c r="Q49" s="588"/>
      <c r="R49" s="338"/>
      <c r="S49" s="588"/>
      <c r="T49" s="338"/>
      <c r="U49" s="588"/>
      <c r="V49" s="338"/>
      <c r="W49" s="588"/>
      <c r="X49" s="338"/>
      <c r="Y49" s="588"/>
      <c r="Z49" s="338"/>
      <c r="AA49" s="588"/>
      <c r="AB49" s="338"/>
      <c r="AC49" s="588"/>
      <c r="AD49" s="338"/>
      <c r="AE49" s="588"/>
      <c r="AF49" s="338"/>
      <c r="AG49" s="588"/>
    </row>
    <row r="50" spans="1:33" ht="13.5" thickBot="1">
      <c r="A50" s="357" t="s">
        <v>436</v>
      </c>
      <c r="B50" s="355">
        <v>4.9829999999999997</v>
      </c>
      <c r="C50" s="365">
        <f t="shared" si="7"/>
        <v>2.6735844703534193</v>
      </c>
      <c r="D50" s="355"/>
      <c r="E50" s="365">
        <f t="shared" si="8"/>
        <v>0</v>
      </c>
      <c r="F50" s="355">
        <v>0</v>
      </c>
      <c r="G50" s="365">
        <f t="shared" si="9"/>
        <v>0</v>
      </c>
      <c r="H50" s="355"/>
      <c r="I50" s="365">
        <f t="shared" si="10"/>
        <v>0</v>
      </c>
      <c r="J50" s="355">
        <v>0</v>
      </c>
      <c r="K50" s="365">
        <f>SUM(K48:K49)</f>
        <v>0</v>
      </c>
      <c r="L50" s="338"/>
      <c r="M50" s="588"/>
      <c r="N50" s="338"/>
      <c r="O50" s="588"/>
      <c r="P50" s="338"/>
      <c r="Q50" s="588"/>
      <c r="R50" s="338"/>
      <c r="S50" s="588"/>
      <c r="T50" s="338"/>
      <c r="U50" s="588"/>
      <c r="V50" s="338"/>
      <c r="W50" s="588"/>
      <c r="X50" s="338"/>
      <c r="Y50" s="588"/>
      <c r="Z50" s="338"/>
      <c r="AA50" s="588"/>
      <c r="AB50" s="338"/>
      <c r="AC50" s="588"/>
      <c r="AD50" s="338"/>
      <c r="AE50" s="588"/>
      <c r="AF50" s="338"/>
      <c r="AG50" s="588"/>
    </row>
    <row r="51" spans="1:33">
      <c r="A51" s="339" t="s">
        <v>241</v>
      </c>
      <c r="B51" s="337">
        <v>0</v>
      </c>
      <c r="C51" s="366">
        <f t="shared" si="7"/>
        <v>0</v>
      </c>
      <c r="D51" s="337">
        <v>0</v>
      </c>
      <c r="E51" s="366">
        <f t="shared" si="8"/>
        <v>0</v>
      </c>
      <c r="F51" s="337">
        <v>0</v>
      </c>
      <c r="G51" s="366">
        <f t="shared" si="9"/>
        <v>0</v>
      </c>
      <c r="H51" s="337">
        <v>0</v>
      </c>
      <c r="I51" s="366">
        <f t="shared" si="10"/>
        <v>0</v>
      </c>
      <c r="J51" s="337">
        <v>0</v>
      </c>
      <c r="K51" s="366">
        <f>(J51/$J$72)*100</f>
        <v>0</v>
      </c>
      <c r="L51" s="338"/>
      <c r="M51" s="588"/>
      <c r="N51" s="338"/>
      <c r="O51" s="588"/>
      <c r="P51" s="338"/>
      <c r="Q51" s="588"/>
      <c r="R51" s="338"/>
      <c r="S51" s="588"/>
      <c r="T51" s="338"/>
      <c r="U51" s="588"/>
      <c r="V51" s="338"/>
      <c r="W51" s="588"/>
      <c r="X51" s="338"/>
      <c r="Y51" s="588"/>
      <c r="Z51" s="338"/>
      <c r="AA51" s="588"/>
      <c r="AB51" s="338"/>
      <c r="AC51" s="588"/>
      <c r="AD51" s="338"/>
      <c r="AE51" s="588"/>
      <c r="AF51" s="338"/>
      <c r="AG51" s="588"/>
    </row>
    <row r="52" spans="1:33" ht="14.25" customHeight="1">
      <c r="A52" s="339" t="s">
        <v>242</v>
      </c>
      <c r="B52" s="337">
        <v>0</v>
      </c>
      <c r="C52" s="366">
        <f t="shared" si="7"/>
        <v>0</v>
      </c>
      <c r="D52" s="337">
        <v>0</v>
      </c>
      <c r="E52" s="366">
        <f t="shared" si="8"/>
        <v>0</v>
      </c>
      <c r="F52" s="337">
        <v>0</v>
      </c>
      <c r="G52" s="366">
        <f t="shared" si="9"/>
        <v>0</v>
      </c>
      <c r="H52" s="337">
        <v>0</v>
      </c>
      <c r="I52" s="366">
        <f t="shared" si="10"/>
        <v>0</v>
      </c>
      <c r="J52" s="337">
        <v>0</v>
      </c>
      <c r="K52" s="366">
        <f>(J52/$J$72)*100</f>
        <v>0</v>
      </c>
      <c r="L52" s="338"/>
      <c r="M52" s="588"/>
      <c r="N52" s="338"/>
      <c r="O52" s="588"/>
      <c r="P52" s="338"/>
      <c r="Q52" s="588"/>
      <c r="R52" s="338"/>
      <c r="S52" s="588"/>
      <c r="T52" s="338"/>
      <c r="U52" s="588"/>
      <c r="V52" s="338"/>
      <c r="W52" s="588"/>
      <c r="X52" s="338"/>
      <c r="Y52" s="588"/>
      <c r="Z52" s="338"/>
      <c r="AA52" s="588"/>
      <c r="AB52" s="338"/>
      <c r="AC52" s="588"/>
      <c r="AD52" s="338"/>
      <c r="AE52" s="588"/>
      <c r="AF52" s="338"/>
      <c r="AG52" s="588"/>
    </row>
    <row r="53" spans="1:33" ht="14.25" customHeight="1" thickBot="1">
      <c r="A53" s="339" t="s">
        <v>243</v>
      </c>
      <c r="B53" s="337">
        <v>0</v>
      </c>
      <c r="C53" s="366">
        <f t="shared" si="7"/>
        <v>0</v>
      </c>
      <c r="D53" s="337">
        <v>0</v>
      </c>
      <c r="E53" s="366">
        <f t="shared" si="8"/>
        <v>0</v>
      </c>
      <c r="F53" s="337">
        <v>0</v>
      </c>
      <c r="G53" s="366">
        <f t="shared" si="9"/>
        <v>0</v>
      </c>
      <c r="H53" s="337">
        <v>0</v>
      </c>
      <c r="I53" s="366">
        <f t="shared" si="10"/>
        <v>0</v>
      </c>
      <c r="J53" s="337">
        <v>0</v>
      </c>
      <c r="K53" s="366">
        <f>(J53/$J$72)*100</f>
        <v>0</v>
      </c>
      <c r="L53" s="338"/>
      <c r="M53" s="588"/>
      <c r="N53" s="338"/>
      <c r="O53" s="588"/>
      <c r="P53" s="338"/>
      <c r="Q53" s="588"/>
      <c r="R53" s="338"/>
      <c r="S53" s="588"/>
      <c r="T53" s="338"/>
      <c r="U53" s="588"/>
      <c r="V53" s="338"/>
      <c r="W53" s="588"/>
      <c r="X53" s="338"/>
      <c r="Y53" s="588"/>
      <c r="Z53" s="338"/>
      <c r="AA53" s="588"/>
      <c r="AB53" s="338"/>
      <c r="AC53" s="588"/>
      <c r="AD53" s="338"/>
      <c r="AE53" s="588"/>
      <c r="AF53" s="338"/>
      <c r="AG53" s="588"/>
    </row>
    <row r="54" spans="1:33" ht="14.25" customHeight="1" thickBot="1">
      <c r="A54" s="357" t="s">
        <v>244</v>
      </c>
      <c r="B54" s="355">
        <v>0</v>
      </c>
      <c r="C54" s="365">
        <f t="shared" si="7"/>
        <v>0</v>
      </c>
      <c r="D54" s="355"/>
      <c r="E54" s="365">
        <f t="shared" si="8"/>
        <v>0</v>
      </c>
      <c r="F54" s="355">
        <v>0</v>
      </c>
      <c r="G54" s="365">
        <f t="shared" si="9"/>
        <v>0</v>
      </c>
      <c r="H54" s="355"/>
      <c r="I54" s="365">
        <f t="shared" si="10"/>
        <v>0</v>
      </c>
      <c r="J54" s="355">
        <v>0</v>
      </c>
      <c r="K54" s="365">
        <f>SUM(K51:K53)</f>
        <v>0</v>
      </c>
      <c r="L54" s="338"/>
      <c r="M54" s="588"/>
      <c r="N54" s="338"/>
      <c r="O54" s="588"/>
      <c r="P54" s="338"/>
      <c r="Q54" s="588"/>
      <c r="R54" s="338"/>
      <c r="S54" s="588"/>
      <c r="T54" s="338"/>
      <c r="U54" s="588"/>
      <c r="V54" s="338"/>
      <c r="W54" s="588"/>
      <c r="X54" s="338"/>
      <c r="Y54" s="588"/>
      <c r="Z54" s="338"/>
      <c r="AA54" s="588"/>
      <c r="AB54" s="338"/>
      <c r="AC54" s="588"/>
      <c r="AD54" s="338"/>
      <c r="AE54" s="588"/>
      <c r="AF54" s="338"/>
      <c r="AG54" s="588"/>
    </row>
    <row r="55" spans="1:33" ht="14.25" customHeight="1">
      <c r="A55" s="339" t="s">
        <v>245</v>
      </c>
      <c r="B55" s="337">
        <v>0</v>
      </c>
      <c r="C55" s="366">
        <f t="shared" si="7"/>
        <v>0</v>
      </c>
      <c r="D55" s="337">
        <v>0</v>
      </c>
      <c r="E55" s="366">
        <f t="shared" si="8"/>
        <v>0</v>
      </c>
      <c r="F55" s="337">
        <v>0</v>
      </c>
      <c r="G55" s="366">
        <f t="shared" si="9"/>
        <v>0</v>
      </c>
      <c r="H55" s="337">
        <v>0</v>
      </c>
      <c r="I55" s="366">
        <f t="shared" si="10"/>
        <v>0</v>
      </c>
      <c r="J55" s="337">
        <v>0.1</v>
      </c>
      <c r="K55" s="366">
        <f t="shared" ref="K55:K61" si="11">(J55/$J$72)*100</f>
        <v>6.65335994677312E-2</v>
      </c>
      <c r="L55" s="338"/>
      <c r="M55" s="588"/>
      <c r="N55" s="338"/>
      <c r="O55" s="588"/>
      <c r="P55" s="338"/>
      <c r="Q55" s="588"/>
      <c r="R55" s="338"/>
      <c r="S55" s="588"/>
      <c r="T55" s="338"/>
      <c r="U55" s="588"/>
      <c r="V55" s="338"/>
      <c r="W55" s="588"/>
      <c r="X55" s="338"/>
      <c r="Y55" s="588"/>
      <c r="Z55" s="338"/>
      <c r="AA55" s="588"/>
      <c r="AB55" s="338"/>
      <c r="AC55" s="588"/>
      <c r="AD55" s="338"/>
      <c r="AE55" s="588"/>
      <c r="AF55" s="338"/>
      <c r="AG55" s="588"/>
    </row>
    <row r="56" spans="1:33" ht="14.25" customHeight="1">
      <c r="A56" s="339" t="s">
        <v>246</v>
      </c>
      <c r="B56" s="337">
        <v>10.148999999999999</v>
      </c>
      <c r="C56" s="366">
        <f t="shared" si="7"/>
        <v>5.4453559682153028</v>
      </c>
      <c r="D56" s="337">
        <v>23.109000000000002</v>
      </c>
      <c r="E56" s="366">
        <f t="shared" si="8"/>
        <v>4.7490556964418564</v>
      </c>
      <c r="F56" s="337">
        <v>10.8</v>
      </c>
      <c r="G56" s="366">
        <f t="shared" si="9"/>
        <v>7.7809798270893378</v>
      </c>
      <c r="H56" s="337">
        <v>1.8</v>
      </c>
      <c r="I56" s="366">
        <f t="shared" si="10"/>
        <v>1.350337584396099</v>
      </c>
      <c r="J56" s="337">
        <v>5.6</v>
      </c>
      <c r="K56" s="366">
        <f t="shared" si="11"/>
        <v>3.7258815701929469</v>
      </c>
      <c r="L56" s="338"/>
      <c r="M56" s="588"/>
      <c r="N56" s="338"/>
      <c r="O56" s="588"/>
      <c r="P56" s="338"/>
      <c r="Q56" s="588"/>
      <c r="R56" s="338"/>
      <c r="S56" s="588"/>
      <c r="T56" s="338"/>
      <c r="U56" s="588"/>
      <c r="V56" s="338"/>
      <c r="W56" s="588"/>
      <c r="X56" s="338"/>
      <c r="Y56" s="588"/>
      <c r="Z56" s="338"/>
      <c r="AA56" s="588"/>
      <c r="AB56" s="338"/>
      <c r="AC56" s="588"/>
      <c r="AD56" s="338"/>
      <c r="AE56" s="588"/>
      <c r="AF56" s="338"/>
      <c r="AG56" s="588"/>
    </row>
    <row r="57" spans="1:33" ht="16.5" customHeight="1">
      <c r="A57" s="339" t="s">
        <v>247</v>
      </c>
      <c r="B57" s="337">
        <v>2E-3</v>
      </c>
      <c r="C57" s="366">
        <f t="shared" si="7"/>
        <v>1.0730822678520649E-3</v>
      </c>
      <c r="D57" s="337">
        <v>25.991</v>
      </c>
      <c r="E57" s="366">
        <f t="shared" si="8"/>
        <v>5.3413261762179349</v>
      </c>
      <c r="F57" s="337">
        <v>6.1</v>
      </c>
      <c r="G57" s="366">
        <f t="shared" si="9"/>
        <v>4.3948126801152734</v>
      </c>
      <c r="H57" s="337">
        <v>6.4</v>
      </c>
      <c r="I57" s="366">
        <f t="shared" si="10"/>
        <v>4.8012003000750187</v>
      </c>
      <c r="J57" s="337">
        <v>0</v>
      </c>
      <c r="K57" s="366">
        <f t="shared" si="11"/>
        <v>0</v>
      </c>
      <c r="L57" s="338"/>
      <c r="M57" s="588"/>
      <c r="N57" s="338"/>
      <c r="O57" s="588"/>
      <c r="P57" s="338"/>
      <c r="Q57" s="588"/>
      <c r="R57" s="338"/>
      <c r="S57" s="588"/>
      <c r="T57" s="338"/>
      <c r="U57" s="588"/>
      <c r="V57" s="338"/>
      <c r="W57" s="588"/>
      <c r="X57" s="338"/>
      <c r="Y57" s="588"/>
      <c r="Z57" s="338"/>
      <c r="AA57" s="588"/>
      <c r="AB57" s="338"/>
      <c r="AC57" s="588"/>
      <c r="AD57" s="338"/>
      <c r="AE57" s="588"/>
      <c r="AF57" s="338"/>
      <c r="AG57" s="588"/>
    </row>
    <row r="58" spans="1:33">
      <c r="A58" s="339" t="s">
        <v>248</v>
      </c>
      <c r="B58" s="337">
        <v>6.8840000000000003</v>
      </c>
      <c r="C58" s="366">
        <f t="shared" si="7"/>
        <v>3.6935491659468078</v>
      </c>
      <c r="D58" s="337">
        <v>20.122</v>
      </c>
      <c r="E58" s="366">
        <f t="shared" si="8"/>
        <v>4.135207006958459</v>
      </c>
      <c r="F58" s="337">
        <v>0</v>
      </c>
      <c r="G58" s="366">
        <f t="shared" si="9"/>
        <v>0</v>
      </c>
      <c r="H58" s="337">
        <v>3.6</v>
      </c>
      <c r="I58" s="366">
        <f t="shared" si="10"/>
        <v>2.7006751687921979</v>
      </c>
      <c r="J58" s="337">
        <v>6</v>
      </c>
      <c r="K58" s="366">
        <f t="shared" si="11"/>
        <v>3.992015968063872</v>
      </c>
      <c r="L58" s="338"/>
      <c r="M58" s="588"/>
      <c r="N58" s="338"/>
      <c r="O58" s="588"/>
      <c r="P58" s="338"/>
      <c r="Q58" s="588"/>
      <c r="R58" s="338"/>
      <c r="S58" s="588"/>
      <c r="T58" s="338"/>
      <c r="U58" s="588"/>
      <c r="V58" s="338"/>
      <c r="W58" s="588"/>
      <c r="X58" s="338"/>
      <c r="Y58" s="588"/>
      <c r="Z58" s="338"/>
      <c r="AA58" s="588"/>
      <c r="AB58" s="338"/>
      <c r="AC58" s="588"/>
      <c r="AD58" s="338"/>
      <c r="AE58" s="588"/>
      <c r="AF58" s="338"/>
      <c r="AG58" s="588"/>
    </row>
    <row r="59" spans="1:33" s="385" customFormat="1">
      <c r="A59" s="339" t="s">
        <v>249</v>
      </c>
      <c r="B59" s="337">
        <v>3.7250000000000001</v>
      </c>
      <c r="C59" s="366">
        <f t="shared" si="7"/>
        <v>1.9986157238744708</v>
      </c>
      <c r="D59" s="337">
        <v>0</v>
      </c>
      <c r="E59" s="366">
        <f t="shared" si="8"/>
        <v>0</v>
      </c>
      <c r="F59" s="337">
        <v>0</v>
      </c>
      <c r="G59" s="366">
        <f t="shared" si="9"/>
        <v>0</v>
      </c>
      <c r="H59" s="337">
        <v>0</v>
      </c>
      <c r="I59" s="366">
        <f t="shared" si="10"/>
        <v>0</v>
      </c>
      <c r="J59" s="337">
        <v>0</v>
      </c>
      <c r="K59" s="366">
        <f t="shared" si="11"/>
        <v>0</v>
      </c>
      <c r="L59" s="513"/>
      <c r="M59" s="513"/>
      <c r="N59" s="513"/>
      <c r="O59" s="513"/>
      <c r="P59" s="513"/>
      <c r="Q59" s="513"/>
      <c r="R59" s="513"/>
      <c r="S59" s="513"/>
      <c r="T59" s="513"/>
      <c r="U59" s="513"/>
      <c r="V59" s="513"/>
      <c r="W59" s="513"/>
      <c r="X59" s="513"/>
      <c r="Y59" s="513"/>
      <c r="Z59" s="513"/>
      <c r="AA59" s="513"/>
      <c r="AB59" s="513"/>
      <c r="AC59" s="513"/>
      <c r="AD59" s="513"/>
      <c r="AE59" s="513"/>
      <c r="AF59" s="513"/>
      <c r="AG59" s="513"/>
    </row>
    <row r="60" spans="1:33" s="385" customFormat="1">
      <c r="A60" s="339" t="s">
        <v>250</v>
      </c>
      <c r="B60" s="337">
        <v>0</v>
      </c>
      <c r="C60" s="366">
        <f t="shared" si="7"/>
        <v>0</v>
      </c>
      <c r="D60" s="337">
        <v>1.97</v>
      </c>
      <c r="E60" s="366">
        <f t="shared" si="8"/>
        <v>0.40484831546109545</v>
      </c>
      <c r="F60" s="337">
        <v>1.1000000000000001</v>
      </c>
      <c r="G60" s="366">
        <f t="shared" si="9"/>
        <v>0.79250720461095103</v>
      </c>
      <c r="H60" s="337">
        <v>0</v>
      </c>
      <c r="I60" s="366">
        <f t="shared" si="10"/>
        <v>0</v>
      </c>
      <c r="J60" s="337">
        <v>7.7</v>
      </c>
      <c r="K60" s="366">
        <f t="shared" si="11"/>
        <v>5.1230871590153031</v>
      </c>
      <c r="L60" s="513"/>
      <c r="M60" s="513"/>
      <c r="N60" s="513"/>
      <c r="O60" s="513"/>
      <c r="P60" s="513"/>
      <c r="Q60" s="513"/>
      <c r="R60" s="513"/>
      <c r="S60" s="513"/>
      <c r="T60" s="513"/>
      <c r="U60" s="513"/>
      <c r="V60" s="513"/>
      <c r="W60" s="513"/>
      <c r="X60" s="513"/>
      <c r="Y60" s="513"/>
      <c r="Z60" s="513"/>
      <c r="AA60" s="513"/>
      <c r="AB60" s="513"/>
      <c r="AC60" s="513"/>
      <c r="AD60" s="513"/>
      <c r="AE60" s="513"/>
      <c r="AF60" s="513"/>
      <c r="AG60" s="513"/>
    </row>
    <row r="61" spans="1:33" ht="13.5" thickBot="1">
      <c r="A61" s="339" t="s">
        <v>251</v>
      </c>
      <c r="B61" s="337">
        <v>0</v>
      </c>
      <c r="C61" s="366">
        <f t="shared" si="7"/>
        <v>0</v>
      </c>
      <c r="D61" s="337">
        <v>0</v>
      </c>
      <c r="E61" s="366">
        <f t="shared" si="8"/>
        <v>0</v>
      </c>
      <c r="F61" s="337">
        <v>4.7</v>
      </c>
      <c r="G61" s="366">
        <f t="shared" si="9"/>
        <v>3.3861671469740631</v>
      </c>
      <c r="H61" s="337">
        <v>0</v>
      </c>
      <c r="I61" s="366">
        <f t="shared" si="10"/>
        <v>0</v>
      </c>
      <c r="J61" s="337">
        <v>0</v>
      </c>
      <c r="K61" s="366">
        <f t="shared" si="11"/>
        <v>0</v>
      </c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</row>
    <row r="62" spans="1:33" ht="13.5" thickBot="1">
      <c r="A62" s="357" t="s">
        <v>252</v>
      </c>
      <c r="B62" s="356">
        <v>20.76</v>
      </c>
      <c r="C62" s="365">
        <f t="shared" si="7"/>
        <v>11.138593940304435</v>
      </c>
      <c r="D62" s="356">
        <v>71.192000000000007</v>
      </c>
      <c r="E62" s="365">
        <f t="shared" si="8"/>
        <v>14.630437195079345</v>
      </c>
      <c r="F62" s="356">
        <v>22.7</v>
      </c>
      <c r="G62" s="365">
        <f t="shared" si="9"/>
        <v>16.354466858789625</v>
      </c>
      <c r="H62" s="356">
        <v>11.8</v>
      </c>
      <c r="I62" s="365">
        <f t="shared" si="10"/>
        <v>8.8522130532633145</v>
      </c>
      <c r="J62" s="356">
        <v>19.399999999999999</v>
      </c>
      <c r="K62" s="365">
        <f>SUM(K55:K61)</f>
        <v>12.907518296739852</v>
      </c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</row>
    <row r="63" spans="1:33">
      <c r="A63" s="339" t="s">
        <v>253</v>
      </c>
      <c r="B63" s="337">
        <v>4.9089999999999998</v>
      </c>
      <c r="C63" s="366">
        <f t="shared" si="7"/>
        <v>2.6338804264428934</v>
      </c>
      <c r="D63" s="337">
        <v>15.022</v>
      </c>
      <c r="E63" s="366">
        <f t="shared" si="8"/>
        <v>3.0871225354601912</v>
      </c>
      <c r="F63" s="337">
        <v>1.3</v>
      </c>
      <c r="G63" s="366">
        <f t="shared" si="9"/>
        <v>0.93659942363112392</v>
      </c>
      <c r="H63" s="337">
        <v>5.5</v>
      </c>
      <c r="I63" s="366">
        <f t="shared" si="10"/>
        <v>4.1260315078769692</v>
      </c>
      <c r="J63" s="337">
        <v>5.0999999999999996</v>
      </c>
      <c r="K63" s="366">
        <f t="shared" ref="K63:K69" si="12">(J63/$J$72)*100</f>
        <v>3.3932135728542909</v>
      </c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</row>
    <row r="64" spans="1:33" ht="13.5" thickBot="1">
      <c r="A64" s="339" t="s">
        <v>254</v>
      </c>
      <c r="B64" s="337">
        <v>0</v>
      </c>
      <c r="C64" s="366">
        <f t="shared" si="7"/>
        <v>0</v>
      </c>
      <c r="D64" s="337">
        <v>7.5140000000000002</v>
      </c>
      <c r="E64" s="366">
        <f t="shared" si="8"/>
        <v>1.5441777880074476</v>
      </c>
      <c r="F64" s="337">
        <v>3.8</v>
      </c>
      <c r="G64" s="366">
        <f t="shared" si="9"/>
        <v>2.7377521613832849</v>
      </c>
      <c r="H64" s="337">
        <v>1.2</v>
      </c>
      <c r="I64" s="366">
        <f t="shared" si="10"/>
        <v>0.9002250562640659</v>
      </c>
      <c r="J64" s="337">
        <v>7.1</v>
      </c>
      <c r="K64" s="366">
        <f t="shared" si="12"/>
        <v>4.7238855622089151</v>
      </c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</row>
    <row r="65" spans="1:33" ht="13.5" thickBot="1">
      <c r="A65" s="357" t="s">
        <v>255</v>
      </c>
      <c r="B65" s="358">
        <v>4.9089999999999998</v>
      </c>
      <c r="C65" s="365">
        <f t="shared" si="7"/>
        <v>2.6338804264428934</v>
      </c>
      <c r="D65" s="358">
        <v>22.536000000000001</v>
      </c>
      <c r="E65" s="365">
        <f t="shared" si="8"/>
        <v>4.6313003234676389</v>
      </c>
      <c r="F65" s="358">
        <v>5.0999999999999996</v>
      </c>
      <c r="G65" s="365">
        <f t="shared" si="9"/>
        <v>3.6743515850144086</v>
      </c>
      <c r="H65" s="358">
        <v>6.7</v>
      </c>
      <c r="I65" s="365">
        <f t="shared" si="10"/>
        <v>5.0262565641410353</v>
      </c>
      <c r="J65" s="358">
        <v>12.2</v>
      </c>
      <c r="K65" s="365">
        <f t="shared" si="12"/>
        <v>8.1170991350632065</v>
      </c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</row>
    <row r="66" spans="1:33" ht="13.5" thickBot="1">
      <c r="A66" s="358" t="s">
        <v>256</v>
      </c>
      <c r="B66" s="1330">
        <v>0</v>
      </c>
      <c r="C66" s="365">
        <f t="shared" si="7"/>
        <v>0</v>
      </c>
      <c r="D66" s="1330">
        <v>0</v>
      </c>
      <c r="E66" s="365">
        <f t="shared" si="8"/>
        <v>0</v>
      </c>
      <c r="F66" s="361">
        <v>0</v>
      </c>
      <c r="G66" s="365">
        <f t="shared" si="9"/>
        <v>0</v>
      </c>
      <c r="H66" s="1330">
        <v>0</v>
      </c>
      <c r="I66" s="365">
        <f t="shared" si="10"/>
        <v>0</v>
      </c>
      <c r="J66" s="361">
        <v>0</v>
      </c>
      <c r="K66" s="365">
        <f t="shared" si="12"/>
        <v>0</v>
      </c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</row>
    <row r="67" spans="1:33" ht="13.5" thickBot="1">
      <c r="A67" s="358" t="s">
        <v>257</v>
      </c>
      <c r="B67" s="1330">
        <v>0</v>
      </c>
      <c r="C67" s="365">
        <f t="shared" si="7"/>
        <v>0</v>
      </c>
      <c r="D67" s="1330">
        <v>0</v>
      </c>
      <c r="E67" s="365">
        <f t="shared" si="8"/>
        <v>0</v>
      </c>
      <c r="F67" s="361">
        <v>0</v>
      </c>
      <c r="G67" s="365">
        <f t="shared" si="9"/>
        <v>0</v>
      </c>
      <c r="H67" s="1330">
        <v>0</v>
      </c>
      <c r="I67" s="365">
        <f t="shared" si="10"/>
        <v>0</v>
      </c>
      <c r="J67" s="361">
        <v>0</v>
      </c>
      <c r="K67" s="365">
        <f t="shared" si="12"/>
        <v>0</v>
      </c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</row>
    <row r="68" spans="1:33" ht="13.5" thickBot="1">
      <c r="A68" s="358" t="s">
        <v>258</v>
      </c>
      <c r="B68" s="1330">
        <v>0</v>
      </c>
      <c r="C68" s="365">
        <f t="shared" si="7"/>
        <v>0</v>
      </c>
      <c r="D68" s="1330">
        <v>0</v>
      </c>
      <c r="E68" s="365">
        <f t="shared" si="8"/>
        <v>0</v>
      </c>
      <c r="F68" s="1330">
        <v>0</v>
      </c>
      <c r="G68" s="365">
        <f t="shared" si="9"/>
        <v>0</v>
      </c>
      <c r="H68" s="1330">
        <v>0</v>
      </c>
      <c r="I68" s="365">
        <f t="shared" si="10"/>
        <v>0</v>
      </c>
      <c r="J68" s="1330">
        <v>0</v>
      </c>
      <c r="K68" s="365">
        <f t="shared" si="12"/>
        <v>0</v>
      </c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</row>
    <row r="69" spans="1:33" ht="13.5" thickBot="1">
      <c r="A69" s="358" t="s">
        <v>259</v>
      </c>
      <c r="B69" s="1330">
        <v>6.9640000000000004</v>
      </c>
      <c r="C69" s="365">
        <f t="shared" si="7"/>
        <v>3.73647245666089</v>
      </c>
      <c r="D69" s="1330">
        <v>0.03</v>
      </c>
      <c r="E69" s="365">
        <f t="shared" si="8"/>
        <v>6.1652027735192207E-3</v>
      </c>
      <c r="F69" s="1330">
        <v>0</v>
      </c>
      <c r="G69" s="365">
        <f t="shared" si="9"/>
        <v>0</v>
      </c>
      <c r="H69" s="1330">
        <v>0</v>
      </c>
      <c r="I69" s="365">
        <f t="shared" si="10"/>
        <v>0</v>
      </c>
      <c r="J69" s="1330">
        <v>0</v>
      </c>
      <c r="K69" s="365">
        <f t="shared" si="12"/>
        <v>0</v>
      </c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</row>
    <row r="70" spans="1:33" ht="13.5" thickBot="1">
      <c r="A70" s="362" t="s">
        <v>152</v>
      </c>
      <c r="B70" s="1434">
        <v>186.37899999999999</v>
      </c>
      <c r="C70" s="365">
        <f t="shared" si="7"/>
        <v>100</v>
      </c>
      <c r="D70" s="358">
        <v>486.60200000000003</v>
      </c>
      <c r="E70" s="365">
        <f>(D70/$D$72)*100</f>
        <v>100</v>
      </c>
      <c r="F70" s="1434">
        <v>138.80000000000001</v>
      </c>
      <c r="G70" s="365">
        <f t="shared" si="9"/>
        <v>100</v>
      </c>
      <c r="H70" s="1434">
        <v>128.30000000000001</v>
      </c>
      <c r="I70" s="365">
        <f t="shared" si="10"/>
        <v>96.249062265566394</v>
      </c>
      <c r="J70" s="1434">
        <v>150.30000000000001</v>
      </c>
      <c r="K70" s="365">
        <f>(J70/J72)*100</f>
        <v>100</v>
      </c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</row>
    <row r="71" spans="1:33" ht="13.5" thickBot="1">
      <c r="A71" s="362" t="s">
        <v>154</v>
      </c>
      <c r="B71" s="1330">
        <v>0</v>
      </c>
      <c r="C71" s="365">
        <f t="shared" si="7"/>
        <v>0</v>
      </c>
      <c r="D71" s="1330">
        <v>0</v>
      </c>
      <c r="E71" s="365">
        <f>(D71/$D$72)*100</f>
        <v>0</v>
      </c>
      <c r="F71" s="356">
        <v>0</v>
      </c>
      <c r="G71" s="365">
        <f t="shared" si="9"/>
        <v>0</v>
      </c>
      <c r="H71" s="356">
        <v>5</v>
      </c>
      <c r="I71" s="365">
        <f t="shared" si="10"/>
        <v>3.7509377344336086</v>
      </c>
      <c r="J71" s="356">
        <v>0</v>
      </c>
      <c r="K71" s="365">
        <f>(J71/$J72)*100</f>
        <v>0</v>
      </c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</row>
    <row r="72" spans="1:33" ht="15.75" thickBot="1">
      <c r="A72" s="354" t="s">
        <v>156</v>
      </c>
      <c r="B72" s="358">
        <v>186.37899999999999</v>
      </c>
      <c r="C72" s="365">
        <f>SUM(C70:C71)</f>
        <v>100</v>
      </c>
      <c r="D72" s="358">
        <v>486.60200000000003</v>
      </c>
      <c r="E72" s="365">
        <f>SUM(E70:E71)</f>
        <v>100</v>
      </c>
      <c r="F72" s="358">
        <v>138.80000000000001</v>
      </c>
      <c r="G72" s="365">
        <f>SUM(G70:G71)</f>
        <v>100</v>
      </c>
      <c r="H72" s="358">
        <v>133.30000000000001</v>
      </c>
      <c r="I72" s="365">
        <f>SUM(I70:I71)</f>
        <v>100</v>
      </c>
      <c r="J72" s="358">
        <v>150.30000000000001</v>
      </c>
      <c r="K72" s="365">
        <f>SUM(K70:K71)</f>
        <v>100</v>
      </c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</row>
    <row r="73" spans="1:33">
      <c r="A73" s="339" t="s">
        <v>437</v>
      </c>
      <c r="B73" s="337">
        <v>0</v>
      </c>
      <c r="C73" s="339">
        <v>0</v>
      </c>
      <c r="D73" s="337">
        <v>0</v>
      </c>
      <c r="E73" s="339">
        <v>0</v>
      </c>
      <c r="F73" s="337">
        <v>0</v>
      </c>
      <c r="G73" s="339">
        <v>0</v>
      </c>
      <c r="H73" s="337">
        <v>0</v>
      </c>
      <c r="I73" s="339">
        <v>0</v>
      </c>
      <c r="J73" s="337">
        <v>0</v>
      </c>
      <c r="K73" s="339">
        <v>100</v>
      </c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</row>
    <row r="74" spans="1:33">
      <c r="A74" s="339" t="s">
        <v>438</v>
      </c>
      <c r="B74" s="337">
        <v>0</v>
      </c>
      <c r="C74" s="339">
        <v>0</v>
      </c>
      <c r="D74" s="337">
        <v>0</v>
      </c>
      <c r="E74" s="339">
        <v>0</v>
      </c>
      <c r="F74" s="337">
        <v>0</v>
      </c>
      <c r="G74" s="339">
        <v>0</v>
      </c>
      <c r="H74" s="337">
        <v>0</v>
      </c>
      <c r="I74" s="339">
        <v>0</v>
      </c>
      <c r="J74" s="337">
        <v>0</v>
      </c>
      <c r="K74" s="339">
        <v>0</v>
      </c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</row>
    <row r="75" spans="1:33" ht="13.5" thickBot="1">
      <c r="A75" s="339" t="s">
        <v>439</v>
      </c>
      <c r="B75" s="337">
        <v>0</v>
      </c>
      <c r="C75" s="339">
        <v>0</v>
      </c>
      <c r="D75" s="337">
        <v>0</v>
      </c>
      <c r="E75" s="339">
        <v>0</v>
      </c>
      <c r="F75" s="337">
        <v>0</v>
      </c>
      <c r="G75" s="339">
        <v>0</v>
      </c>
      <c r="H75" s="337">
        <v>0</v>
      </c>
      <c r="I75" s="339">
        <v>0</v>
      </c>
      <c r="J75" s="337">
        <v>0</v>
      </c>
      <c r="K75" s="339">
        <v>0</v>
      </c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</row>
    <row r="76" spans="1:33" ht="13.5" thickBot="1">
      <c r="A76" s="362" t="s">
        <v>440</v>
      </c>
      <c r="B76" s="356">
        <v>0</v>
      </c>
      <c r="C76" s="357">
        <f t="shared" ref="C76:K76" si="13">SUM(C73:C75)</f>
        <v>0</v>
      </c>
      <c r="D76" s="356"/>
      <c r="E76" s="357">
        <f t="shared" si="13"/>
        <v>0</v>
      </c>
      <c r="F76" s="356">
        <f>SUM(F73:F75)</f>
        <v>0</v>
      </c>
      <c r="G76" s="357">
        <f t="shared" si="13"/>
        <v>0</v>
      </c>
      <c r="H76" s="356">
        <f>SUM(H73:H75)</f>
        <v>0</v>
      </c>
      <c r="I76" s="357">
        <f t="shared" si="13"/>
        <v>0</v>
      </c>
      <c r="J76" s="356">
        <f>SUM(J73:J75)</f>
        <v>0</v>
      </c>
      <c r="K76" s="357">
        <f t="shared" si="13"/>
        <v>100</v>
      </c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</row>
    <row r="77" spans="1:33" ht="13.5" thickBot="1">
      <c r="A77" s="337"/>
      <c r="B77" s="337"/>
      <c r="C77" s="367"/>
      <c r="D77" s="337"/>
      <c r="E77" s="367"/>
      <c r="F77" s="337"/>
      <c r="G77" s="367"/>
      <c r="H77" s="337"/>
      <c r="I77" s="367"/>
      <c r="J77" s="337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</row>
    <row r="78" spans="1:33">
      <c r="A78" s="411" t="s">
        <v>181</v>
      </c>
      <c r="B78" s="412">
        <v>4346</v>
      </c>
      <c r="C78" s="386"/>
      <c r="D78" s="412">
        <v>17072</v>
      </c>
      <c r="E78" s="386"/>
      <c r="F78" s="412">
        <v>119</v>
      </c>
      <c r="G78" s="386"/>
      <c r="H78" s="412">
        <v>4386</v>
      </c>
      <c r="I78" s="386"/>
      <c r="J78" s="412">
        <v>4028</v>
      </c>
      <c r="K78" s="386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</row>
    <row r="79" spans="1:33" ht="13.5" thickBot="1">
      <c r="A79" s="413" t="s">
        <v>182</v>
      </c>
      <c r="B79" s="413">
        <f>B12/B78*1000000</f>
        <v>47493.097100782332</v>
      </c>
      <c r="C79" s="387"/>
      <c r="D79" s="414">
        <f>(D12/D78)*1000000</f>
        <v>30110.531865042176</v>
      </c>
      <c r="E79" s="387"/>
      <c r="F79" s="414">
        <f>(F12/F78)*1000000</f>
        <v>1248739.4957983193</v>
      </c>
      <c r="G79" s="387"/>
      <c r="H79" s="414">
        <f>(H12/H78)*1000000</f>
        <v>33812.12950296398</v>
      </c>
      <c r="I79" s="387"/>
      <c r="J79" s="414">
        <f>(J12/J78)*1000000</f>
        <v>39280.03972194637</v>
      </c>
      <c r="K79" s="387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</row>
    <row r="80" spans="1:33">
      <c r="A80" s="1298"/>
      <c r="B80" s="361"/>
      <c r="C80" s="1046"/>
      <c r="D80" s="361"/>
      <c r="E80" s="1046"/>
      <c r="F80" s="361" t="s">
        <v>466</v>
      </c>
      <c r="G80" s="1046"/>
      <c r="H80" s="361"/>
      <c r="I80" s="1046"/>
      <c r="J80" s="361"/>
      <c r="K80" s="1046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</row>
    <row r="81" spans="1:33">
      <c r="A81" s="145"/>
      <c r="B81" s="338"/>
      <c r="C81" s="588"/>
      <c r="D81" s="338"/>
      <c r="E81" s="588"/>
      <c r="F81" s="338">
        <v>3.6</v>
      </c>
      <c r="G81" s="588"/>
      <c r="H81" s="338"/>
      <c r="I81" s="588"/>
      <c r="J81" s="338"/>
      <c r="K81" s="588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</row>
    <row r="82" spans="1:33">
      <c r="A82" s="145"/>
      <c r="B82" s="338"/>
      <c r="C82" s="588"/>
      <c r="D82" s="338"/>
      <c r="E82" s="588"/>
      <c r="F82" s="338"/>
      <c r="G82" s="588"/>
      <c r="H82" s="338"/>
      <c r="I82" s="588"/>
      <c r="J82" s="338"/>
      <c r="K82" s="588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</row>
    <row r="83" spans="1:33">
      <c r="A83" s="145"/>
      <c r="B83" s="338"/>
      <c r="C83" s="588"/>
      <c r="D83" s="338"/>
      <c r="E83" s="588"/>
      <c r="F83" s="338"/>
      <c r="G83" s="588"/>
      <c r="H83" s="338"/>
      <c r="I83" s="588"/>
      <c r="J83" s="338"/>
      <c r="K83" s="588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</row>
    <row r="84" spans="1:33">
      <c r="A84" s="145"/>
      <c r="B84" s="338"/>
      <c r="C84" s="588"/>
      <c r="D84" s="338"/>
      <c r="E84" s="588"/>
      <c r="F84" s="338"/>
      <c r="G84" s="588"/>
      <c r="H84" s="338"/>
      <c r="I84" s="588"/>
      <c r="J84" s="338"/>
      <c r="K84" s="588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</row>
    <row r="85" spans="1:33">
      <c r="A85" s="145"/>
      <c r="B85" s="338"/>
      <c r="C85" s="588"/>
      <c r="D85" s="338"/>
      <c r="E85" s="588"/>
      <c r="F85" s="338"/>
      <c r="G85" s="588"/>
      <c r="H85" s="338"/>
      <c r="I85" s="588"/>
      <c r="J85" s="338"/>
      <c r="K85" s="588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</row>
    <row r="86" spans="1:33">
      <c r="A86" s="145"/>
      <c r="B86" s="338"/>
      <c r="C86" s="588"/>
      <c r="D86" s="338"/>
      <c r="E86" s="588"/>
      <c r="F86" s="338"/>
      <c r="G86" s="588"/>
      <c r="H86" s="338"/>
      <c r="I86" s="588"/>
      <c r="J86" s="338"/>
      <c r="K86" s="588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</row>
    <row r="87" spans="1:33">
      <c r="A87" s="145"/>
      <c r="B87" s="338"/>
      <c r="C87" s="588"/>
      <c r="D87" s="338"/>
      <c r="E87" s="588"/>
      <c r="F87" s="338"/>
      <c r="G87" s="588"/>
      <c r="H87" s="338"/>
      <c r="I87" s="588"/>
      <c r="J87" s="338"/>
      <c r="K87" s="588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</row>
    <row r="88" spans="1:33">
      <c r="A88" s="145"/>
      <c r="B88" s="338"/>
      <c r="C88" s="588"/>
      <c r="D88" s="338"/>
      <c r="E88" s="588"/>
      <c r="F88" s="338"/>
      <c r="G88" s="588"/>
      <c r="H88" s="338"/>
      <c r="I88" s="588"/>
      <c r="J88" s="338"/>
      <c r="K88" s="588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</row>
    <row r="89" spans="1:33">
      <c r="A89" s="780"/>
      <c r="B89" s="338"/>
      <c r="C89" s="588"/>
      <c r="D89" s="338"/>
      <c r="E89" s="588"/>
      <c r="F89" s="338"/>
      <c r="G89" s="588"/>
      <c r="H89" s="338"/>
      <c r="I89" s="588"/>
      <c r="J89" s="338"/>
      <c r="K89" s="588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</row>
    <row r="90" spans="1:33">
      <c r="A90" s="145"/>
      <c r="B90" s="338"/>
      <c r="C90" s="588"/>
      <c r="D90" s="338"/>
      <c r="E90" s="588"/>
      <c r="F90" s="338"/>
      <c r="G90" s="588"/>
      <c r="H90" s="338"/>
      <c r="I90" s="588"/>
      <c r="J90" s="338"/>
      <c r="K90" s="588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</row>
    <row r="91" spans="1:33">
      <c r="A91" s="145"/>
      <c r="B91" s="338"/>
      <c r="C91" s="588"/>
      <c r="D91" s="338"/>
      <c r="E91" s="588"/>
      <c r="F91" s="338"/>
      <c r="G91" s="588"/>
      <c r="H91" s="338"/>
      <c r="I91" s="588"/>
      <c r="J91" s="338"/>
      <c r="K91" s="588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</row>
    <row r="92" spans="1:33">
      <c r="A92" s="145"/>
      <c r="B92" s="338"/>
      <c r="C92" s="588"/>
      <c r="D92" s="338"/>
      <c r="E92" s="588"/>
      <c r="F92" s="338"/>
      <c r="G92" s="588"/>
      <c r="H92" s="338"/>
      <c r="I92" s="588"/>
      <c r="J92" s="338"/>
      <c r="K92" s="588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</row>
    <row r="93" spans="1:33">
      <c r="A93" s="780"/>
      <c r="B93" s="338"/>
      <c r="C93" s="588"/>
      <c r="D93" s="338"/>
      <c r="E93" s="588"/>
      <c r="F93" s="338"/>
      <c r="G93" s="588"/>
      <c r="H93" s="338"/>
      <c r="I93" s="588"/>
      <c r="J93" s="338"/>
      <c r="K93" s="588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</row>
    <row r="94" spans="1:33">
      <c r="A94" s="145"/>
      <c r="B94" s="338"/>
      <c r="C94" s="588"/>
      <c r="D94" s="338"/>
      <c r="E94" s="588"/>
      <c r="F94" s="338"/>
      <c r="G94" s="588"/>
      <c r="H94" s="338"/>
      <c r="I94" s="588"/>
      <c r="J94" s="338"/>
      <c r="K94" s="588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</row>
    <row r="95" spans="1:33">
      <c r="A95" s="145"/>
      <c r="B95" s="338"/>
      <c r="C95" s="588"/>
      <c r="D95" s="338"/>
      <c r="E95" s="588"/>
      <c r="F95" s="338"/>
      <c r="G95" s="588"/>
      <c r="H95" s="338"/>
      <c r="I95" s="588"/>
      <c r="J95" s="338"/>
      <c r="K95" s="588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</row>
    <row r="96" spans="1:33">
      <c r="A96" s="145"/>
      <c r="B96" s="338"/>
      <c r="C96" s="588"/>
      <c r="D96" s="338"/>
      <c r="E96" s="588"/>
      <c r="F96" s="338"/>
      <c r="G96" s="588"/>
      <c r="H96" s="338"/>
      <c r="I96" s="588"/>
      <c r="J96" s="338"/>
      <c r="K96" s="588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</row>
    <row r="97" spans="1:33">
      <c r="A97" s="145"/>
      <c r="B97" s="338"/>
      <c r="C97" s="588"/>
      <c r="D97" s="338"/>
      <c r="E97" s="588"/>
      <c r="F97" s="338"/>
      <c r="G97" s="588"/>
      <c r="H97" s="338"/>
      <c r="I97" s="588"/>
      <c r="J97" s="338"/>
      <c r="K97" s="588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</row>
    <row r="98" spans="1:33">
      <c r="A98" s="145"/>
      <c r="B98" s="338"/>
      <c r="C98" s="588"/>
      <c r="D98" s="338"/>
      <c r="E98" s="588"/>
      <c r="F98" s="338"/>
      <c r="G98" s="588"/>
      <c r="H98" s="338"/>
      <c r="I98" s="588"/>
      <c r="J98" s="338"/>
      <c r="K98" s="588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</row>
    <row r="99" spans="1:33">
      <c r="A99" s="145"/>
      <c r="B99" s="338"/>
      <c r="C99" s="588"/>
      <c r="D99" s="338"/>
      <c r="E99" s="588"/>
      <c r="F99" s="338"/>
      <c r="G99" s="588"/>
      <c r="H99" s="338"/>
      <c r="I99" s="588"/>
      <c r="J99" s="338"/>
      <c r="K99" s="588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</row>
    <row r="100" spans="1:33">
      <c r="A100" s="780"/>
      <c r="B100" s="338"/>
      <c r="C100" s="588"/>
      <c r="D100" s="338"/>
      <c r="E100" s="588"/>
      <c r="F100" s="338"/>
      <c r="G100" s="588"/>
      <c r="H100" s="338"/>
      <c r="I100" s="588"/>
      <c r="J100" s="338"/>
      <c r="K100" s="588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</row>
    <row r="101" spans="1:33">
      <c r="A101" s="145"/>
      <c r="B101" s="338"/>
      <c r="C101" s="588"/>
      <c r="D101" s="338"/>
      <c r="E101" s="588"/>
      <c r="F101" s="338"/>
      <c r="G101" s="588"/>
      <c r="H101" s="338"/>
      <c r="I101" s="588"/>
      <c r="J101" s="338"/>
      <c r="K101" s="588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</row>
    <row r="102" spans="1:33">
      <c r="A102" s="145"/>
      <c r="B102" s="338"/>
      <c r="C102" s="588"/>
      <c r="D102" s="338"/>
      <c r="E102" s="588"/>
      <c r="F102" s="338"/>
      <c r="G102" s="588"/>
      <c r="H102" s="338"/>
      <c r="I102" s="588"/>
      <c r="J102" s="338"/>
      <c r="K102" s="588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</row>
    <row r="103" spans="1:33">
      <c r="A103" s="145"/>
      <c r="B103" s="338"/>
      <c r="C103" s="588"/>
      <c r="D103" s="338"/>
      <c r="E103" s="588"/>
      <c r="F103" s="338"/>
      <c r="G103" s="588"/>
      <c r="H103" s="338"/>
      <c r="I103" s="588"/>
      <c r="J103" s="338"/>
      <c r="K103" s="588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</row>
    <row r="104" spans="1:33">
      <c r="A104" s="145"/>
      <c r="B104" s="338"/>
      <c r="C104" s="588"/>
      <c r="D104" s="338"/>
      <c r="E104" s="588"/>
      <c r="F104" s="338"/>
      <c r="G104" s="588"/>
      <c r="H104" s="338"/>
      <c r="I104" s="588"/>
      <c r="J104" s="338"/>
      <c r="K104" s="588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</row>
    <row r="105" spans="1:33">
      <c r="A105" s="145"/>
      <c r="B105" s="338"/>
      <c r="C105" s="588"/>
      <c r="D105" s="338"/>
      <c r="E105" s="588"/>
      <c r="F105" s="338"/>
      <c r="G105" s="588"/>
      <c r="H105" s="338"/>
      <c r="I105" s="588"/>
      <c r="J105" s="338"/>
      <c r="K105" s="588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</row>
    <row r="106" spans="1:33">
      <c r="A106" s="145"/>
      <c r="B106" s="338"/>
      <c r="C106" s="588"/>
      <c r="D106" s="338"/>
      <c r="E106" s="588"/>
      <c r="F106" s="338"/>
      <c r="G106" s="588"/>
      <c r="H106" s="338"/>
      <c r="I106" s="588"/>
      <c r="J106" s="338"/>
      <c r="K106" s="588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</row>
    <row r="107" spans="1:33">
      <c r="A107" s="145"/>
      <c r="B107" s="338"/>
      <c r="C107" s="588"/>
      <c r="D107" s="338"/>
      <c r="E107" s="588"/>
      <c r="F107" s="338"/>
      <c r="G107" s="588"/>
      <c r="H107" s="338"/>
      <c r="I107" s="588"/>
      <c r="J107" s="338"/>
      <c r="K107" s="588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</row>
    <row r="108" spans="1:33">
      <c r="A108" s="145"/>
      <c r="B108" s="338"/>
      <c r="C108" s="588"/>
      <c r="D108" s="338"/>
      <c r="E108" s="588"/>
      <c r="F108" s="338"/>
      <c r="G108" s="588"/>
      <c r="H108" s="338"/>
      <c r="I108" s="588"/>
      <c r="J108" s="338"/>
      <c r="K108" s="588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</row>
    <row r="109" spans="1:33">
      <c r="A109" s="145"/>
      <c r="B109" s="338"/>
      <c r="C109" s="588"/>
      <c r="D109" s="338"/>
      <c r="E109" s="588"/>
      <c r="F109" s="338"/>
      <c r="G109" s="588"/>
      <c r="H109" s="338"/>
      <c r="I109" s="588"/>
      <c r="J109" s="338"/>
      <c r="K109" s="588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  <c r="AA109" s="145"/>
      <c r="AB109" s="145"/>
      <c r="AC109" s="145"/>
      <c r="AD109" s="145"/>
      <c r="AE109" s="145"/>
      <c r="AF109" s="145"/>
      <c r="AG109" s="145"/>
    </row>
    <row r="110" spans="1:33">
      <c r="A110" s="145"/>
      <c r="B110" s="338"/>
      <c r="C110" s="588"/>
      <c r="D110" s="338"/>
      <c r="E110" s="588"/>
      <c r="F110" s="338"/>
      <c r="G110" s="588"/>
      <c r="H110" s="338"/>
      <c r="I110" s="588"/>
      <c r="J110" s="338"/>
      <c r="K110" s="588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  <c r="AA110" s="145"/>
      <c r="AB110" s="145"/>
      <c r="AC110" s="145"/>
      <c r="AD110" s="145"/>
      <c r="AE110" s="145"/>
      <c r="AF110" s="145"/>
      <c r="AG110" s="145"/>
    </row>
    <row r="111" spans="1:33">
      <c r="A111" s="145"/>
      <c r="B111" s="338"/>
      <c r="C111" s="588"/>
      <c r="D111" s="338"/>
      <c r="E111" s="588"/>
      <c r="F111" s="338"/>
      <c r="G111" s="588"/>
      <c r="H111" s="338"/>
      <c r="I111" s="588"/>
      <c r="J111" s="338"/>
      <c r="K111" s="588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</row>
    <row r="112" spans="1:33">
      <c r="A112" s="145"/>
      <c r="B112" s="338"/>
      <c r="C112" s="588"/>
      <c r="D112" s="338"/>
      <c r="E112" s="588"/>
      <c r="F112" s="338"/>
      <c r="G112" s="588"/>
      <c r="H112" s="338"/>
      <c r="I112" s="588"/>
      <c r="J112" s="338"/>
      <c r="K112" s="588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45"/>
      <c r="AA112" s="145"/>
      <c r="AB112" s="145"/>
      <c r="AC112" s="145"/>
      <c r="AD112" s="145"/>
      <c r="AE112" s="145"/>
      <c r="AF112" s="145"/>
      <c r="AG112" s="145"/>
    </row>
    <row r="113" spans="1:33">
      <c r="A113" s="145"/>
      <c r="B113" s="338"/>
      <c r="C113" s="588"/>
      <c r="D113" s="338"/>
      <c r="E113" s="588"/>
      <c r="F113" s="338"/>
      <c r="G113" s="588"/>
      <c r="H113" s="338"/>
      <c r="I113" s="588"/>
      <c r="J113" s="338"/>
      <c r="K113" s="588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</row>
    <row r="114" spans="1:33">
      <c r="A114" s="145"/>
      <c r="B114" s="338"/>
      <c r="C114" s="588"/>
      <c r="D114" s="338"/>
      <c r="E114" s="588"/>
      <c r="F114" s="338"/>
      <c r="G114" s="588"/>
      <c r="H114" s="338"/>
      <c r="I114" s="588"/>
      <c r="J114" s="338"/>
      <c r="K114" s="588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</row>
    <row r="115" spans="1:33">
      <c r="A115" s="145"/>
      <c r="B115" s="338"/>
      <c r="C115" s="588"/>
      <c r="D115" s="338"/>
      <c r="E115" s="588"/>
      <c r="F115" s="338"/>
      <c r="G115" s="588"/>
      <c r="H115" s="338"/>
      <c r="I115" s="588"/>
      <c r="J115" s="338"/>
      <c r="K115" s="588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</row>
    <row r="116" spans="1:33">
      <c r="A116" s="145"/>
      <c r="B116" s="338"/>
      <c r="C116" s="588"/>
      <c r="D116" s="338"/>
      <c r="E116" s="588"/>
      <c r="F116" s="338"/>
      <c r="G116" s="588"/>
      <c r="H116" s="338"/>
      <c r="I116" s="588"/>
      <c r="J116" s="338"/>
      <c r="K116" s="588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</row>
    <row r="117" spans="1:33">
      <c r="A117" s="145"/>
      <c r="B117" s="338"/>
      <c r="C117" s="588"/>
      <c r="D117" s="338"/>
      <c r="E117" s="588"/>
      <c r="F117" s="338"/>
      <c r="G117" s="588"/>
      <c r="H117" s="338"/>
      <c r="I117" s="588"/>
      <c r="J117" s="338"/>
      <c r="K117" s="588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45"/>
    </row>
    <row r="118" spans="1:33">
      <c r="A118" s="145"/>
      <c r="B118" s="338"/>
      <c r="C118" s="588"/>
      <c r="D118" s="338"/>
      <c r="E118" s="588"/>
      <c r="F118" s="338"/>
      <c r="G118" s="588"/>
      <c r="H118" s="338"/>
      <c r="I118" s="588"/>
      <c r="J118" s="338"/>
      <c r="K118" s="588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45"/>
      <c r="AA118" s="145"/>
      <c r="AB118" s="145"/>
      <c r="AC118" s="145"/>
      <c r="AD118" s="145"/>
      <c r="AE118" s="145"/>
      <c r="AF118" s="145"/>
      <c r="AG118" s="145"/>
    </row>
    <row r="119" spans="1:33">
      <c r="A119" s="145"/>
      <c r="B119" s="338"/>
      <c r="C119" s="588"/>
      <c r="D119" s="338"/>
      <c r="E119" s="588"/>
      <c r="F119" s="338"/>
      <c r="G119" s="588"/>
      <c r="H119" s="338"/>
      <c r="I119" s="588"/>
      <c r="J119" s="338"/>
      <c r="K119" s="588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  <c r="AA119" s="145"/>
      <c r="AB119" s="145"/>
      <c r="AC119" s="145"/>
      <c r="AD119" s="145"/>
      <c r="AE119" s="145"/>
      <c r="AF119" s="145"/>
      <c r="AG119" s="145"/>
    </row>
    <row r="120" spans="1:33">
      <c r="A120" s="780"/>
      <c r="B120" s="338"/>
      <c r="C120" s="588"/>
      <c r="D120" s="338"/>
      <c r="E120" s="588"/>
      <c r="F120" s="338"/>
      <c r="G120" s="588"/>
      <c r="H120" s="338"/>
      <c r="I120" s="588"/>
      <c r="J120" s="338"/>
      <c r="K120" s="588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45"/>
      <c r="AA120" s="145"/>
      <c r="AB120" s="145"/>
      <c r="AC120" s="145"/>
      <c r="AD120" s="145"/>
      <c r="AE120" s="145"/>
      <c r="AF120" s="145"/>
      <c r="AG120" s="145"/>
    </row>
    <row r="121" spans="1:33">
      <c r="A121" s="780"/>
      <c r="B121" s="338"/>
      <c r="C121" s="588"/>
      <c r="D121" s="338"/>
      <c r="E121" s="588"/>
      <c r="F121" s="338"/>
      <c r="G121" s="588"/>
      <c r="H121" s="338"/>
      <c r="I121" s="588"/>
      <c r="J121" s="338"/>
      <c r="K121" s="588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  <c r="AA121" s="145"/>
      <c r="AB121" s="145"/>
      <c r="AC121" s="145"/>
      <c r="AD121" s="145"/>
      <c r="AE121" s="145"/>
      <c r="AF121" s="145"/>
      <c r="AG121" s="145"/>
    </row>
    <row r="122" spans="1:33">
      <c r="A122" s="145"/>
      <c r="B122" s="338"/>
      <c r="C122" s="588"/>
      <c r="D122" s="338"/>
      <c r="E122" s="588"/>
      <c r="F122" s="338"/>
      <c r="G122" s="588"/>
      <c r="H122" s="338"/>
      <c r="I122" s="588"/>
      <c r="J122" s="338"/>
      <c r="K122" s="588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  <c r="AA122" s="145"/>
      <c r="AB122" s="145"/>
      <c r="AC122" s="145"/>
      <c r="AD122" s="145"/>
      <c r="AE122" s="145"/>
      <c r="AF122" s="145"/>
      <c r="AG122" s="145"/>
    </row>
    <row r="123" spans="1:33">
      <c r="A123" s="144"/>
      <c r="B123" s="338"/>
      <c r="C123" s="588"/>
      <c r="D123" s="338"/>
      <c r="E123" s="588"/>
      <c r="F123" s="338"/>
      <c r="G123" s="588"/>
      <c r="H123" s="338"/>
      <c r="I123" s="588"/>
      <c r="J123" s="338"/>
      <c r="K123" s="588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45"/>
    </row>
    <row r="124" spans="1:33">
      <c r="A124" s="144"/>
      <c r="B124" s="338"/>
      <c r="C124" s="588"/>
      <c r="D124" s="338"/>
      <c r="E124" s="588"/>
      <c r="F124" s="338"/>
      <c r="G124" s="588"/>
      <c r="H124" s="338"/>
      <c r="I124" s="588"/>
      <c r="J124" s="338"/>
      <c r="K124" s="588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/>
      <c r="AF124" s="145"/>
      <c r="AG124" s="145"/>
    </row>
    <row r="125" spans="1:33" ht="15">
      <c r="A125" s="1297"/>
      <c r="B125" s="338"/>
      <c r="C125" s="588"/>
      <c r="D125" s="338"/>
      <c r="E125" s="588"/>
      <c r="F125" s="338"/>
      <c r="G125" s="588"/>
      <c r="H125" s="338"/>
      <c r="I125" s="588"/>
      <c r="J125" s="338"/>
      <c r="K125" s="588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145"/>
      <c r="AG125" s="145"/>
    </row>
    <row r="126" spans="1:33">
      <c r="A126" s="145"/>
      <c r="B126" s="338"/>
      <c r="C126" s="145"/>
      <c r="D126" s="338"/>
      <c r="E126" s="588"/>
      <c r="F126" s="338"/>
      <c r="G126" s="588"/>
      <c r="H126" s="338"/>
      <c r="I126" s="588"/>
      <c r="J126" s="338"/>
      <c r="K126" s="588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45"/>
    </row>
    <row r="127" spans="1:33">
      <c r="A127" s="513"/>
      <c r="B127" s="513"/>
      <c r="C127" s="513"/>
      <c r="D127" s="513"/>
      <c r="E127" s="513"/>
      <c r="F127" s="513"/>
      <c r="G127" s="513"/>
      <c r="H127" s="513"/>
      <c r="I127" s="513"/>
      <c r="J127" s="513"/>
      <c r="K127" s="513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</row>
    <row r="128" spans="1:33">
      <c r="A128" s="513"/>
      <c r="B128" s="513"/>
      <c r="C128" s="513"/>
      <c r="D128" s="513"/>
      <c r="E128" s="513"/>
      <c r="F128" s="513"/>
      <c r="G128" s="513"/>
      <c r="H128" s="513"/>
      <c r="I128" s="513"/>
      <c r="J128" s="513"/>
      <c r="K128" s="513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/>
      <c r="AF128" s="145"/>
      <c r="AG128" s="145"/>
    </row>
    <row r="129" spans="12:33"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</row>
    <row r="130" spans="12:33"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</row>
    <row r="131" spans="12:33"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  <c r="AA131" s="145"/>
      <c r="AB131" s="145"/>
      <c r="AC131" s="145"/>
      <c r="AD131" s="145"/>
      <c r="AE131" s="145"/>
      <c r="AF131" s="145"/>
      <c r="AG131" s="145"/>
    </row>
    <row r="132" spans="12:33"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</row>
    <row r="133" spans="12:33"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45"/>
    </row>
    <row r="134" spans="12:33"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/>
      <c r="AF134" s="145"/>
      <c r="AG134" s="145"/>
    </row>
    <row r="135" spans="12:33"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/>
      <c r="AF135" s="145"/>
      <c r="AG135" s="145"/>
    </row>
    <row r="136" spans="12:33"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</row>
    <row r="137" spans="12:33"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45"/>
    </row>
    <row r="138" spans="12:33"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  <c r="AA138" s="145"/>
      <c r="AB138" s="145"/>
      <c r="AC138" s="145"/>
      <c r="AD138" s="145"/>
      <c r="AE138" s="145"/>
      <c r="AF138" s="145"/>
      <c r="AG138" s="145"/>
    </row>
    <row r="139" spans="12:33"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  <c r="AA139" s="145"/>
      <c r="AB139" s="145"/>
      <c r="AC139" s="145"/>
      <c r="AD139" s="145"/>
      <c r="AE139" s="145"/>
      <c r="AF139" s="145"/>
      <c r="AG139" s="145"/>
    </row>
    <row r="140" spans="12:33"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  <c r="AA140" s="145"/>
      <c r="AB140" s="145"/>
      <c r="AC140" s="145"/>
      <c r="AD140" s="145"/>
      <c r="AE140" s="145"/>
      <c r="AF140" s="145"/>
      <c r="AG140" s="145"/>
    </row>
    <row r="141" spans="12:33"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/>
      <c r="AF141" s="145"/>
      <c r="AG141" s="145"/>
    </row>
    <row r="142" spans="12:33"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  <c r="AA142" s="145"/>
      <c r="AB142" s="145"/>
      <c r="AC142" s="145"/>
      <c r="AD142" s="145"/>
      <c r="AE142" s="145"/>
      <c r="AF142" s="145"/>
      <c r="AG142" s="145"/>
    </row>
    <row r="143" spans="12:33"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  <c r="AB143" s="145"/>
      <c r="AC143" s="145"/>
      <c r="AD143" s="145"/>
      <c r="AE143" s="145"/>
      <c r="AF143" s="145"/>
      <c r="AG143" s="145"/>
    </row>
    <row r="144" spans="12:33"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  <c r="AA144" s="145"/>
      <c r="AB144" s="145"/>
      <c r="AC144" s="145"/>
      <c r="AD144" s="145"/>
      <c r="AE144" s="145"/>
      <c r="AF144" s="145"/>
      <c r="AG144" s="145"/>
    </row>
    <row r="145" spans="12:33"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  <c r="AA145" s="145"/>
      <c r="AB145" s="145"/>
      <c r="AC145" s="145"/>
      <c r="AD145" s="145"/>
      <c r="AE145" s="145"/>
      <c r="AF145" s="145"/>
      <c r="AG145" s="145"/>
    </row>
    <row r="146" spans="12:33"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  <c r="AB146" s="145"/>
      <c r="AC146" s="145"/>
      <c r="AD146" s="145"/>
      <c r="AE146" s="145"/>
      <c r="AF146" s="145"/>
      <c r="AG146" s="145"/>
    </row>
    <row r="147" spans="12:33"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  <c r="AA147" s="145"/>
      <c r="AB147" s="145"/>
      <c r="AC147" s="145"/>
      <c r="AD147" s="145"/>
      <c r="AE147" s="145"/>
      <c r="AF147" s="145"/>
      <c r="AG147" s="145"/>
    </row>
    <row r="148" spans="12:33"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  <c r="AA148" s="145"/>
      <c r="AB148" s="145"/>
      <c r="AC148" s="145"/>
      <c r="AD148" s="145"/>
      <c r="AE148" s="145"/>
      <c r="AF148" s="145"/>
      <c r="AG148" s="145"/>
    </row>
    <row r="149" spans="12:33"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45"/>
      <c r="AB149" s="145"/>
      <c r="AC149" s="145"/>
      <c r="AD149" s="145"/>
      <c r="AE149" s="145"/>
      <c r="AF149" s="145"/>
      <c r="AG149" s="145"/>
    </row>
    <row r="150" spans="12:33"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  <c r="AA150" s="145"/>
      <c r="AB150" s="145"/>
      <c r="AC150" s="145"/>
      <c r="AD150" s="145"/>
      <c r="AE150" s="145"/>
      <c r="AF150" s="145"/>
      <c r="AG150" s="145"/>
    </row>
  </sheetData>
  <sheetProtection password="DF8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9" orientation="landscape" horizontalDpi="4294967292" verticalDpi="300" r:id="rId1"/>
  <headerFooter alignWithMargins="0">
    <oddFooter>&amp;Rpage 22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X36"/>
  <sheetViews>
    <sheetView workbookViewId="0" xr3:uid="{23B2C380-326F-580B-8990-D38B2516F165}"/>
  </sheetViews>
  <sheetFormatPr defaultRowHeight="12.75"/>
  <cols>
    <col min="1" max="1" width="33.28515625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37" customWidth="1"/>
    <col min="6" max="6" width="12.7109375" style="337" customWidth="1"/>
    <col min="7" max="7" width="4.85546875" style="337" customWidth="1"/>
    <col min="8" max="8" width="12.7109375" style="337" customWidth="1"/>
    <col min="9" max="9" width="4.85546875" style="367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1.5703125" style="337" customWidth="1"/>
    <col min="19" max="19" width="5" style="337" customWidth="1"/>
    <col min="20" max="20" width="11.42578125" style="337" customWidth="1"/>
    <col min="21" max="21" width="4.5703125" style="337" customWidth="1"/>
    <col min="22" max="24" width="9.140625" style="337"/>
  </cols>
  <sheetData>
    <row r="1" spans="1:21">
      <c r="A1" s="144" t="s">
        <v>525</v>
      </c>
    </row>
    <row r="2" spans="1:21">
      <c r="A2" s="145"/>
    </row>
    <row r="3" spans="1:21">
      <c r="A3" s="142" t="s">
        <v>568</v>
      </c>
      <c r="B3" s="378" t="s">
        <v>78</v>
      </c>
      <c r="C3" s="340"/>
      <c r="D3" s="1007" t="s">
        <v>442</v>
      </c>
      <c r="E3" s="1008"/>
      <c r="F3" s="1007" t="s">
        <v>445</v>
      </c>
      <c r="G3" s="1008"/>
      <c r="H3" s="1011" t="s">
        <v>452</v>
      </c>
      <c r="I3" s="1010"/>
      <c r="J3" s="1011" t="s">
        <v>471</v>
      </c>
      <c r="K3" s="1008"/>
      <c r="L3" s="1009" t="s">
        <v>473</v>
      </c>
      <c r="M3" s="1008"/>
      <c r="N3" s="1011" t="s">
        <v>485</v>
      </c>
      <c r="O3" s="1008"/>
      <c r="P3" s="1009" t="s">
        <v>503</v>
      </c>
      <c r="Q3" s="1008"/>
      <c r="R3" s="1009" t="s">
        <v>504</v>
      </c>
      <c r="S3" s="1008"/>
      <c r="T3" s="1009" t="s">
        <v>507</v>
      </c>
      <c r="U3" s="1008"/>
    </row>
    <row r="4" spans="1:21">
      <c r="A4" s="142"/>
      <c r="B4" s="342"/>
      <c r="C4" s="343"/>
      <c r="D4" s="1012" t="s">
        <v>569</v>
      </c>
      <c r="E4" s="1013"/>
      <c r="F4" s="1016" t="s">
        <v>570</v>
      </c>
      <c r="G4" s="1013"/>
      <c r="H4" s="1014" t="s">
        <v>571</v>
      </c>
      <c r="I4" s="1015"/>
      <c r="J4" s="706" t="s">
        <v>569</v>
      </c>
      <c r="K4" s="1013"/>
      <c r="L4" s="1014" t="s">
        <v>572</v>
      </c>
      <c r="M4" s="1013"/>
      <c r="N4" s="1014" t="s">
        <v>572</v>
      </c>
      <c r="O4" s="1013"/>
      <c r="P4" s="1017" t="s">
        <v>569</v>
      </c>
      <c r="Q4" s="1013"/>
      <c r="R4" s="1017" t="s">
        <v>569</v>
      </c>
      <c r="S4" s="1013"/>
      <c r="T4" s="1017" t="s">
        <v>569</v>
      </c>
      <c r="U4" s="1013"/>
    </row>
    <row r="5" spans="1:21">
      <c r="A5" s="142"/>
      <c r="B5" s="345" t="s">
        <v>116</v>
      </c>
      <c r="C5" s="346" t="s">
        <v>22</v>
      </c>
      <c r="D5" s="347" t="s">
        <v>116</v>
      </c>
      <c r="E5" s="346" t="s">
        <v>22</v>
      </c>
      <c r="F5" s="347" t="s">
        <v>116</v>
      </c>
      <c r="G5" s="346" t="s">
        <v>22</v>
      </c>
      <c r="H5" s="347" t="s">
        <v>116</v>
      </c>
      <c r="I5" s="370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</row>
    <row r="6" spans="1:21">
      <c r="A6" s="141" t="s">
        <v>117</v>
      </c>
      <c r="C6" s="349"/>
      <c r="E6" s="349"/>
      <c r="G6" s="349"/>
      <c r="I6" s="366"/>
      <c r="K6" s="349"/>
      <c r="M6" s="349"/>
      <c r="O6" s="349"/>
      <c r="Q6" s="379"/>
      <c r="S6" s="379"/>
      <c r="U6" s="379"/>
    </row>
    <row r="7" spans="1:21">
      <c r="A7" s="141" t="s">
        <v>428</v>
      </c>
      <c r="B7" s="337">
        <f>D7+F7+H7+J7+L7+N7+P7+R7+T7</f>
        <v>1455.0840488399999</v>
      </c>
      <c r="C7" s="366">
        <f>B7/$B$12*100</f>
        <v>92.367907358291674</v>
      </c>
      <c r="D7" s="337">
        <v>21.9</v>
      </c>
      <c r="E7" s="366">
        <f>D7/$D$12*100</f>
        <v>91.63179916317992</v>
      </c>
      <c r="F7" s="337">
        <v>16.716999999999999</v>
      </c>
      <c r="G7" s="366">
        <f>F7/$F$12*100</f>
        <v>94.644171431806583</v>
      </c>
      <c r="H7" s="337">
        <v>135.31904883999999</v>
      </c>
      <c r="I7" s="366">
        <f>H7/$H$12*100</f>
        <v>95.120652769379049</v>
      </c>
      <c r="J7" s="337">
        <v>83.19</v>
      </c>
      <c r="K7" s="366">
        <f>J7/$J$12*100</f>
        <v>98.078283423720819</v>
      </c>
      <c r="L7" s="337">
        <v>259.55799999999999</v>
      </c>
      <c r="M7" s="366">
        <f>L7/$L$12*100</f>
        <v>94.77416292401503</v>
      </c>
      <c r="N7" s="337">
        <v>226.8</v>
      </c>
      <c r="O7" s="366">
        <f>N7/$N$12*100</f>
        <v>88.871473354231981</v>
      </c>
      <c r="P7" s="337">
        <v>262</v>
      </c>
      <c r="Q7" s="366">
        <f>P7/$P$12*100</f>
        <v>96.607669616519175</v>
      </c>
      <c r="R7" s="337">
        <v>37.6</v>
      </c>
      <c r="S7" s="366">
        <f>R7/$R$12*100</f>
        <v>95.67430025445293</v>
      </c>
      <c r="T7" s="337">
        <v>412</v>
      </c>
      <c r="U7" s="366">
        <f>T7/$T$12*100</f>
        <v>88.203810747163345</v>
      </c>
    </row>
    <row r="8" spans="1:21">
      <c r="A8" s="317" t="s">
        <v>205</v>
      </c>
      <c r="B8" s="337">
        <f>D8+F8+H8+J8+L8+N8+P8+R8+T8</f>
        <v>121.32938030999998</v>
      </c>
      <c r="C8" s="366">
        <f>B8/$B$12*100</f>
        <v>7.7019200157181613</v>
      </c>
      <c r="D8" s="337">
        <v>3.1</v>
      </c>
      <c r="E8" s="366">
        <f>D8/$D$12*100</f>
        <v>12.97071129707113</v>
      </c>
      <c r="F8" s="337">
        <v>0.94599999999999995</v>
      </c>
      <c r="G8" s="366">
        <f>F8/$F$12*100</f>
        <v>5.3558285681933988</v>
      </c>
      <c r="H8" s="337">
        <v>6.9413803099999996</v>
      </c>
      <c r="I8" s="366">
        <f>H8/$H$12*100</f>
        <v>4.8793472306209473</v>
      </c>
      <c r="J8" s="337">
        <v>1.63</v>
      </c>
      <c r="K8" s="366">
        <f>J8/$J$12*100</f>
        <v>1.9217165762791797</v>
      </c>
      <c r="L8" s="337">
        <v>14.311999999999999</v>
      </c>
      <c r="M8" s="366">
        <f>L8/$L$12*100</f>
        <v>5.2258370759849564</v>
      </c>
      <c r="N8" s="337">
        <v>28.4</v>
      </c>
      <c r="O8" s="366">
        <f>N8/$N$12*100</f>
        <v>11.128526645768025</v>
      </c>
      <c r="P8" s="337">
        <v>9.1999999999999993</v>
      </c>
      <c r="Q8" s="366">
        <f>P8/$P$12*100</f>
        <v>3.3923303834808261</v>
      </c>
      <c r="R8" s="337">
        <v>1.6999999999999886</v>
      </c>
      <c r="S8" s="366">
        <f>R8/$R$12*100</f>
        <v>4.3256997455470447</v>
      </c>
      <c r="T8" s="337">
        <v>55.1</v>
      </c>
      <c r="U8" s="366">
        <f>T8/$T$12*100</f>
        <v>11.796189252836651</v>
      </c>
    </row>
    <row r="9" spans="1:21">
      <c r="A9" s="171" t="s">
        <v>206</v>
      </c>
      <c r="B9" s="337">
        <f>D9+F9+H9+J9+L9+N9+P9+R9+T9</f>
        <v>-1.1000000000000001</v>
      </c>
      <c r="C9" s="366">
        <f>B9/$B$12*100</f>
        <v>-6.9827374009852297E-2</v>
      </c>
      <c r="D9" s="337">
        <v>-1.1000000000000001</v>
      </c>
      <c r="E9" s="366">
        <f>D9/$D$12*100</f>
        <v>-4.6025104602510467</v>
      </c>
      <c r="F9" s="337">
        <v>0</v>
      </c>
      <c r="G9" s="366">
        <f>F9/$F$12*100</f>
        <v>0</v>
      </c>
      <c r="H9" s="337">
        <v>0</v>
      </c>
      <c r="I9" s="366">
        <f>H9/$H$12*100</f>
        <v>0</v>
      </c>
      <c r="J9" s="337">
        <v>0</v>
      </c>
      <c r="K9" s="366">
        <f>J9/$J$12*100</f>
        <v>0</v>
      </c>
      <c r="L9" s="337">
        <v>0</v>
      </c>
      <c r="M9" s="366">
        <f>L9/$L$12*100</f>
        <v>0</v>
      </c>
      <c r="N9" s="337">
        <v>0</v>
      </c>
      <c r="O9" s="366">
        <f>N9/$N$12*100</f>
        <v>0</v>
      </c>
      <c r="P9" s="337">
        <v>0</v>
      </c>
      <c r="Q9" s="366">
        <f>P9/$P$12*100</f>
        <v>0</v>
      </c>
      <c r="R9" s="337">
        <v>0</v>
      </c>
      <c r="S9" s="366">
        <f>R9/$R$12*100</f>
        <v>0</v>
      </c>
      <c r="T9" s="337">
        <v>0</v>
      </c>
      <c r="U9" s="366">
        <f>T9/$T$12*100</f>
        <v>0</v>
      </c>
    </row>
    <row r="10" spans="1:21">
      <c r="A10" s="143" t="s">
        <v>207</v>
      </c>
      <c r="B10" s="337">
        <f>D10+F10+H10+J10+L10+N10+P10+R10+T10</f>
        <v>0</v>
      </c>
      <c r="C10" s="366">
        <f>B10/$B$12*100</f>
        <v>0</v>
      </c>
      <c r="D10" s="337">
        <v>0</v>
      </c>
      <c r="E10" s="366">
        <f>D10/$D$12*100</f>
        <v>0</v>
      </c>
      <c r="F10" s="337">
        <v>0</v>
      </c>
      <c r="G10" s="366">
        <f>F10/$F$12*100</f>
        <v>0</v>
      </c>
      <c r="H10" s="337">
        <v>0</v>
      </c>
      <c r="I10" s="366">
        <f>H10/$H$12*100</f>
        <v>0</v>
      </c>
      <c r="J10" s="337">
        <v>0</v>
      </c>
      <c r="K10" s="366">
        <f>J10/$J$12*100</f>
        <v>0</v>
      </c>
      <c r="L10" s="337">
        <v>0</v>
      </c>
      <c r="M10" s="366">
        <f>L10/$L$12*100</f>
        <v>0</v>
      </c>
      <c r="N10" s="337">
        <v>0</v>
      </c>
      <c r="O10" s="366">
        <f>N10/$N$12*100</f>
        <v>0</v>
      </c>
      <c r="P10" s="337">
        <v>0</v>
      </c>
      <c r="Q10" s="366">
        <f>P10/$P$12*100</f>
        <v>0</v>
      </c>
      <c r="R10" s="337">
        <v>0</v>
      </c>
      <c r="S10" s="366">
        <f>R10/$R$12*100</f>
        <v>0</v>
      </c>
      <c r="T10" s="337">
        <v>0</v>
      </c>
      <c r="U10" s="366">
        <f>T10/$T$12*100</f>
        <v>0</v>
      </c>
    </row>
    <row r="11" spans="1:21" ht="13.5" thickBot="1">
      <c r="A11" s="318" t="s">
        <v>208</v>
      </c>
      <c r="B11" s="337">
        <f>D11+F11+H11+J11+L11+N11+P11+R11+T11</f>
        <v>0</v>
      </c>
      <c r="C11" s="366">
        <f>B11/$B$12*100</f>
        <v>0</v>
      </c>
      <c r="D11" s="337">
        <v>0</v>
      </c>
      <c r="E11" s="366">
        <f>D11/$D$12*100</f>
        <v>0</v>
      </c>
      <c r="F11" s="337">
        <v>0</v>
      </c>
      <c r="G11" s="366">
        <f>F11/$F$12*100</f>
        <v>0</v>
      </c>
      <c r="H11" s="337">
        <v>0</v>
      </c>
      <c r="I11" s="366">
        <f>H11/$H$12*100</f>
        <v>0</v>
      </c>
      <c r="J11" s="337">
        <v>0</v>
      </c>
      <c r="K11" s="366">
        <f>J11/$J$12*100</f>
        <v>0</v>
      </c>
      <c r="L11" s="337">
        <v>0</v>
      </c>
      <c r="M11" s="366">
        <f>L11/$L$12*100</f>
        <v>0</v>
      </c>
      <c r="N11" s="337">
        <v>0</v>
      </c>
      <c r="O11" s="366">
        <f>N11/$N$12*100</f>
        <v>0</v>
      </c>
      <c r="P11" s="337">
        <v>0</v>
      </c>
      <c r="Q11" s="366">
        <f>P11/$P$12*100</f>
        <v>0</v>
      </c>
      <c r="R11" s="337">
        <v>0</v>
      </c>
      <c r="S11" s="366">
        <f>R11/$R$12*100</f>
        <v>0</v>
      </c>
      <c r="T11" s="337">
        <v>0</v>
      </c>
      <c r="U11" s="366">
        <f>T11/$T$12*100</f>
        <v>0</v>
      </c>
    </row>
    <row r="12" spans="1:21" ht="16.5" customHeight="1" thickBot="1">
      <c r="A12" s="164" t="s">
        <v>123</v>
      </c>
      <c r="B12" s="355">
        <f>SUM(B7:B11)</f>
        <v>1575.31342915</v>
      </c>
      <c r="C12" s="365">
        <f>SUM(C7:C11)</f>
        <v>99.999999999999986</v>
      </c>
      <c r="D12" s="356">
        <f>SUM(D7:D11)</f>
        <v>23.9</v>
      </c>
      <c r="E12" s="365">
        <f>SUM(E7:E11)</f>
        <v>100</v>
      </c>
      <c r="F12" s="356">
        <v>17.663</v>
      </c>
      <c r="G12" s="365">
        <f t="shared" ref="G12:Q12" si="0">SUM(G7:G11)</f>
        <v>99.999999999999986</v>
      </c>
      <c r="H12" s="356">
        <v>142.26042914999999</v>
      </c>
      <c r="I12" s="365">
        <f t="shared" si="0"/>
        <v>100</v>
      </c>
      <c r="J12" s="356">
        <f>SUM(J7:J11)</f>
        <v>84.82</v>
      </c>
      <c r="K12" s="365">
        <f t="shared" si="0"/>
        <v>100</v>
      </c>
      <c r="L12" s="356">
        <v>273.87</v>
      </c>
      <c r="M12" s="365">
        <f t="shared" si="0"/>
        <v>99.999999999999986</v>
      </c>
      <c r="N12" s="356">
        <v>255.2</v>
      </c>
      <c r="O12" s="365">
        <f t="shared" si="0"/>
        <v>100</v>
      </c>
      <c r="P12" s="356">
        <v>271.2</v>
      </c>
      <c r="Q12" s="365">
        <f t="shared" si="0"/>
        <v>100</v>
      </c>
      <c r="R12" s="356">
        <v>39.299999999999997</v>
      </c>
      <c r="S12" s="365">
        <f>SUM(S7:S11)</f>
        <v>99.999999999999972</v>
      </c>
      <c r="T12" s="356">
        <v>467.1</v>
      </c>
      <c r="U12" s="365">
        <f>SUM(U7:U11)</f>
        <v>100</v>
      </c>
    </row>
    <row r="13" spans="1:21">
      <c r="A13" s="141" t="s">
        <v>209</v>
      </c>
      <c r="C13" s="366"/>
      <c r="E13" s="366"/>
      <c r="G13" s="366"/>
      <c r="I13" s="366"/>
      <c r="K13" s="366"/>
      <c r="M13" s="366"/>
      <c r="O13" s="366"/>
      <c r="Q13" s="366"/>
      <c r="S13" s="366"/>
      <c r="U13" s="366"/>
    </row>
    <row r="14" spans="1:21">
      <c r="A14" s="142" t="s">
        <v>137</v>
      </c>
      <c r="B14" s="337">
        <f t="shared" ref="B14:B20" si="1">D14+F14+H14+J14+L14+N14+P14+R14+T14</f>
        <v>0.2</v>
      </c>
      <c r="C14" s="366">
        <f t="shared" ref="C14:C20" si="2">B14/$B$33*100</f>
        <v>1.3745485131167303E-2</v>
      </c>
      <c r="D14" s="337">
        <v>0</v>
      </c>
      <c r="E14" s="366">
        <f t="shared" ref="E14:E20" si="3">D14/$D$33*100</f>
        <v>0</v>
      </c>
      <c r="F14" s="337">
        <v>0</v>
      </c>
      <c r="G14" s="366">
        <f t="shared" ref="G14:G20" si="4">F14/$F$33*100</f>
        <v>0</v>
      </c>
      <c r="H14" s="337">
        <v>0</v>
      </c>
      <c r="I14" s="366">
        <f t="shared" ref="I14:I20" si="5">H14/$H$33*100</f>
        <v>0</v>
      </c>
      <c r="J14" s="337">
        <v>0.2</v>
      </c>
      <c r="K14" s="366">
        <f t="shared" ref="K14:K20" si="6">J14/$J$33*100</f>
        <v>0.24044241404183703</v>
      </c>
      <c r="L14" s="337">
        <v>0</v>
      </c>
      <c r="M14" s="366">
        <f t="shared" ref="M14:M20" si="7">L14/$L$33*100</f>
        <v>0</v>
      </c>
      <c r="N14" s="337">
        <v>0</v>
      </c>
      <c r="O14" s="366">
        <f t="shared" ref="O14:O20" si="8">N14/$N$33*100</f>
        <v>0</v>
      </c>
      <c r="P14" s="337">
        <v>0</v>
      </c>
      <c r="Q14" s="366">
        <f t="shared" ref="Q14:Q20" si="9">P14/$P$33*100</f>
        <v>0</v>
      </c>
      <c r="R14" s="337">
        <v>0</v>
      </c>
      <c r="S14" s="366">
        <f t="shared" ref="S14:S20" si="10">R14/$R$33*100</f>
        <v>0</v>
      </c>
      <c r="T14" s="337">
        <v>0</v>
      </c>
      <c r="U14" s="366">
        <f t="shared" ref="U14:U20" si="11">T14/$T$33*100</f>
        <v>0</v>
      </c>
    </row>
    <row r="15" spans="1:21">
      <c r="A15" s="142" t="s">
        <v>139</v>
      </c>
      <c r="B15" s="337">
        <f t="shared" si="1"/>
        <v>117.41420546999998</v>
      </c>
      <c r="C15" s="366">
        <f t="shared" si="2"/>
        <v>8.069576077378537</v>
      </c>
      <c r="D15" s="337">
        <v>1.6279084699999999</v>
      </c>
      <c r="E15" s="366">
        <f t="shared" si="3"/>
        <v>7.4499835879257752</v>
      </c>
      <c r="F15" s="337">
        <v>1.129</v>
      </c>
      <c r="G15" s="366">
        <f t="shared" si="4"/>
        <v>6.754412204606643</v>
      </c>
      <c r="H15" s="337">
        <v>7.2702970000000002</v>
      </c>
      <c r="I15" s="366">
        <f t="shared" si="5"/>
        <v>5.3727077320771981</v>
      </c>
      <c r="J15" s="337">
        <v>10.29</v>
      </c>
      <c r="K15" s="366">
        <f t="shared" si="6"/>
        <v>12.370762202452513</v>
      </c>
      <c r="L15" s="337">
        <v>21.896999999999998</v>
      </c>
      <c r="M15" s="366">
        <f t="shared" si="7"/>
        <v>8.4362647269589068</v>
      </c>
      <c r="N15" s="337">
        <v>15.2</v>
      </c>
      <c r="O15" s="366">
        <f t="shared" si="8"/>
        <v>6.7019400352733687</v>
      </c>
      <c r="P15" s="337">
        <v>25.9</v>
      </c>
      <c r="Q15" s="366">
        <f t="shared" si="9"/>
        <v>9.8854961832061061</v>
      </c>
      <c r="R15" s="337">
        <v>1.2</v>
      </c>
      <c r="S15" s="366">
        <f t="shared" si="10"/>
        <v>3.1914893617021276</v>
      </c>
      <c r="T15" s="337">
        <v>32.9</v>
      </c>
      <c r="U15" s="366">
        <f t="shared" si="11"/>
        <v>7.9854368932038833</v>
      </c>
    </row>
    <row r="16" spans="1:21">
      <c r="A16" s="142" t="s">
        <v>141</v>
      </c>
      <c r="B16" s="337">
        <f t="shared" si="1"/>
        <v>186.06340400000002</v>
      </c>
      <c r="C16" s="366">
        <f t="shared" si="2"/>
        <v>12.787658765681876</v>
      </c>
      <c r="D16" s="337">
        <v>4.3376130000000002</v>
      </c>
      <c r="E16" s="366">
        <f t="shared" si="3"/>
        <v>19.850714125698659</v>
      </c>
      <c r="F16" s="337">
        <v>2.4849999999999999</v>
      </c>
      <c r="G16" s="366">
        <f t="shared" si="4"/>
        <v>14.86688603051152</v>
      </c>
      <c r="H16" s="337">
        <v>15.294791</v>
      </c>
      <c r="I16" s="366">
        <f t="shared" si="5"/>
        <v>11.302762716049255</v>
      </c>
      <c r="J16" s="337">
        <v>23.2</v>
      </c>
      <c r="K16" s="366">
        <f t="shared" si="6"/>
        <v>27.891320028853091</v>
      </c>
      <c r="L16" s="337">
        <v>30.045999999999999</v>
      </c>
      <c r="M16" s="366">
        <f t="shared" si="7"/>
        <v>11.575832761848989</v>
      </c>
      <c r="N16" s="337">
        <v>35.200000000000003</v>
      </c>
      <c r="O16" s="366">
        <f t="shared" si="8"/>
        <v>15.520282186948853</v>
      </c>
      <c r="P16" s="337">
        <v>29.6</v>
      </c>
      <c r="Q16" s="366">
        <f t="shared" si="9"/>
        <v>11.297709923664122</v>
      </c>
      <c r="R16" s="337">
        <v>5.4</v>
      </c>
      <c r="S16" s="366">
        <f t="shared" si="10"/>
        <v>14.361702127659576</v>
      </c>
      <c r="T16" s="337">
        <v>40.5</v>
      </c>
      <c r="U16" s="366">
        <f t="shared" si="11"/>
        <v>9.8300970873786397</v>
      </c>
    </row>
    <row r="17" spans="1:21">
      <c r="A17" s="142" t="s">
        <v>143</v>
      </c>
      <c r="B17" s="337">
        <f t="shared" si="1"/>
        <v>87.276999999999987</v>
      </c>
      <c r="C17" s="366">
        <f t="shared" si="2"/>
        <v>5.9983235289644421</v>
      </c>
      <c r="D17" s="337">
        <v>0</v>
      </c>
      <c r="E17" s="366">
        <f t="shared" si="3"/>
        <v>0</v>
      </c>
      <c r="F17" s="337">
        <v>3.0230000000000001</v>
      </c>
      <c r="G17" s="366">
        <f t="shared" si="4"/>
        <v>18.085551899491477</v>
      </c>
      <c r="H17" s="337">
        <v>0</v>
      </c>
      <c r="I17" s="366">
        <f t="shared" si="5"/>
        <v>0</v>
      </c>
      <c r="J17" s="337">
        <v>0</v>
      </c>
      <c r="K17" s="366">
        <f t="shared" si="6"/>
        <v>0</v>
      </c>
      <c r="L17" s="337">
        <v>0.154</v>
      </c>
      <c r="M17" s="366">
        <f t="shared" si="7"/>
        <v>5.9331633006880928E-2</v>
      </c>
      <c r="N17" s="337">
        <v>36.799999999999997</v>
      </c>
      <c r="O17" s="366">
        <f t="shared" si="8"/>
        <v>16.225749559082892</v>
      </c>
      <c r="P17" s="337">
        <v>47.3</v>
      </c>
      <c r="Q17" s="366">
        <f t="shared" si="9"/>
        <v>18.053435114503817</v>
      </c>
      <c r="R17" s="337">
        <v>0</v>
      </c>
      <c r="S17" s="366">
        <f t="shared" si="10"/>
        <v>0</v>
      </c>
      <c r="T17" s="337">
        <v>0</v>
      </c>
      <c r="U17" s="366">
        <f t="shared" si="11"/>
        <v>0</v>
      </c>
    </row>
    <row r="18" spans="1:21">
      <c r="A18" s="142" t="s">
        <v>145</v>
      </c>
      <c r="B18" s="337">
        <f t="shared" si="1"/>
        <v>43.183611100000007</v>
      </c>
      <c r="C18" s="366">
        <f t="shared" si="2"/>
        <v>2.9678984214258066</v>
      </c>
      <c r="D18" s="337">
        <v>0</v>
      </c>
      <c r="E18" s="366">
        <f t="shared" si="3"/>
        <v>0</v>
      </c>
      <c r="F18" s="337">
        <v>0.52300000000000002</v>
      </c>
      <c r="G18" s="366">
        <f t="shared" si="4"/>
        <v>3.1289261142686215</v>
      </c>
      <c r="H18" s="337">
        <v>2.7336111000000001</v>
      </c>
      <c r="I18" s="366">
        <f t="shared" si="5"/>
        <v>2.0201229046711648</v>
      </c>
      <c r="J18" s="337">
        <v>2.29</v>
      </c>
      <c r="K18" s="366">
        <f t="shared" si="6"/>
        <v>2.7530656407790337</v>
      </c>
      <c r="L18" s="337">
        <v>7.4370000000000003</v>
      </c>
      <c r="M18" s="366">
        <f t="shared" si="7"/>
        <v>2.8652555498193082</v>
      </c>
      <c r="N18" s="337">
        <v>5.3</v>
      </c>
      <c r="O18" s="366">
        <f t="shared" si="8"/>
        <v>2.3368606701940036</v>
      </c>
      <c r="P18" s="337">
        <v>6.3</v>
      </c>
      <c r="Q18" s="366">
        <f t="shared" si="9"/>
        <v>2.4045801526717558</v>
      </c>
      <c r="R18" s="337">
        <v>1.8</v>
      </c>
      <c r="S18" s="366">
        <f t="shared" si="10"/>
        <v>4.7872340425531918</v>
      </c>
      <c r="T18" s="337">
        <v>16.8</v>
      </c>
      <c r="U18" s="366">
        <f t="shared" si="11"/>
        <v>4.0776699029126213</v>
      </c>
    </row>
    <row r="19" spans="1:21">
      <c r="A19" s="142" t="s">
        <v>147</v>
      </c>
      <c r="B19" s="337">
        <f t="shared" si="1"/>
        <v>514.67984922000005</v>
      </c>
      <c r="C19" s="366">
        <f t="shared" si="2"/>
        <v>35.372621073824703</v>
      </c>
      <c r="D19" s="337">
        <v>6.2258662200000003</v>
      </c>
      <c r="E19" s="366">
        <f t="shared" si="3"/>
        <v>28.492143148331607</v>
      </c>
      <c r="F19" s="337">
        <v>3.4750000000000001</v>
      </c>
      <c r="G19" s="366">
        <f t="shared" si="4"/>
        <v>20.789709841459771</v>
      </c>
      <c r="H19" s="337">
        <v>48.725982999999999</v>
      </c>
      <c r="I19" s="366">
        <f t="shared" si="5"/>
        <v>36.008221619716792</v>
      </c>
      <c r="J19" s="337">
        <v>30.06</v>
      </c>
      <c r="K19" s="366">
        <f t="shared" si="6"/>
        <v>36.138494830488099</v>
      </c>
      <c r="L19" s="337">
        <v>90.893000000000001</v>
      </c>
      <c r="M19" s="366">
        <f t="shared" si="7"/>
        <v>35.018377395418362</v>
      </c>
      <c r="N19" s="337">
        <v>42.7</v>
      </c>
      <c r="O19" s="366">
        <f t="shared" si="8"/>
        <v>18.827160493827162</v>
      </c>
      <c r="P19" s="337">
        <v>54.8</v>
      </c>
      <c r="Q19" s="366">
        <f t="shared" si="9"/>
        <v>20.916030534351144</v>
      </c>
      <c r="R19" s="337">
        <v>16.8</v>
      </c>
      <c r="S19" s="366">
        <f t="shared" si="10"/>
        <v>44.680851063829785</v>
      </c>
      <c r="T19" s="337">
        <v>221</v>
      </c>
      <c r="U19" s="366">
        <f t="shared" si="11"/>
        <v>53.640776699029125</v>
      </c>
    </row>
    <row r="20" spans="1:21" ht="13.5" thickBot="1">
      <c r="A20" s="142" t="s">
        <v>210</v>
      </c>
      <c r="B20" s="337">
        <f t="shared" si="1"/>
        <v>140.5343613</v>
      </c>
      <c r="C20" s="366">
        <f t="shared" si="2"/>
        <v>9.6585648683362191</v>
      </c>
      <c r="D20" s="337">
        <v>2.3617536000000001</v>
      </c>
      <c r="E20" s="366">
        <f t="shared" si="3"/>
        <v>10.808362928859641</v>
      </c>
      <c r="F20" s="337">
        <v>1.3740000000000001</v>
      </c>
      <c r="G20" s="366">
        <f t="shared" si="4"/>
        <v>8.2201615315584835</v>
      </c>
      <c r="H20" s="337">
        <v>14.7376077</v>
      </c>
      <c r="I20" s="366">
        <f t="shared" si="5"/>
        <v>10.891007457069561</v>
      </c>
      <c r="J20" s="337">
        <v>8.7799999999999994</v>
      </c>
      <c r="K20" s="366">
        <f t="shared" si="6"/>
        <v>10.555421976436644</v>
      </c>
      <c r="L20" s="337">
        <v>24.381</v>
      </c>
      <c r="M20" s="366">
        <f t="shared" si="7"/>
        <v>9.3932762619530124</v>
      </c>
      <c r="N20" s="337">
        <v>24.2</v>
      </c>
      <c r="O20" s="366">
        <f t="shared" si="8"/>
        <v>10.670194003527337</v>
      </c>
      <c r="P20" s="337">
        <v>25.7</v>
      </c>
      <c r="Q20" s="366">
        <f t="shared" si="9"/>
        <v>9.8091603053435108</v>
      </c>
      <c r="R20" s="337">
        <v>0</v>
      </c>
      <c r="S20" s="366">
        <f t="shared" si="10"/>
        <v>0</v>
      </c>
      <c r="T20" s="337">
        <v>39</v>
      </c>
      <c r="U20" s="366">
        <f t="shared" si="11"/>
        <v>9.4660194174757279</v>
      </c>
    </row>
    <row r="21" spans="1:21" ht="16.5" customHeight="1" thickBot="1">
      <c r="A21" s="173" t="s">
        <v>211</v>
      </c>
      <c r="B21" s="355">
        <f>SUM(B14:B20)</f>
        <v>1089.35243109</v>
      </c>
      <c r="C21" s="365">
        <f>B21/B33*100</f>
        <v>74.868388220742744</v>
      </c>
      <c r="D21" s="356">
        <v>14.553141289999999</v>
      </c>
      <c r="E21" s="365">
        <f>SUM(E14:E20)</f>
        <v>66.601203790815674</v>
      </c>
      <c r="F21" s="356">
        <v>12.009</v>
      </c>
      <c r="G21" s="365">
        <f t="shared" ref="G21:Q21" si="12">SUM(G14:G20)</f>
        <v>71.845647621896518</v>
      </c>
      <c r="H21" s="356">
        <v>88.762289800000005</v>
      </c>
      <c r="I21" s="365">
        <f t="shared" si="12"/>
        <v>65.594822429583971</v>
      </c>
      <c r="J21" s="356">
        <f>SUM(J14:J20)</f>
        <v>74.819999999999993</v>
      </c>
      <c r="K21" s="365">
        <f t="shared" si="12"/>
        <v>89.949507093051224</v>
      </c>
      <c r="L21" s="356">
        <v>174.80799999999999</v>
      </c>
      <c r="M21" s="365">
        <f t="shared" si="12"/>
        <v>67.348338329005458</v>
      </c>
      <c r="N21" s="356">
        <v>159.4</v>
      </c>
      <c r="O21" s="365">
        <f t="shared" si="12"/>
        <v>70.282186948853621</v>
      </c>
      <c r="P21" s="356">
        <v>189.6</v>
      </c>
      <c r="Q21" s="365">
        <f t="shared" si="12"/>
        <v>72.36641221374046</v>
      </c>
      <c r="R21" s="356">
        <v>25.2</v>
      </c>
      <c r="S21" s="365">
        <f>SUM(S14:S20)</f>
        <v>67.021276595744681</v>
      </c>
      <c r="T21" s="356">
        <v>350.2</v>
      </c>
      <c r="U21" s="365">
        <f>SUM(U14:U20)</f>
        <v>85</v>
      </c>
    </row>
    <row r="22" spans="1:21">
      <c r="A22" s="142" t="s">
        <v>573</v>
      </c>
      <c r="B22" s="337">
        <f>D22+F22+H22+J22+L22+N22+P22+R22+T22</f>
        <v>56.096304399999994</v>
      </c>
      <c r="C22" s="366">
        <f>B22/$B$33*100</f>
        <v>3.8553545902181741</v>
      </c>
      <c r="D22" s="337">
        <v>1.6690943999999999</v>
      </c>
      <c r="E22" s="366">
        <f>D22/$D$33*100</f>
        <v>7.6384674666007593</v>
      </c>
      <c r="F22" s="337">
        <v>1.1459999999999999</v>
      </c>
      <c r="G22" s="366">
        <f>F22/$F$33*100</f>
        <v>6.8561172599461564</v>
      </c>
      <c r="H22" s="337">
        <v>11.055210000000001</v>
      </c>
      <c r="I22" s="366">
        <f>H22/$H$33*100</f>
        <v>8.1697367035675672</v>
      </c>
      <c r="J22" s="337">
        <v>1.1200000000000001</v>
      </c>
      <c r="K22" s="366">
        <f>J22/$J$33*100</f>
        <v>1.3464775186342874</v>
      </c>
      <c r="L22" s="337">
        <v>6.1059999999999999</v>
      </c>
      <c r="M22" s="366">
        <f>L22/$L$33*100</f>
        <v>2.3524607216884088</v>
      </c>
      <c r="N22" s="337">
        <v>10.7</v>
      </c>
      <c r="O22" s="366">
        <f>N22/$N$33*100</f>
        <v>4.7178130511463845</v>
      </c>
      <c r="P22" s="337">
        <v>6.7</v>
      </c>
      <c r="Q22" s="366">
        <f>P22/$P$33*100</f>
        <v>2.5572519083969465</v>
      </c>
      <c r="R22" s="337">
        <v>5.3</v>
      </c>
      <c r="S22" s="366">
        <f>R22/$R$33*100</f>
        <v>14.095744680851062</v>
      </c>
      <c r="T22" s="337">
        <v>12.3</v>
      </c>
      <c r="U22" s="366">
        <f>T22/$T$33*100</f>
        <v>2.9854368932038837</v>
      </c>
    </row>
    <row r="23" spans="1:21">
      <c r="A23" s="142" t="s">
        <v>213</v>
      </c>
      <c r="B23" s="337">
        <f>D23+F23+H23+J23+L23+N23+P23+R23+T23</f>
        <v>56.849906400000002</v>
      </c>
      <c r="C23" s="366">
        <f>B23/$B$33*100</f>
        <v>3.9071477156472647</v>
      </c>
      <c r="D23" s="337">
        <v>0.92600640000000001</v>
      </c>
      <c r="E23" s="366">
        <f>D23/$D$33*100</f>
        <v>4.2377889233012169</v>
      </c>
      <c r="F23" s="337">
        <v>0.66800000000000004</v>
      </c>
      <c r="G23" s="366">
        <f>F23/$F$33*100</f>
        <v>3.9964104098115474</v>
      </c>
      <c r="H23" s="337">
        <v>5.1939000000000002</v>
      </c>
      <c r="I23" s="366">
        <f>H23/$H$33*100</f>
        <v>3.8382622731417659</v>
      </c>
      <c r="J23" s="337">
        <v>0.79</v>
      </c>
      <c r="K23" s="366">
        <f>J23/$J$33*100</f>
        <v>0.94974753546525625</v>
      </c>
      <c r="L23" s="337">
        <v>21.472000000000001</v>
      </c>
      <c r="M23" s="366">
        <f>L23/$L$33*100</f>
        <v>8.2725248306736852</v>
      </c>
      <c r="N23" s="337">
        <v>8.8000000000000007</v>
      </c>
      <c r="O23" s="366">
        <f>N23/$N$33*100</f>
        <v>3.8800705467372132</v>
      </c>
      <c r="P23" s="337">
        <v>18.100000000000001</v>
      </c>
      <c r="Q23" s="366">
        <f>P23/$P$33*100</f>
        <v>6.9083969465648858</v>
      </c>
      <c r="R23" s="337">
        <v>0.9</v>
      </c>
      <c r="S23" s="366">
        <f>R23/$R$33*100</f>
        <v>2.3936170212765959</v>
      </c>
      <c r="T23" s="337">
        <v>0</v>
      </c>
      <c r="U23" s="366">
        <f>T23/$T$33*100</f>
        <v>0</v>
      </c>
    </row>
    <row r="24" spans="1:21">
      <c r="A24" s="142" t="s">
        <v>214</v>
      </c>
      <c r="B24" s="337">
        <f>D24+F24+H24+J24+L24+N24+P24+R24+T24</f>
        <v>101.64298000000001</v>
      </c>
      <c r="C24" s="366">
        <f>B24/$B$33*100</f>
        <v>6.9856603513876774</v>
      </c>
      <c r="D24" s="337">
        <v>0</v>
      </c>
      <c r="E24" s="366">
        <f>D24/$D$33*100</f>
        <v>0</v>
      </c>
      <c r="F24" s="337">
        <v>0.99399999999999999</v>
      </c>
      <c r="G24" s="366">
        <f>F24/$F$33*100</f>
        <v>5.9467544122046077</v>
      </c>
      <c r="H24" s="337">
        <v>13.579980000000001</v>
      </c>
      <c r="I24" s="366">
        <f>H24/$H$33*100</f>
        <v>10.035527234644432</v>
      </c>
      <c r="J24" s="337">
        <v>1.92</v>
      </c>
      <c r="K24" s="366">
        <f>J24/$J$33*100</f>
        <v>2.3082471748016351</v>
      </c>
      <c r="L24" s="337">
        <v>16.449000000000002</v>
      </c>
      <c r="M24" s="366">
        <f>L24/$L$33*100</f>
        <v>6.3373118917544451</v>
      </c>
      <c r="N24" s="337">
        <v>26.3</v>
      </c>
      <c r="O24" s="366">
        <f>N24/$N$33*100</f>
        <v>11.596119929453263</v>
      </c>
      <c r="P24" s="337">
        <v>15.9</v>
      </c>
      <c r="Q24" s="366">
        <f>P24/$P$33*100</f>
        <v>6.0687022900763363</v>
      </c>
      <c r="R24" s="337">
        <v>4</v>
      </c>
      <c r="S24" s="366">
        <f>R24/$R$33*100</f>
        <v>10.638297872340425</v>
      </c>
      <c r="T24" s="337">
        <v>22.5</v>
      </c>
      <c r="U24" s="366">
        <f>T24/$T$33*100</f>
        <v>5.4611650485436893</v>
      </c>
    </row>
    <row r="25" spans="1:21" ht="13.5" thickBot="1">
      <c r="A25" s="142" t="s">
        <v>215</v>
      </c>
      <c r="B25" s="337">
        <f>D25+F25+H25+J25+L25+N25+P25+R25+T25</f>
        <v>117.82010603999998</v>
      </c>
      <c r="C25" s="366">
        <f>B25/$B$33*100</f>
        <v>8.0974725786268724</v>
      </c>
      <c r="D25" s="337">
        <v>2.4914369999999999</v>
      </c>
      <c r="E25" s="366">
        <f>D25/$D$33*100</f>
        <v>11.401847894034871</v>
      </c>
      <c r="F25" s="337">
        <v>1.0980000000000001</v>
      </c>
      <c r="G25" s="366">
        <f>F25/$F$33*100</f>
        <v>6.5689500448698794</v>
      </c>
      <c r="H25" s="337">
        <v>16.727669039999999</v>
      </c>
      <c r="I25" s="366">
        <f>H25/$H$33*100</f>
        <v>12.361651359062272</v>
      </c>
      <c r="J25" s="337">
        <v>4.53</v>
      </c>
      <c r="K25" s="366">
        <f>J25/$J$33*100</f>
        <v>5.4460206780476081</v>
      </c>
      <c r="L25" s="337">
        <v>26.472999999999999</v>
      </c>
      <c r="M25" s="366">
        <f>L25/$L$33*100</f>
        <v>10.19926182202051</v>
      </c>
      <c r="N25" s="337">
        <v>14.1</v>
      </c>
      <c r="O25" s="366">
        <f>N25/$N$33*100</f>
        <v>6.2169312169312168</v>
      </c>
      <c r="P25" s="337">
        <v>25.4</v>
      </c>
      <c r="Q25" s="366">
        <f>P25/$P$33*100</f>
        <v>9.6946564885496169</v>
      </c>
      <c r="R25" s="337">
        <v>0</v>
      </c>
      <c r="S25" s="366">
        <f>R25/$R$33*100</f>
        <v>0</v>
      </c>
      <c r="T25" s="337">
        <v>27</v>
      </c>
      <c r="U25" s="366">
        <f>T25/$T$33*100</f>
        <v>6.5533980582524274</v>
      </c>
    </row>
    <row r="26" spans="1:21" ht="16.5" customHeight="1" thickBot="1">
      <c r="A26" s="173" t="s">
        <v>216</v>
      </c>
      <c r="B26" s="1019">
        <f>SUM(B22:B25)</f>
        <v>332.40929683999997</v>
      </c>
      <c r="C26" s="537">
        <f>B26/B33*100</f>
        <v>22.845635235879989</v>
      </c>
      <c r="D26" s="359">
        <v>5.0865377999999986</v>
      </c>
      <c r="E26" s="365">
        <f>SUM(E22:E25)</f>
        <v>23.278104283936848</v>
      </c>
      <c r="F26" s="359">
        <v>3.9059999999999997</v>
      </c>
      <c r="G26" s="365">
        <f t="shared" ref="G26:Q26" si="13">SUM(G22:G25)</f>
        <v>23.36823212683219</v>
      </c>
      <c r="H26" s="359">
        <v>46.556759040000003</v>
      </c>
      <c r="I26" s="365">
        <f t="shared" si="13"/>
        <v>34.405177570416036</v>
      </c>
      <c r="J26" s="359">
        <f>SUM(J22:J25)</f>
        <v>8.36</v>
      </c>
      <c r="K26" s="365">
        <f t="shared" si="13"/>
        <v>10.050492906948786</v>
      </c>
      <c r="L26" s="359">
        <v>70.5</v>
      </c>
      <c r="M26" s="365">
        <f t="shared" si="13"/>
        <v>27.161559266137051</v>
      </c>
      <c r="N26" s="359">
        <v>59.9</v>
      </c>
      <c r="O26" s="365">
        <f t="shared" si="13"/>
        <v>26.410934744268076</v>
      </c>
      <c r="P26" s="359">
        <v>66.099999999999994</v>
      </c>
      <c r="Q26" s="365">
        <f t="shared" si="13"/>
        <v>25.229007633587784</v>
      </c>
      <c r="R26" s="359">
        <v>10.199999999999999</v>
      </c>
      <c r="S26" s="365">
        <f>SUM(S22:S25)</f>
        <v>27.127659574468083</v>
      </c>
      <c r="T26" s="359">
        <v>61.8</v>
      </c>
      <c r="U26" s="365">
        <f>SUM(U22:U25)</f>
        <v>15</v>
      </c>
    </row>
    <row r="27" spans="1:21" ht="16.5" customHeight="1" thickBot="1">
      <c r="A27" s="536" t="s">
        <v>256</v>
      </c>
      <c r="B27" s="1330">
        <f>D27+F27+H27+J27+L27+N27+P27+R27+T27</f>
        <v>0.8</v>
      </c>
      <c r="C27" s="372">
        <f>B27/$B$33*100</f>
        <v>5.4981940524669211E-2</v>
      </c>
      <c r="D27" s="361">
        <v>0</v>
      </c>
      <c r="E27" s="371">
        <f>D27/$D$33*100</f>
        <v>0</v>
      </c>
      <c r="F27" s="361">
        <v>0</v>
      </c>
      <c r="G27" s="371">
        <f>F27/$F$33*100</f>
        <v>0</v>
      </c>
      <c r="H27" s="361">
        <v>0</v>
      </c>
      <c r="I27" s="371">
        <f>H27/$H$33*100</f>
        <v>0</v>
      </c>
      <c r="J27" s="361">
        <v>0</v>
      </c>
      <c r="K27" s="371">
        <f>J27/$J$33*100</f>
        <v>0</v>
      </c>
      <c r="L27" s="361">
        <v>0.8</v>
      </c>
      <c r="M27" s="371">
        <f>L27/$L$33*100</f>
        <v>0.30821627536042046</v>
      </c>
      <c r="N27" s="361">
        <v>0</v>
      </c>
      <c r="O27" s="371">
        <f>N27/$N$33*100</f>
        <v>0</v>
      </c>
      <c r="P27" s="361">
        <v>0</v>
      </c>
      <c r="Q27" s="371">
        <f>P27/$P$33*100</f>
        <v>0</v>
      </c>
      <c r="R27" s="361">
        <v>0</v>
      </c>
      <c r="S27" s="371">
        <f>R27/$R$33*100</f>
        <v>0</v>
      </c>
      <c r="T27" s="361">
        <v>0</v>
      </c>
      <c r="U27" s="371">
        <f>T27/$T$33*100</f>
        <v>0</v>
      </c>
    </row>
    <row r="28" spans="1:21" ht="16.5" customHeight="1" thickBot="1">
      <c r="A28" s="536" t="s">
        <v>258</v>
      </c>
      <c r="B28" s="1330">
        <f>D28+F28+H28+J28+L28+N28+P28+R28+T28</f>
        <v>0</v>
      </c>
      <c r="C28" s="372">
        <f>B28/$B$33*100</f>
        <v>0</v>
      </c>
      <c r="D28" s="361">
        <v>0</v>
      </c>
      <c r="E28" s="371">
        <f>D28/$D$33*100</f>
        <v>0</v>
      </c>
      <c r="F28" s="361">
        <v>0</v>
      </c>
      <c r="G28" s="371">
        <f>F28/$F$33*100</f>
        <v>0</v>
      </c>
      <c r="H28" s="361">
        <v>0</v>
      </c>
      <c r="I28" s="371">
        <f>H28/$H$33*100</f>
        <v>0</v>
      </c>
      <c r="J28" s="361">
        <v>0</v>
      </c>
      <c r="K28" s="371">
        <f>J28/$J$33*100</f>
        <v>0</v>
      </c>
      <c r="L28" s="361">
        <v>0</v>
      </c>
      <c r="M28" s="371">
        <f>L28/$L$33*100</f>
        <v>0</v>
      </c>
      <c r="N28" s="361">
        <v>0</v>
      </c>
      <c r="O28" s="371">
        <f>N28/$N$33*100</f>
        <v>0</v>
      </c>
      <c r="P28" s="361">
        <v>0</v>
      </c>
      <c r="Q28" s="371">
        <f>P28/$P$33*100</f>
        <v>0</v>
      </c>
      <c r="R28" s="361">
        <v>0</v>
      </c>
      <c r="S28" s="371">
        <f>R28/$R$33*100</f>
        <v>0</v>
      </c>
      <c r="T28" s="361">
        <v>0</v>
      </c>
      <c r="U28" s="371">
        <f>T28/$T$33*100</f>
        <v>0</v>
      </c>
    </row>
    <row r="29" spans="1:21" ht="16.5" customHeight="1" thickBot="1">
      <c r="A29" s="536" t="s">
        <v>257</v>
      </c>
      <c r="B29" s="1330">
        <f>D29+F29+H29+J29+L29+N29+P29+R29+T29</f>
        <v>0</v>
      </c>
      <c r="C29" s="372">
        <f>B29/$B$33*100</f>
        <v>0</v>
      </c>
      <c r="D29" s="361">
        <v>0</v>
      </c>
      <c r="E29" s="371">
        <f>D29/$D$33*100</f>
        <v>0</v>
      </c>
      <c r="F29" s="361">
        <v>0</v>
      </c>
      <c r="G29" s="371">
        <f>F29/$F$33*100</f>
        <v>0</v>
      </c>
      <c r="H29" s="361">
        <v>0</v>
      </c>
      <c r="I29" s="371">
        <f>H29/$H$33*100</f>
        <v>0</v>
      </c>
      <c r="J29" s="361">
        <v>0</v>
      </c>
      <c r="K29" s="371">
        <f>J29/$J$33*100</f>
        <v>0</v>
      </c>
      <c r="L29" s="361">
        <v>0</v>
      </c>
      <c r="M29" s="371">
        <f>L29/$L$33*100</f>
        <v>0</v>
      </c>
      <c r="N29" s="361">
        <v>0</v>
      </c>
      <c r="O29" s="371">
        <f>N29/$N$33*100</f>
        <v>0</v>
      </c>
      <c r="P29" s="361">
        <v>0</v>
      </c>
      <c r="Q29" s="371">
        <f>P29/$P$33*100</f>
        <v>0</v>
      </c>
      <c r="R29" s="361">
        <v>0</v>
      </c>
      <c r="S29" s="371">
        <f>R29/$R$33*100</f>
        <v>0</v>
      </c>
      <c r="T29" s="361">
        <v>0</v>
      </c>
      <c r="U29" s="371">
        <f>T29/$T$33*100</f>
        <v>0</v>
      </c>
    </row>
    <row r="30" spans="1:21" ht="16.5" customHeight="1" thickBot="1">
      <c r="A30" s="165" t="s">
        <v>259</v>
      </c>
      <c r="B30" s="337">
        <f>D30+F30+H30+J30+L30+N30+P30+R30+T30</f>
        <v>32.061489450000003</v>
      </c>
      <c r="C30" s="371">
        <f>B30/$B$33*100</f>
        <v>2.2035036325902619</v>
      </c>
      <c r="D30" s="361">
        <v>2.2114894500000002</v>
      </c>
      <c r="E30" s="371">
        <f>D30/$D$33*100</f>
        <v>10.120691925247494</v>
      </c>
      <c r="F30" s="361">
        <v>0.4</v>
      </c>
      <c r="G30" s="371">
        <f>F30/$F$33*100</f>
        <v>2.3930601256356576</v>
      </c>
      <c r="H30" s="361">
        <v>0</v>
      </c>
      <c r="I30" s="371">
        <f>H30/$H$33*100</f>
        <v>0</v>
      </c>
      <c r="J30" s="361">
        <v>0</v>
      </c>
      <c r="K30" s="371">
        <f>J30/$J$33*100</f>
        <v>0</v>
      </c>
      <c r="L30" s="361">
        <v>13.45</v>
      </c>
      <c r="M30" s="371">
        <f>L30/$L$33*100</f>
        <v>5.1818861294970677</v>
      </c>
      <c r="N30" s="361">
        <v>7.5</v>
      </c>
      <c r="O30" s="371">
        <f>N30/$N$33*100</f>
        <v>3.3068783068783065</v>
      </c>
      <c r="P30" s="361">
        <v>6.3</v>
      </c>
      <c r="Q30" s="371">
        <f>P30/$P$33*100</f>
        <v>2.4045801526717558</v>
      </c>
      <c r="R30" s="361">
        <v>2.2000000000000002</v>
      </c>
      <c r="S30" s="371">
        <f>R30/$R$33*100</f>
        <v>5.8510638297872344</v>
      </c>
      <c r="T30" s="361">
        <v>0</v>
      </c>
      <c r="U30" s="371">
        <f>T30/$T$33*100</f>
        <v>0</v>
      </c>
    </row>
    <row r="31" spans="1:21" ht="16.5" customHeight="1" thickBot="1">
      <c r="A31" s="164" t="s">
        <v>152</v>
      </c>
      <c r="B31" s="355">
        <f>B21+B26+B27+B28+B29+B30</f>
        <v>1454.6232173799999</v>
      </c>
      <c r="C31" s="365">
        <f>(C21+C26+C27+C30+C28+C29)</f>
        <v>99.972509029737651</v>
      </c>
      <c r="D31" s="355">
        <f>D21+D26+D27+D28+D29+D30</f>
        <v>21.851168539999996</v>
      </c>
      <c r="E31" s="365">
        <f>(E21+E26+E27+E30+E28+E29)</f>
        <v>100.00000000000001</v>
      </c>
      <c r="F31" s="355">
        <f>F21+F26+F27+F28+F29+F30</f>
        <v>16.314999999999998</v>
      </c>
      <c r="G31" s="365">
        <f>(G21+G26+G27+G30+G28+G29)</f>
        <v>97.606939874364372</v>
      </c>
      <c r="H31" s="355">
        <v>135.31904883999999</v>
      </c>
      <c r="I31" s="365">
        <f>(I21+I26+I27+I30+I28+I29)</f>
        <v>100</v>
      </c>
      <c r="J31" s="355">
        <f>J21+J26+J27+J28+J29+J30</f>
        <v>83.179999999999993</v>
      </c>
      <c r="K31" s="365">
        <f>(K21+K26+K27+K30+K28+K29)</f>
        <v>100.00000000000001</v>
      </c>
      <c r="L31" s="355">
        <f>L21+L26+L27+L28+L29+L30</f>
        <v>259.55799999999999</v>
      </c>
      <c r="M31" s="365">
        <f>(M21+M26+M27+M30+M28+M29)</f>
        <v>100</v>
      </c>
      <c r="N31" s="355">
        <v>226.8</v>
      </c>
      <c r="O31" s="365">
        <f>(O21+O26+O27+O30+O28+O29)</f>
        <v>100</v>
      </c>
      <c r="P31" s="355">
        <v>262</v>
      </c>
      <c r="Q31" s="365">
        <f>(Q21+Q26+Q27+Q30+Q28+Q29)</f>
        <v>100</v>
      </c>
      <c r="R31" s="355">
        <f>R21+R26+R27+R28+R29+R30</f>
        <v>37.6</v>
      </c>
      <c r="S31" s="365">
        <f>(S21+S26+S27+S30+S28+S29)</f>
        <v>100</v>
      </c>
      <c r="T31" s="355">
        <v>412</v>
      </c>
      <c r="U31" s="365">
        <f>(U21+U26+U27+U30+U28+U29)</f>
        <v>100</v>
      </c>
    </row>
    <row r="32" spans="1:21" ht="16.5" customHeight="1" thickBot="1">
      <c r="A32" s="164" t="s">
        <v>154</v>
      </c>
      <c r="B32" s="337">
        <f>D32+F32+H32+J32+L32+N32+P32+R32+T32</f>
        <v>0.4</v>
      </c>
      <c r="C32" s="365">
        <f>B32/$B$33*100</f>
        <v>2.7490970262334605E-2</v>
      </c>
      <c r="D32" s="356">
        <v>0</v>
      </c>
      <c r="E32" s="365">
        <f>D32/$D$33*100</f>
        <v>0</v>
      </c>
      <c r="F32" s="356">
        <v>0.4</v>
      </c>
      <c r="G32" s="365">
        <f>F32/$F$33*100</f>
        <v>2.3930601256356576</v>
      </c>
      <c r="H32" s="356">
        <v>0</v>
      </c>
      <c r="I32" s="365">
        <f>H32/$D$33*100</f>
        <v>0</v>
      </c>
      <c r="J32" s="356">
        <v>0</v>
      </c>
      <c r="K32" s="365">
        <f>J32/$J$33*100</f>
        <v>0</v>
      </c>
      <c r="L32" s="356">
        <v>0</v>
      </c>
      <c r="M32" s="365">
        <f>L32/$L$33*100</f>
        <v>0</v>
      </c>
      <c r="N32" s="356"/>
      <c r="O32" s="365">
        <f>N32/$N$33*100</f>
        <v>0</v>
      </c>
      <c r="P32" s="356"/>
      <c r="Q32" s="365">
        <f>P32/$P$33*100</f>
        <v>0</v>
      </c>
      <c r="R32" s="356">
        <v>0</v>
      </c>
      <c r="S32" s="365">
        <f>R32/$R$33*100</f>
        <v>0</v>
      </c>
      <c r="T32" s="356">
        <v>0</v>
      </c>
      <c r="U32" s="365">
        <f>T32/$T$33*100</f>
        <v>0</v>
      </c>
    </row>
    <row r="33" spans="1:21" ht="16.5" customHeight="1" thickBot="1">
      <c r="A33" s="164" t="s">
        <v>156</v>
      </c>
      <c r="B33" s="355">
        <f>SUM(B31:B32)</f>
        <v>1455.02321738</v>
      </c>
      <c r="C33" s="365">
        <f>SUM(C31:C32)</f>
        <v>99.999999999999986</v>
      </c>
      <c r="D33" s="355">
        <f>SUM(D31:D32)</f>
        <v>21.851168539999996</v>
      </c>
      <c r="E33" s="365">
        <f>SUM(E31:E32)</f>
        <v>100.00000000000001</v>
      </c>
      <c r="F33" s="355">
        <f>SUM(F31:F32)</f>
        <v>16.714999999999996</v>
      </c>
      <c r="G33" s="365">
        <f t="shared" ref="G33:Q33" si="14">SUM(G31:G32)</f>
        <v>100.00000000000003</v>
      </c>
      <c r="H33" s="355">
        <v>135.31904883999999</v>
      </c>
      <c r="I33" s="365">
        <f t="shared" si="14"/>
        <v>100</v>
      </c>
      <c r="J33" s="355">
        <f>SUM(J31:J32)</f>
        <v>83.179999999999993</v>
      </c>
      <c r="K33" s="365">
        <f t="shared" si="14"/>
        <v>100.00000000000001</v>
      </c>
      <c r="L33" s="355">
        <f>SUM(L31:L32)</f>
        <v>259.55799999999999</v>
      </c>
      <c r="M33" s="365">
        <f t="shared" si="14"/>
        <v>100</v>
      </c>
      <c r="N33" s="355">
        <v>226.8</v>
      </c>
      <c r="O33" s="365">
        <f t="shared" si="14"/>
        <v>100</v>
      </c>
      <c r="P33" s="355">
        <v>262</v>
      </c>
      <c r="Q33" s="365">
        <f t="shared" si="14"/>
        <v>100</v>
      </c>
      <c r="R33" s="355">
        <f>SUM(R31:R32)</f>
        <v>37.6</v>
      </c>
      <c r="S33" s="365">
        <f>SUM(S31:S32)</f>
        <v>100</v>
      </c>
      <c r="T33" s="355">
        <v>412</v>
      </c>
      <c r="U33" s="365">
        <f>SUM(U31:U32)</f>
        <v>100</v>
      </c>
    </row>
    <row r="34" spans="1:21" ht="13.5" thickBot="1">
      <c r="B34" s="356"/>
      <c r="E34" s="367"/>
      <c r="G34" s="367"/>
      <c r="K34" s="367"/>
      <c r="M34" s="367"/>
      <c r="O34" s="367"/>
      <c r="Q34" s="367"/>
      <c r="S34" s="367"/>
      <c r="U34" s="367"/>
    </row>
    <row r="35" spans="1:21" s="385" customFormat="1" ht="16.5" customHeight="1">
      <c r="A35" s="411" t="s">
        <v>181</v>
      </c>
      <c r="B35" s="337">
        <f>D35+F35+H35+J35+L35+N35+P35+R35+T35</f>
        <v>25967</v>
      </c>
      <c r="C35" s="386"/>
      <c r="D35" s="412">
        <v>127</v>
      </c>
      <c r="E35" s="386"/>
      <c r="F35" s="412">
        <v>1128</v>
      </c>
      <c r="G35" s="386"/>
      <c r="H35" s="412">
        <v>873</v>
      </c>
      <c r="I35" s="386"/>
      <c r="J35" s="412">
        <v>242</v>
      </c>
      <c r="K35" s="386"/>
      <c r="L35" s="412">
        <v>3444</v>
      </c>
      <c r="M35" s="386"/>
      <c r="N35" s="412">
        <v>6443</v>
      </c>
      <c r="O35" s="386"/>
      <c r="P35" s="412">
        <v>2194</v>
      </c>
      <c r="Q35" s="386"/>
      <c r="R35" s="412">
        <v>5996</v>
      </c>
      <c r="S35" s="386"/>
      <c r="T35" s="412">
        <v>5520</v>
      </c>
      <c r="U35" s="386"/>
    </row>
    <row r="36" spans="1:21" s="385" customFormat="1" ht="16.5" customHeight="1" thickBot="1">
      <c r="A36" s="413" t="s">
        <v>182</v>
      </c>
      <c r="B36" s="413">
        <f>B12/B35*1000000</f>
        <v>60665.977169099242</v>
      </c>
      <c r="C36" s="387"/>
      <c r="D36" s="414">
        <f>(D12/D35)*1000000</f>
        <v>188188.97637795273</v>
      </c>
      <c r="E36" s="387"/>
      <c r="F36" s="414">
        <f>(F12/F35)*1000000</f>
        <v>15658.68794326241</v>
      </c>
      <c r="G36" s="387"/>
      <c r="H36" s="414">
        <f>(H12/H35)*1000000</f>
        <v>162955.8180412371</v>
      </c>
      <c r="I36" s="387"/>
      <c r="J36" s="414">
        <f>(J12/J35)*1000000</f>
        <v>350495.86776859505</v>
      </c>
      <c r="K36" s="387"/>
      <c r="L36" s="414">
        <f>(L12/L35)*1000000</f>
        <v>79520.905923344952</v>
      </c>
      <c r="M36" s="387"/>
      <c r="N36" s="414">
        <f>(N12/N35)*1000000</f>
        <v>39608.877851932331</v>
      </c>
      <c r="O36" s="387"/>
      <c r="P36" s="414">
        <f>(P12/P35)*1000000</f>
        <v>123609.84503190519</v>
      </c>
      <c r="Q36" s="387"/>
      <c r="R36" s="414">
        <f>(R12/R35)*1000000</f>
        <v>6554.3695797198134</v>
      </c>
      <c r="S36" s="387"/>
      <c r="T36" s="414">
        <f>(T12/T35)*1000000</f>
        <v>84619.565217391311</v>
      </c>
      <c r="U36" s="387"/>
    </row>
  </sheetData>
  <sheetProtection password="DF8A" sheet="1" objects="1" scenarios="1"/>
  <phoneticPr fontId="0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&amp;CASSOCIATION OF COLLECTIVE INVESTMENTS
QUARTERLY REPORT</oddHeader>
    <oddFooter>&amp;RPAGE 23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30"/>
  <sheetViews>
    <sheetView workbookViewId="0" xr3:uid="{EE242A16-C6B8-5192-B120-522BC795EE76}">
      <selection activeCell="B19" sqref="B19"/>
    </sheetView>
  </sheetViews>
  <sheetFormatPr defaultRowHeight="12.75"/>
  <cols>
    <col min="1" max="1" width="30.5703125" customWidth="1"/>
    <col min="2" max="2" width="12.7109375" customWidth="1"/>
    <col min="3" max="3" width="4.7109375" style="367" customWidth="1"/>
    <col min="4" max="4" width="12.7109375" customWidth="1"/>
    <col min="5" max="5" width="4.85546875" style="367" customWidth="1"/>
    <col min="6" max="6" width="12.7109375" customWidth="1"/>
    <col min="7" max="7" width="4.85546875" style="367" customWidth="1"/>
  </cols>
  <sheetData>
    <row r="1" spans="1:7">
      <c r="A1" s="144" t="s">
        <v>525</v>
      </c>
      <c r="F1" t="str">
        <f>Summary!V1</f>
        <v>QUARTER ENDED 30 JUNE 2004</v>
      </c>
    </row>
    <row r="2" spans="1:7">
      <c r="A2" s="145"/>
    </row>
    <row r="3" spans="1:7">
      <c r="A3" s="142" t="s">
        <v>574</v>
      </c>
      <c r="B3" s="168" t="s">
        <v>78</v>
      </c>
      <c r="C3" s="368"/>
      <c r="D3" s="146" t="s">
        <v>485</v>
      </c>
      <c r="E3" s="368"/>
      <c r="F3" s="148" t="s">
        <v>575</v>
      </c>
      <c r="G3" s="368"/>
    </row>
    <row r="4" spans="1:7">
      <c r="A4" s="142"/>
      <c r="B4" s="150"/>
      <c r="C4" s="369"/>
      <c r="D4" s="170" t="s">
        <v>576</v>
      </c>
      <c r="E4" s="369"/>
      <c r="F4" s="152" t="s">
        <v>576</v>
      </c>
      <c r="G4" s="369"/>
    </row>
    <row r="5" spans="1:7">
      <c r="A5" s="142"/>
      <c r="B5" s="155" t="s">
        <v>116</v>
      </c>
      <c r="C5" s="370" t="s">
        <v>22</v>
      </c>
      <c r="D5" s="156" t="s">
        <v>116</v>
      </c>
      <c r="E5" s="370" t="s">
        <v>22</v>
      </c>
      <c r="F5" s="156" t="s">
        <v>116</v>
      </c>
      <c r="G5" s="370" t="s">
        <v>22</v>
      </c>
    </row>
    <row r="6" spans="1:7">
      <c r="A6" s="141" t="s">
        <v>117</v>
      </c>
      <c r="C6" s="366"/>
      <c r="E6" s="366"/>
      <c r="G6" s="366"/>
    </row>
    <row r="7" spans="1:7">
      <c r="A7" s="141" t="s">
        <v>204</v>
      </c>
      <c r="B7" s="337">
        <f>D7+F7</f>
        <v>2</v>
      </c>
      <c r="C7" s="366">
        <f>(B7/$B$12)*100</f>
        <v>20</v>
      </c>
      <c r="D7" s="337">
        <v>1</v>
      </c>
      <c r="E7" s="366">
        <f>(D7/$D$12)*100</f>
        <v>20</v>
      </c>
      <c r="F7" s="337">
        <v>1</v>
      </c>
      <c r="G7" s="366">
        <f>(F7/$F$12)*100</f>
        <v>20</v>
      </c>
    </row>
    <row r="8" spans="1:7">
      <c r="A8" s="317" t="s">
        <v>205</v>
      </c>
      <c r="B8" s="337">
        <f>D8+F8</f>
        <v>2</v>
      </c>
      <c r="C8" s="366">
        <f>(B8/$B$12)*100</f>
        <v>20</v>
      </c>
      <c r="D8" s="337">
        <v>1</v>
      </c>
      <c r="E8" s="366">
        <f>(D8/$D$12)*100</f>
        <v>20</v>
      </c>
      <c r="F8" s="337">
        <v>1</v>
      </c>
      <c r="G8" s="366">
        <f>(F8/$F$12)*100</f>
        <v>20</v>
      </c>
    </row>
    <row r="9" spans="1:7">
      <c r="A9" s="171" t="s">
        <v>206</v>
      </c>
      <c r="B9" s="337">
        <f>D9+F9</f>
        <v>2</v>
      </c>
      <c r="C9" s="366">
        <f>(B9/$B$12)*100</f>
        <v>20</v>
      </c>
      <c r="D9" s="337">
        <v>1</v>
      </c>
      <c r="E9" s="366">
        <f>(D9/$D$12)*100</f>
        <v>20</v>
      </c>
      <c r="F9" s="337">
        <v>1</v>
      </c>
      <c r="G9" s="366">
        <f>(F9/$F$12)*100</f>
        <v>20</v>
      </c>
    </row>
    <row r="10" spans="1:7">
      <c r="A10" s="143" t="s">
        <v>207</v>
      </c>
      <c r="B10" s="337">
        <f>D10+F10</f>
        <v>2</v>
      </c>
      <c r="C10" s="366">
        <f>(B10/$B$12)*100</f>
        <v>20</v>
      </c>
      <c r="D10" s="337">
        <v>1</v>
      </c>
      <c r="E10" s="366">
        <f>(D10/$D$12)*100</f>
        <v>20</v>
      </c>
      <c r="F10" s="337">
        <v>1</v>
      </c>
      <c r="G10" s="366">
        <f>(F10/$F$12)*100</f>
        <v>20</v>
      </c>
    </row>
    <row r="11" spans="1:7" ht="13.5" thickBot="1">
      <c r="A11" s="318" t="s">
        <v>208</v>
      </c>
      <c r="B11" s="337">
        <f>D11+F11</f>
        <v>2</v>
      </c>
      <c r="C11" s="366">
        <f>(B11/$B$12)*100</f>
        <v>20</v>
      </c>
      <c r="D11" s="337">
        <v>1</v>
      </c>
      <c r="E11" s="366">
        <f>(D11/$D$12)*100</f>
        <v>20</v>
      </c>
      <c r="F11" s="337">
        <v>1</v>
      </c>
      <c r="G11" s="366">
        <f>(F11/$F$12)*100</f>
        <v>20</v>
      </c>
    </row>
    <row r="12" spans="1:7" ht="16.5" customHeight="1" thickBot="1">
      <c r="A12" s="164" t="s">
        <v>123</v>
      </c>
      <c r="B12" s="355">
        <f t="shared" ref="B12:G12" si="0">SUM(B7:B11)</f>
        <v>10</v>
      </c>
      <c r="C12" s="365">
        <f t="shared" si="0"/>
        <v>100</v>
      </c>
      <c r="D12" s="356">
        <f t="shared" si="0"/>
        <v>5</v>
      </c>
      <c r="E12" s="365">
        <f t="shared" si="0"/>
        <v>100</v>
      </c>
      <c r="F12" s="356">
        <f t="shared" si="0"/>
        <v>5</v>
      </c>
      <c r="G12" s="365">
        <f t="shared" si="0"/>
        <v>100</v>
      </c>
    </row>
    <row r="13" spans="1:7">
      <c r="A13" s="141" t="s">
        <v>209</v>
      </c>
      <c r="C13" s="366"/>
      <c r="E13" s="366"/>
      <c r="G13" s="366"/>
    </row>
    <row r="14" spans="1:7">
      <c r="A14" s="142" t="s">
        <v>137</v>
      </c>
      <c r="B14" s="337">
        <f>D14+F14</f>
        <v>2</v>
      </c>
      <c r="C14" s="366">
        <f>(B14/$B$27)*100</f>
        <v>9.0909090909090917</v>
      </c>
      <c r="D14" s="337">
        <v>1</v>
      </c>
      <c r="E14" s="366">
        <f t="shared" ref="E14:E21" si="1">(D14/$D$27)*100</f>
        <v>9.0909090909090917</v>
      </c>
      <c r="F14" s="337">
        <v>1</v>
      </c>
      <c r="G14" s="366">
        <f>(F14/$F$27)*100</f>
        <v>9.0909090909090917</v>
      </c>
    </row>
    <row r="15" spans="1:7">
      <c r="A15" s="142" t="s">
        <v>145</v>
      </c>
      <c r="B15" s="337">
        <f t="shared" ref="B15:B21" si="2">D15+F15</f>
        <v>2</v>
      </c>
      <c r="C15" s="366">
        <f t="shared" ref="C15:C21" si="3">(B15/$B$27)*100</f>
        <v>9.0909090909090917</v>
      </c>
      <c r="D15" s="337">
        <v>1</v>
      </c>
      <c r="E15" s="366">
        <f t="shared" si="1"/>
        <v>9.0909090909090917</v>
      </c>
      <c r="F15" s="337">
        <v>1</v>
      </c>
      <c r="G15" s="366">
        <f t="shared" ref="G15:G21" si="4">(F15/$F$27)*100</f>
        <v>9.0909090909090917</v>
      </c>
    </row>
    <row r="16" spans="1:7">
      <c r="A16" s="142" t="s">
        <v>577</v>
      </c>
      <c r="B16" s="337">
        <f t="shared" si="2"/>
        <v>2</v>
      </c>
      <c r="C16" s="366">
        <f t="shared" si="3"/>
        <v>9.0909090909090917</v>
      </c>
      <c r="D16" s="337">
        <v>1</v>
      </c>
      <c r="E16" s="366">
        <f t="shared" si="1"/>
        <v>9.0909090909090917</v>
      </c>
      <c r="F16" s="337">
        <v>1</v>
      </c>
      <c r="G16" s="366">
        <f t="shared" si="4"/>
        <v>9.0909090909090917</v>
      </c>
    </row>
    <row r="17" spans="1:7">
      <c r="A17" s="142" t="s">
        <v>141</v>
      </c>
      <c r="B17" s="337">
        <f t="shared" si="2"/>
        <v>2</v>
      </c>
      <c r="C17" s="366">
        <f t="shared" si="3"/>
        <v>9.0909090909090917</v>
      </c>
      <c r="D17" s="337">
        <v>1</v>
      </c>
      <c r="E17" s="366">
        <f t="shared" si="1"/>
        <v>9.0909090909090917</v>
      </c>
      <c r="F17" s="337">
        <v>1</v>
      </c>
      <c r="G17" s="366">
        <f t="shared" si="4"/>
        <v>9.0909090909090917</v>
      </c>
    </row>
    <row r="18" spans="1:7">
      <c r="A18" s="142" t="s">
        <v>578</v>
      </c>
      <c r="B18" s="337">
        <f t="shared" si="2"/>
        <v>2</v>
      </c>
      <c r="C18" s="366">
        <f t="shared" si="3"/>
        <v>9.0909090909090917</v>
      </c>
      <c r="D18" s="337">
        <v>1</v>
      </c>
      <c r="E18" s="366">
        <f t="shared" si="1"/>
        <v>9.0909090909090917</v>
      </c>
      <c r="F18" s="337">
        <v>1</v>
      </c>
      <c r="G18" s="366">
        <f t="shared" si="4"/>
        <v>9.0909090909090917</v>
      </c>
    </row>
    <row r="19" spans="1:7">
      <c r="A19" s="142" t="s">
        <v>579</v>
      </c>
      <c r="B19" s="337">
        <f t="shared" si="2"/>
        <v>2</v>
      </c>
      <c r="C19" s="366">
        <f t="shared" si="3"/>
        <v>9.0909090909090917</v>
      </c>
      <c r="D19" s="337">
        <v>1</v>
      </c>
      <c r="E19" s="366">
        <f t="shared" si="1"/>
        <v>9.0909090909090917</v>
      </c>
      <c r="F19" s="337">
        <v>1</v>
      </c>
      <c r="G19" s="366">
        <f t="shared" si="4"/>
        <v>9.0909090909090917</v>
      </c>
    </row>
    <row r="20" spans="1:7">
      <c r="A20" s="142" t="s">
        <v>580</v>
      </c>
      <c r="B20" s="337">
        <f t="shared" si="2"/>
        <v>2</v>
      </c>
      <c r="C20" s="366">
        <f t="shared" si="3"/>
        <v>9.0909090909090917</v>
      </c>
      <c r="D20" s="337">
        <v>1</v>
      </c>
      <c r="E20" s="366">
        <f t="shared" si="1"/>
        <v>9.0909090909090917</v>
      </c>
      <c r="F20" s="337">
        <v>1</v>
      </c>
      <c r="G20" s="366">
        <f t="shared" si="4"/>
        <v>9.0909090909090917</v>
      </c>
    </row>
    <row r="21" spans="1:7" ht="13.5" thickBot="1">
      <c r="A21" s="142" t="s">
        <v>581</v>
      </c>
      <c r="B21" s="337">
        <f t="shared" si="2"/>
        <v>2</v>
      </c>
      <c r="C21" s="366">
        <f t="shared" si="3"/>
        <v>9.0909090909090917</v>
      </c>
      <c r="D21" s="337">
        <v>1</v>
      </c>
      <c r="E21" s="366">
        <f t="shared" si="1"/>
        <v>9.0909090909090917</v>
      </c>
      <c r="F21" s="337">
        <v>1</v>
      </c>
      <c r="G21" s="366">
        <f t="shared" si="4"/>
        <v>9.0909090909090917</v>
      </c>
    </row>
    <row r="22" spans="1:7" ht="16.5" customHeight="1" thickBot="1">
      <c r="A22" s="173" t="s">
        <v>582</v>
      </c>
      <c r="B22" s="355">
        <f t="shared" ref="B22:G22" si="5">SUM(B14:B21)</f>
        <v>16</v>
      </c>
      <c r="C22" s="365">
        <f t="shared" si="5"/>
        <v>72.727272727272734</v>
      </c>
      <c r="D22" s="356">
        <f t="shared" si="5"/>
        <v>8</v>
      </c>
      <c r="E22" s="365">
        <f t="shared" si="5"/>
        <v>72.727272727272734</v>
      </c>
      <c r="F22" s="356">
        <f t="shared" si="5"/>
        <v>8</v>
      </c>
      <c r="G22" s="365">
        <f t="shared" si="5"/>
        <v>72.727272727272734</v>
      </c>
    </row>
    <row r="23" spans="1:7" ht="16.5" customHeight="1" thickBot="1">
      <c r="A23" s="173" t="s">
        <v>583</v>
      </c>
      <c r="B23" s="359">
        <f>D23+F23</f>
        <v>2</v>
      </c>
      <c r="C23" s="371">
        <f>(B23/$B$27)*100</f>
        <v>9.0909090909090917</v>
      </c>
      <c r="D23" s="361">
        <v>1</v>
      </c>
      <c r="E23" s="371">
        <f>(D23/$D$27)*100</f>
        <v>9.0909090909090917</v>
      </c>
      <c r="F23" s="361">
        <v>1</v>
      </c>
      <c r="G23" s="371">
        <f>(F23/$F$27)*100</f>
        <v>9.0909090909090917</v>
      </c>
    </row>
    <row r="24" spans="1:7" ht="16.5" customHeight="1" thickBot="1">
      <c r="A24" s="165" t="s">
        <v>259</v>
      </c>
      <c r="B24" s="359">
        <f>D24+F24</f>
        <v>2</v>
      </c>
      <c r="C24" s="371">
        <f>(B24/$B$27)*100</f>
        <v>9.0909090909090917</v>
      </c>
      <c r="D24" s="361">
        <v>1</v>
      </c>
      <c r="E24" s="371">
        <f>(D24/$D$27)*100</f>
        <v>9.0909090909090917</v>
      </c>
      <c r="F24" s="361">
        <v>1</v>
      </c>
      <c r="G24" s="371">
        <f>(F24/$F$27)*100</f>
        <v>9.0909090909090917</v>
      </c>
    </row>
    <row r="25" spans="1:7" ht="16.5" customHeight="1" thickBot="1">
      <c r="A25" s="164" t="s">
        <v>152</v>
      </c>
      <c r="B25" s="355">
        <f t="shared" ref="B25:G25" si="6">(B22+B23+B24)</f>
        <v>20</v>
      </c>
      <c r="C25" s="365">
        <f t="shared" si="6"/>
        <v>90.909090909090921</v>
      </c>
      <c r="D25" s="356">
        <f t="shared" si="6"/>
        <v>10</v>
      </c>
      <c r="E25" s="365">
        <f t="shared" si="6"/>
        <v>90.909090909090921</v>
      </c>
      <c r="F25" s="356">
        <f t="shared" si="6"/>
        <v>10</v>
      </c>
      <c r="G25" s="365">
        <f t="shared" si="6"/>
        <v>90.909090909090921</v>
      </c>
    </row>
    <row r="26" spans="1:7" ht="16.5" customHeight="1" thickBot="1">
      <c r="A26" s="164" t="s">
        <v>154</v>
      </c>
      <c r="B26" s="355">
        <f>D26+F26</f>
        <v>2</v>
      </c>
      <c r="C26" s="365">
        <f>(B26/$B$27)*100</f>
        <v>9.0909090909090917</v>
      </c>
      <c r="D26" s="356">
        <v>1</v>
      </c>
      <c r="E26" s="365">
        <f>(D26/$D$27)*100</f>
        <v>9.0909090909090917</v>
      </c>
      <c r="F26" s="356">
        <v>1</v>
      </c>
      <c r="G26" s="365">
        <f>(F26/$F$27)*100</f>
        <v>9.0909090909090917</v>
      </c>
    </row>
    <row r="27" spans="1:7" ht="16.5" customHeight="1" thickBot="1">
      <c r="A27" s="164" t="s">
        <v>156</v>
      </c>
      <c r="B27" s="355">
        <f t="shared" ref="B27:G27" si="7">SUM(B25:B26)</f>
        <v>22</v>
      </c>
      <c r="C27" s="365">
        <f t="shared" si="7"/>
        <v>100.00000000000001</v>
      </c>
      <c r="D27" s="356">
        <f t="shared" si="7"/>
        <v>11</v>
      </c>
      <c r="E27" s="365">
        <f t="shared" si="7"/>
        <v>100.00000000000001</v>
      </c>
      <c r="F27" s="356">
        <f t="shared" si="7"/>
        <v>11</v>
      </c>
      <c r="G27" s="365">
        <f t="shared" si="7"/>
        <v>100.00000000000001</v>
      </c>
    </row>
    <row r="28" spans="1:7" ht="13.5" thickBot="1">
      <c r="C28" s="367" t="s">
        <v>2</v>
      </c>
    </row>
    <row r="29" spans="1:7" ht="16.5" customHeight="1">
      <c r="A29" s="160" t="s">
        <v>181</v>
      </c>
      <c r="B29" s="160">
        <f>D29+F29</f>
        <v>2</v>
      </c>
      <c r="C29" s="372"/>
      <c r="D29" s="161">
        <v>1</v>
      </c>
      <c r="E29" s="372"/>
      <c r="F29" s="161">
        <v>1</v>
      </c>
      <c r="G29" s="372"/>
    </row>
    <row r="30" spans="1:7" s="367" customFormat="1" ht="16.5" customHeight="1" thickBot="1">
      <c r="A30" s="382" t="s">
        <v>182</v>
      </c>
      <c r="B30" s="382">
        <f>B12/B29*1000000</f>
        <v>5000000</v>
      </c>
      <c r="C30" s="373"/>
      <c r="D30" s="364">
        <f>D12/D29*1000000</f>
        <v>5000000</v>
      </c>
      <c r="E30" s="373"/>
      <c r="F30" s="364">
        <f>F12/F29*1000000</f>
        <v>5000000</v>
      </c>
      <c r="G30" s="373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24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Z128"/>
  <sheetViews>
    <sheetView workbookViewId="0" xr3:uid="{7075697D-051A-5480-9A35-AA80E904E1A1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style="145" customWidth="1"/>
    <col min="7" max="7" width="5.5703125" style="337" bestFit="1" customWidth="1"/>
    <col min="8" max="8" width="12.7109375" customWidth="1"/>
    <col min="9" max="9" width="5.5703125" style="367" bestFit="1" customWidth="1"/>
    <col min="10" max="10" width="12.28515625" style="367" customWidth="1"/>
    <col min="11" max="11" width="6.140625" style="367" customWidth="1"/>
    <col min="12" max="12" width="12.7109375" customWidth="1"/>
    <col min="13" max="13" width="5.5703125" style="337" bestFit="1" customWidth="1"/>
    <col min="14" max="14" width="12.7109375" style="145" customWidth="1"/>
    <col min="15" max="15" width="4.7109375" style="145" customWidth="1"/>
    <col min="16" max="16" width="12.7109375" style="145" customWidth="1"/>
    <col min="17" max="17" width="4.7109375" style="145" customWidth="1"/>
    <col min="18" max="18" width="12.7109375" style="145" customWidth="1"/>
    <col min="19" max="19" width="4.7109375" style="145" customWidth="1"/>
    <col min="20" max="20" width="12.7109375" style="145" customWidth="1"/>
    <col min="21" max="21" width="4.7109375" style="145" customWidth="1"/>
    <col min="22" max="22" width="12.7109375" style="145" customWidth="1"/>
    <col min="23" max="23" width="4.7109375" style="145" customWidth="1"/>
    <col min="24" max="24" width="9.140625" style="145"/>
  </cols>
  <sheetData>
    <row r="1" spans="1:26">
      <c r="A1" s="144" t="s">
        <v>525</v>
      </c>
      <c r="L1" t="str">
        <f>Summary!V1</f>
        <v>QUARTER ENDED 30 JUNE 2004</v>
      </c>
    </row>
    <row r="2" spans="1:26">
      <c r="A2" s="145"/>
    </row>
    <row r="3" spans="1:26" s="508" customFormat="1">
      <c r="A3" s="506" t="s">
        <v>310</v>
      </c>
      <c r="B3" s="430" t="s">
        <v>78</v>
      </c>
      <c r="C3" s="507"/>
      <c r="D3" s="1425" t="s">
        <v>411</v>
      </c>
      <c r="E3" s="507"/>
      <c r="F3" s="325" t="s">
        <v>584</v>
      </c>
      <c r="G3" s="515"/>
      <c r="H3" s="441" t="s">
        <v>470</v>
      </c>
      <c r="I3" s="441"/>
      <c r="J3" s="1275" t="s">
        <v>585</v>
      </c>
      <c r="K3" s="441"/>
      <c r="L3" s="325" t="s">
        <v>485</v>
      </c>
      <c r="M3" s="516"/>
      <c r="N3" s="325" t="s">
        <v>485</v>
      </c>
      <c r="O3" s="516"/>
      <c r="P3" s="145"/>
      <c r="Q3" s="145"/>
      <c r="R3" s="511"/>
      <c r="S3" s="511"/>
      <c r="T3" s="511"/>
      <c r="U3" s="511"/>
      <c r="V3" s="511"/>
      <c r="W3" s="511"/>
      <c r="X3" s="511"/>
      <c r="Y3" s="511"/>
      <c r="Z3" s="511"/>
    </row>
    <row r="4" spans="1:26" s="508" customFormat="1">
      <c r="A4" s="506"/>
      <c r="B4" s="319"/>
      <c r="C4" s="509"/>
      <c r="D4" s="1464" t="s">
        <v>586</v>
      </c>
      <c r="E4" s="509"/>
      <c r="F4" s="169" t="s">
        <v>587</v>
      </c>
      <c r="G4" s="518"/>
      <c r="H4" s="383" t="s">
        <v>588</v>
      </c>
      <c r="I4" s="383"/>
      <c r="J4" s="1276" t="s">
        <v>589</v>
      </c>
      <c r="K4" s="383"/>
      <c r="L4" s="169" t="s">
        <v>590</v>
      </c>
      <c r="M4" s="519"/>
      <c r="N4" s="508" t="s">
        <v>576</v>
      </c>
      <c r="O4" s="519"/>
      <c r="P4" s="145"/>
      <c r="Q4" s="145"/>
      <c r="R4" s="511"/>
      <c r="S4" s="511"/>
      <c r="T4" s="511"/>
      <c r="U4" s="511"/>
      <c r="V4" s="511"/>
      <c r="W4" s="511"/>
      <c r="X4" s="511"/>
      <c r="Y4" s="511"/>
      <c r="Z4" s="511"/>
    </row>
    <row r="5" spans="1:26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346" t="s">
        <v>22</v>
      </c>
      <c r="H5" s="156" t="s">
        <v>116</v>
      </c>
      <c r="I5" s="346" t="s">
        <v>22</v>
      </c>
      <c r="J5" s="156" t="s">
        <v>116</v>
      </c>
      <c r="K5" s="346" t="s">
        <v>22</v>
      </c>
      <c r="L5" s="156" t="s">
        <v>116</v>
      </c>
      <c r="M5" s="370" t="s">
        <v>22</v>
      </c>
      <c r="N5" s="156" t="s">
        <v>116</v>
      </c>
      <c r="O5" s="370" t="s">
        <v>22</v>
      </c>
      <c r="R5" s="174"/>
      <c r="S5" s="174"/>
      <c r="T5" s="174"/>
      <c r="U5" s="174"/>
      <c r="V5" s="174"/>
      <c r="W5" s="174"/>
      <c r="X5" s="174"/>
      <c r="Y5" s="174"/>
      <c r="Z5" s="145"/>
    </row>
    <row r="6" spans="1:26">
      <c r="A6" s="141" t="s">
        <v>117</v>
      </c>
      <c r="C6" s="158"/>
      <c r="E6" s="158"/>
      <c r="F6"/>
      <c r="G6" s="349"/>
      <c r="I6" s="349"/>
      <c r="J6"/>
      <c r="K6" s="349"/>
      <c r="M6" s="366"/>
      <c r="N6"/>
      <c r="O6" s="366"/>
      <c r="Y6" s="145"/>
      <c r="Z6" s="145"/>
    </row>
    <row r="7" spans="1:26">
      <c r="A7" s="141" t="s">
        <v>204</v>
      </c>
      <c r="B7" s="337">
        <f>SUM(D7+F7+H7+J7+L7+N7+'VARIED SPECIALIST2'!B7)</f>
        <v>3084.4259709912499</v>
      </c>
      <c r="C7" s="366">
        <f>(B7/$B$12)*100</f>
        <v>91.436667428910383</v>
      </c>
      <c r="D7" s="337">
        <v>24.908000000000001</v>
      </c>
      <c r="E7" s="366">
        <f>(D7/$D$12)*100</f>
        <v>96.60254421346572</v>
      </c>
      <c r="F7" s="337">
        <v>154.1</v>
      </c>
      <c r="G7" s="366">
        <f>(F7/$F$12)*100</f>
        <v>98.386088088800008</v>
      </c>
      <c r="H7" s="337">
        <v>60.741</v>
      </c>
      <c r="I7" s="366">
        <f>(H7/$H$12)*100</f>
        <v>97.953555878084188</v>
      </c>
      <c r="J7" s="337">
        <f>5.05+0.16</f>
        <v>5.21</v>
      </c>
      <c r="K7" s="366">
        <f>(J7/$J$12)*100</f>
        <v>81.918238993710702</v>
      </c>
      <c r="L7" s="337">
        <v>613.6</v>
      </c>
      <c r="M7" s="366">
        <f>(L7/$L$12)*100</f>
        <v>93.62221544095209</v>
      </c>
      <c r="N7" s="337">
        <v>406.8</v>
      </c>
      <c r="O7" s="366">
        <f>(N7/$N$12)*100</f>
        <v>87.446259673258822</v>
      </c>
      <c r="R7" s="338"/>
      <c r="S7" s="588"/>
      <c r="T7" s="338"/>
      <c r="U7" s="588"/>
      <c r="V7" s="338"/>
      <c r="W7" s="588"/>
      <c r="X7" s="338"/>
      <c r="Y7" s="588"/>
      <c r="Z7" s="145"/>
    </row>
    <row r="8" spans="1:26">
      <c r="A8" s="317" t="s">
        <v>205</v>
      </c>
      <c r="B8" s="337">
        <f>SUM(D8+F8+H8+J8+L8+N8+'VARIED SPECIALIST2'!B8)</f>
        <v>257.96622974354915</v>
      </c>
      <c r="C8" s="366">
        <f>(B8/$B$12)*100</f>
        <v>7.6473134965111171</v>
      </c>
      <c r="D8" s="337">
        <v>0.876</v>
      </c>
      <c r="E8" s="366">
        <f>(D8/$D$12)*100</f>
        <v>3.3974557865342847</v>
      </c>
      <c r="F8" s="337">
        <v>2.5278352900000001</v>
      </c>
      <c r="G8" s="366">
        <f>(F8/$F$12)*100</f>
        <v>1.6139119111999827</v>
      </c>
      <c r="H8" s="337">
        <v>1.2689999999999999</v>
      </c>
      <c r="I8" s="366">
        <f>(H8/$H$12)*100</f>
        <v>2.0464441219158198</v>
      </c>
      <c r="J8" s="337">
        <v>1.1499999999999999</v>
      </c>
      <c r="K8" s="366">
        <f>(J8/$J$12)*100</f>
        <v>18.081761006289309</v>
      </c>
      <c r="L8" s="337">
        <v>41.8</v>
      </c>
      <c r="M8" s="366">
        <f>(L8/$L$12)*100</f>
        <v>6.3777845590479094</v>
      </c>
      <c r="N8" s="337">
        <v>58.4</v>
      </c>
      <c r="O8" s="366">
        <f>(N8/$N$12)*100</f>
        <v>12.553740326741186</v>
      </c>
      <c r="R8" s="338"/>
      <c r="S8" s="588"/>
      <c r="T8" s="338"/>
      <c r="U8" s="588"/>
      <c r="V8" s="338"/>
      <c r="W8" s="588"/>
      <c r="X8" s="338"/>
      <c r="Y8" s="588"/>
      <c r="Z8" s="145"/>
    </row>
    <row r="9" spans="1:26">
      <c r="A9" s="171" t="s">
        <v>206</v>
      </c>
      <c r="B9" s="337">
        <f>SUM(D9+F9+H9+J9+L9+N9+'VARIED SPECIALIST2'!B9)</f>
        <v>11.2</v>
      </c>
      <c r="C9" s="366">
        <f>(B9/$B$12)*100</f>
        <v>0.33201985874690371</v>
      </c>
      <c r="D9" s="337">
        <v>0</v>
      </c>
      <c r="E9" s="366">
        <f>(D9/$D$12)*100</f>
        <v>0</v>
      </c>
      <c r="F9" s="337">
        <v>0</v>
      </c>
      <c r="G9" s="366">
        <f>(F9/$F$12)*100</f>
        <v>0</v>
      </c>
      <c r="H9" s="337">
        <v>0</v>
      </c>
      <c r="I9" s="366">
        <f>(H9/$H$12)*100</f>
        <v>0</v>
      </c>
      <c r="J9" s="337">
        <v>0</v>
      </c>
      <c r="K9" s="366">
        <f>(J9/$J$12)*100</f>
        <v>0</v>
      </c>
      <c r="L9" s="337">
        <v>0</v>
      </c>
      <c r="M9" s="366">
        <f>(L9/$L$12)*100</f>
        <v>0</v>
      </c>
      <c r="N9" s="337">
        <v>0</v>
      </c>
      <c r="O9" s="366">
        <f>(N9/$N$12)*100</f>
        <v>0</v>
      </c>
      <c r="R9" s="338"/>
      <c r="S9" s="588"/>
      <c r="T9" s="338"/>
      <c r="U9" s="588"/>
      <c r="V9" s="338"/>
      <c r="W9" s="588"/>
      <c r="X9" s="338"/>
      <c r="Y9" s="588"/>
      <c r="Z9" s="145"/>
    </row>
    <row r="10" spans="1:26">
      <c r="A10" s="143" t="s">
        <v>207</v>
      </c>
      <c r="B10" s="337">
        <f>SUM(D10+F10+H10+J10+L10+N10+'VARIED SPECIALIST2'!B10)</f>
        <v>0</v>
      </c>
      <c r="C10" s="366">
        <f>(B10/$B$12)*100</f>
        <v>0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H10" s="337">
        <v>0</v>
      </c>
      <c r="I10" s="366">
        <f>(H10/$H$12)*100</f>
        <v>0</v>
      </c>
      <c r="J10" s="337">
        <v>0</v>
      </c>
      <c r="K10" s="366">
        <f>(J10/$J$12)*100</f>
        <v>0</v>
      </c>
      <c r="L10" s="337">
        <v>0</v>
      </c>
      <c r="M10" s="366">
        <f>(L10/$L$12)*100</f>
        <v>0</v>
      </c>
      <c r="N10" s="337">
        <v>0</v>
      </c>
      <c r="O10" s="366">
        <f>(N10/$N$12)*100</f>
        <v>0</v>
      </c>
      <c r="R10" s="338"/>
      <c r="S10" s="588"/>
      <c r="T10" s="338"/>
      <c r="U10" s="588"/>
      <c r="V10" s="338"/>
      <c r="W10" s="588"/>
      <c r="X10" s="338"/>
      <c r="Y10" s="588"/>
      <c r="Z10" s="145"/>
    </row>
    <row r="11" spans="1:26" ht="13.5" thickBot="1">
      <c r="A11" s="318" t="s">
        <v>208</v>
      </c>
      <c r="B11" s="337">
        <f>SUM(D11+F11+H11+J11+L11+N11+'VARIED SPECIALIST2'!B11)</f>
        <v>19.7</v>
      </c>
      <c r="C11" s="366">
        <f>(B11/$B$12)*100</f>
        <v>0.58399921583160752</v>
      </c>
      <c r="D11" s="337">
        <v>0</v>
      </c>
      <c r="E11" s="366">
        <f>(D11/$D$12)*100</f>
        <v>0</v>
      </c>
      <c r="F11" s="337">
        <v>0</v>
      </c>
      <c r="G11" s="366">
        <f>(F11/$F$12)*100</f>
        <v>0</v>
      </c>
      <c r="H11" s="337">
        <v>0</v>
      </c>
      <c r="I11" s="366">
        <f>(H11/$H$12)*100</f>
        <v>0</v>
      </c>
      <c r="J11" s="337">
        <v>0</v>
      </c>
      <c r="K11" s="366">
        <f>(J11/$J$12)*100</f>
        <v>0</v>
      </c>
      <c r="L11" s="337">
        <v>0</v>
      </c>
      <c r="M11" s="366">
        <f>(L11/$L$12)*100</f>
        <v>0</v>
      </c>
      <c r="N11" s="337">
        <v>0</v>
      </c>
      <c r="O11" s="366">
        <f>(N11/$N$12)*100</f>
        <v>0</v>
      </c>
      <c r="R11" s="338"/>
      <c r="S11" s="588"/>
      <c r="T11" s="338"/>
      <c r="U11" s="588"/>
      <c r="V11" s="338"/>
      <c r="W11" s="588"/>
      <c r="X11" s="338"/>
      <c r="Y11" s="588"/>
      <c r="Z11" s="145"/>
    </row>
    <row r="12" spans="1:26" ht="16.5" customHeight="1" thickBot="1">
      <c r="A12" s="322" t="s">
        <v>123</v>
      </c>
      <c r="B12" s="355">
        <f>SUM(B7:B11)</f>
        <v>3373.2922007347988</v>
      </c>
      <c r="C12" s="365">
        <f>SUM(C7:C11)</f>
        <v>100.00000000000001</v>
      </c>
      <c r="D12" s="356">
        <v>25.783999999999999</v>
      </c>
      <c r="E12" s="365">
        <f>SUM(E7:E11)</f>
        <v>100</v>
      </c>
      <c r="F12" s="356">
        <v>156.62783529000001</v>
      </c>
      <c r="G12" s="365">
        <f t="shared" ref="G12:O12" si="0">SUM(G7:G11)</f>
        <v>99.999999999999986</v>
      </c>
      <c r="H12" s="356">
        <v>62.01</v>
      </c>
      <c r="I12" s="365">
        <f t="shared" si="0"/>
        <v>100.00000000000001</v>
      </c>
      <c r="J12" s="356">
        <f>SUM(J7:J11)</f>
        <v>6.3599999999999994</v>
      </c>
      <c r="K12" s="365">
        <f>SUM(K7:K11)</f>
        <v>100.00000000000001</v>
      </c>
      <c r="L12" s="356">
        <v>655.4</v>
      </c>
      <c r="M12" s="365">
        <f t="shared" si="0"/>
        <v>100</v>
      </c>
      <c r="N12" s="356">
        <v>465.2</v>
      </c>
      <c r="O12" s="365">
        <f t="shared" si="0"/>
        <v>100.00000000000001</v>
      </c>
      <c r="R12" s="338"/>
      <c r="S12" s="588"/>
      <c r="T12" s="338"/>
      <c r="U12" s="588"/>
      <c r="V12" s="338"/>
      <c r="W12" s="588"/>
      <c r="X12" s="338"/>
      <c r="Y12" s="588"/>
      <c r="Z12" s="145"/>
    </row>
    <row r="13" spans="1:26">
      <c r="A13" s="348" t="s">
        <v>209</v>
      </c>
      <c r="B13" s="337"/>
      <c r="C13" s="366"/>
      <c r="D13" s="337">
        <v>0</v>
      </c>
      <c r="E13" s="366"/>
      <c r="F13" s="337"/>
      <c r="G13" s="366"/>
      <c r="H13" s="337"/>
      <c r="I13" s="366"/>
      <c r="J13" s="337"/>
      <c r="K13" s="366"/>
      <c r="L13" s="337"/>
      <c r="M13" s="366"/>
      <c r="N13" s="337"/>
      <c r="O13" s="366"/>
      <c r="R13" s="338"/>
      <c r="S13" s="588"/>
      <c r="T13" s="338"/>
      <c r="U13" s="588"/>
      <c r="V13" s="338"/>
      <c r="W13" s="588"/>
      <c r="X13" s="338"/>
      <c r="Y13" s="588"/>
      <c r="Z13" s="145"/>
    </row>
    <row r="14" spans="1:26">
      <c r="A14" s="339" t="s">
        <v>137</v>
      </c>
      <c r="B14" s="337">
        <f>SUM(D14+F14+H14+J14+L14+N14+'VARIED SPECIALIST2'!B14)</f>
        <v>0</v>
      </c>
      <c r="C14" s="366">
        <f t="shared" ref="C14:C45" si="1">(B14/$B$72)*100</f>
        <v>0</v>
      </c>
      <c r="D14" s="337">
        <v>0</v>
      </c>
      <c r="E14" s="366">
        <f t="shared" ref="E14:E45" si="2">(D14/$D$72)*100</f>
        <v>0</v>
      </c>
      <c r="F14" s="337">
        <v>0</v>
      </c>
      <c r="G14" s="366">
        <f t="shared" ref="G14:G20" si="3">(F14/$F$72)*100</f>
        <v>0</v>
      </c>
      <c r="H14" s="337">
        <v>0</v>
      </c>
      <c r="I14" s="366">
        <f t="shared" ref="I14:I20" si="4">(H14/$H$72)*100</f>
        <v>0</v>
      </c>
      <c r="J14" s="337">
        <v>0</v>
      </c>
      <c r="K14" s="366">
        <f t="shared" ref="K14:K20" si="5">(J14/$J$72)*100</f>
        <v>0</v>
      </c>
      <c r="L14" s="337">
        <v>0</v>
      </c>
      <c r="M14" s="366">
        <f t="shared" ref="M14:M20" si="6">(L14/$L$72)*100</f>
        <v>0</v>
      </c>
      <c r="N14" s="337">
        <v>0</v>
      </c>
      <c r="O14" s="366">
        <f t="shared" ref="O14:O20" si="7">(N14/$N$72)*100</f>
        <v>0</v>
      </c>
      <c r="R14" s="338"/>
      <c r="S14" s="588"/>
      <c r="T14" s="338"/>
      <c r="U14" s="588"/>
      <c r="V14" s="338"/>
      <c r="W14" s="588"/>
      <c r="X14" s="338"/>
      <c r="Y14" s="588"/>
      <c r="Z14" s="145"/>
    </row>
    <row r="15" spans="1:26">
      <c r="A15" s="339" t="s">
        <v>139</v>
      </c>
      <c r="B15" s="337">
        <f>SUM(D15+F15+H15+J15+L15+N15+'VARIED SPECIALIST2'!B15)</f>
        <v>358.60185276124997</v>
      </c>
      <c r="C15" s="366">
        <f t="shared" si="1"/>
        <v>11.625798234084323</v>
      </c>
      <c r="D15" s="337">
        <v>1.8660000000000001</v>
      </c>
      <c r="E15" s="366">
        <f t="shared" si="2"/>
        <v>7.4915689738236715</v>
      </c>
      <c r="F15" s="337">
        <v>0</v>
      </c>
      <c r="G15" s="366">
        <f t="shared" si="3"/>
        <v>0</v>
      </c>
      <c r="H15" s="337">
        <v>0</v>
      </c>
      <c r="I15" s="366">
        <f t="shared" si="4"/>
        <v>0</v>
      </c>
      <c r="J15" s="337">
        <v>0</v>
      </c>
      <c r="K15" s="366">
        <f t="shared" si="5"/>
        <v>0</v>
      </c>
      <c r="L15" s="337">
        <v>0</v>
      </c>
      <c r="M15" s="366">
        <f t="shared" si="6"/>
        <v>0</v>
      </c>
      <c r="N15" s="337">
        <v>264.39999999999998</v>
      </c>
      <c r="O15" s="366">
        <f t="shared" si="7"/>
        <v>64.995083579154368</v>
      </c>
      <c r="R15" s="338"/>
      <c r="S15" s="588"/>
      <c r="T15" s="338"/>
      <c r="U15" s="588"/>
      <c r="V15" s="338"/>
      <c r="W15" s="588"/>
      <c r="X15" s="338"/>
      <c r="Y15" s="588"/>
      <c r="Z15" s="145"/>
    </row>
    <row r="16" spans="1:26">
      <c r="A16" s="339" t="s">
        <v>141</v>
      </c>
      <c r="B16" s="337">
        <f>SUM(D16+F16+H16+J16+L16+N16+'VARIED SPECIALIST2'!B16)</f>
        <v>125.86041599999999</v>
      </c>
      <c r="C16" s="366">
        <f t="shared" si="1"/>
        <v>4.0803687733540697</v>
      </c>
      <c r="D16" s="337">
        <v>2.016</v>
      </c>
      <c r="E16" s="366">
        <f t="shared" si="2"/>
        <v>8.0937851292757337</v>
      </c>
      <c r="F16" s="337">
        <v>0</v>
      </c>
      <c r="G16" s="366">
        <f t="shared" si="3"/>
        <v>0</v>
      </c>
      <c r="H16" s="337">
        <v>0</v>
      </c>
      <c r="I16" s="366">
        <f t="shared" si="4"/>
        <v>0</v>
      </c>
      <c r="J16" s="337">
        <v>0.34</v>
      </c>
      <c r="K16" s="366">
        <f t="shared" si="5"/>
        <v>6.3197026022304845</v>
      </c>
      <c r="L16" s="337">
        <v>0</v>
      </c>
      <c r="M16" s="366">
        <f t="shared" si="6"/>
        <v>0</v>
      </c>
      <c r="N16" s="337">
        <v>84.3</v>
      </c>
      <c r="O16" s="366">
        <f t="shared" si="7"/>
        <v>20.722713864306783</v>
      </c>
      <c r="R16" s="338"/>
      <c r="S16" s="588"/>
      <c r="T16" s="338"/>
      <c r="U16" s="588"/>
      <c r="V16" s="338"/>
      <c r="W16" s="588"/>
      <c r="X16" s="338"/>
      <c r="Y16" s="588"/>
      <c r="Z16" s="145"/>
    </row>
    <row r="17" spans="1:26">
      <c r="A17" s="339" t="s">
        <v>143</v>
      </c>
      <c r="B17" s="337">
        <f>SUM(D17+F17+H17+J17+L17+N17+'VARIED SPECIALIST2'!B17)</f>
        <v>55.9</v>
      </c>
      <c r="C17" s="366">
        <f t="shared" si="1"/>
        <v>1.8122664907645982</v>
      </c>
      <c r="D17" s="337">
        <v>0</v>
      </c>
      <c r="E17" s="366">
        <f t="shared" si="2"/>
        <v>0</v>
      </c>
      <c r="F17" s="337">
        <v>0</v>
      </c>
      <c r="G17" s="366">
        <f t="shared" si="3"/>
        <v>0</v>
      </c>
      <c r="H17" s="337">
        <v>0</v>
      </c>
      <c r="I17" s="366">
        <f t="shared" si="4"/>
        <v>0</v>
      </c>
      <c r="J17" s="337">
        <v>0</v>
      </c>
      <c r="K17" s="366">
        <f t="shared" si="5"/>
        <v>0</v>
      </c>
      <c r="L17" s="337">
        <v>0</v>
      </c>
      <c r="M17" s="366">
        <f t="shared" si="6"/>
        <v>0</v>
      </c>
      <c r="N17" s="337">
        <v>55.9</v>
      </c>
      <c r="O17" s="366">
        <f t="shared" si="7"/>
        <v>13.741396263520155</v>
      </c>
      <c r="R17" s="338"/>
      <c r="S17" s="588"/>
      <c r="T17" s="338"/>
      <c r="U17" s="588"/>
      <c r="V17" s="338"/>
      <c r="W17" s="588"/>
      <c r="X17" s="338"/>
      <c r="Y17" s="588"/>
      <c r="Z17" s="145"/>
    </row>
    <row r="18" spans="1:26">
      <c r="A18" s="339" t="s">
        <v>145</v>
      </c>
      <c r="B18" s="337">
        <f>SUM(D18+F18+H18+J18+L18+N18+'VARIED SPECIALIST2'!B18)</f>
        <v>39.1</v>
      </c>
      <c r="C18" s="366">
        <f t="shared" si="1"/>
        <v>1.2676139497119105</v>
      </c>
      <c r="D18" s="337">
        <v>0</v>
      </c>
      <c r="E18" s="366">
        <f t="shared" si="2"/>
        <v>0</v>
      </c>
      <c r="F18" s="337">
        <v>0</v>
      </c>
      <c r="G18" s="366">
        <f t="shared" si="3"/>
        <v>0</v>
      </c>
      <c r="H18" s="337">
        <v>0</v>
      </c>
      <c r="I18" s="366">
        <f t="shared" si="4"/>
        <v>0</v>
      </c>
      <c r="J18" s="337">
        <v>0</v>
      </c>
      <c r="K18" s="366">
        <f t="shared" si="5"/>
        <v>0</v>
      </c>
      <c r="L18" s="337">
        <v>0</v>
      </c>
      <c r="M18" s="366">
        <f t="shared" si="6"/>
        <v>0</v>
      </c>
      <c r="N18" s="337">
        <v>0</v>
      </c>
      <c r="O18" s="366">
        <f t="shared" si="7"/>
        <v>0</v>
      </c>
      <c r="R18" s="338"/>
      <c r="S18" s="588"/>
      <c r="T18" s="338"/>
      <c r="U18" s="588"/>
      <c r="V18" s="338"/>
      <c r="W18" s="588"/>
      <c r="X18" s="338"/>
      <c r="Y18" s="588"/>
      <c r="Z18" s="145"/>
    </row>
    <row r="19" spans="1:26">
      <c r="A19" s="339" t="s">
        <v>431</v>
      </c>
      <c r="B19" s="337">
        <f>SUM(D19+F19+H19+J19+L19+N19+'VARIED SPECIALIST2'!B19)</f>
        <v>59.309011740000003</v>
      </c>
      <c r="C19" s="366">
        <f t="shared" si="1"/>
        <v>1.9227859494949227</v>
      </c>
      <c r="D19" s="337">
        <v>4.399</v>
      </c>
      <c r="E19" s="366">
        <f t="shared" si="2"/>
        <v>17.660992452224182</v>
      </c>
      <c r="F19" s="337">
        <v>0</v>
      </c>
      <c r="G19" s="366">
        <f t="shared" si="3"/>
        <v>0</v>
      </c>
      <c r="H19" s="337">
        <v>0</v>
      </c>
      <c r="I19" s="366">
        <f t="shared" si="4"/>
        <v>0</v>
      </c>
      <c r="J19" s="337">
        <v>0</v>
      </c>
      <c r="K19" s="366">
        <f t="shared" si="5"/>
        <v>0</v>
      </c>
      <c r="L19" s="337">
        <v>0</v>
      </c>
      <c r="M19" s="366">
        <f t="shared" si="6"/>
        <v>0</v>
      </c>
      <c r="N19" s="337">
        <v>0</v>
      </c>
      <c r="O19" s="366">
        <f t="shared" si="7"/>
        <v>0</v>
      </c>
      <c r="R19" s="338"/>
      <c r="S19" s="588"/>
      <c r="T19" s="338"/>
      <c r="U19" s="588"/>
      <c r="V19" s="338"/>
      <c r="W19" s="588"/>
      <c r="X19" s="338"/>
      <c r="Y19" s="588"/>
      <c r="Z19" s="145"/>
    </row>
    <row r="20" spans="1:26" ht="13.5" thickBot="1">
      <c r="A20" s="339" t="s">
        <v>432</v>
      </c>
      <c r="B20" s="337">
        <f>SUM(D20+F20+H20+J20+L20+N20+'VARIED SPECIALIST2'!B20)</f>
        <v>3.8734655</v>
      </c>
      <c r="C20" s="366">
        <f t="shared" si="1"/>
        <v>0.12557695400326907</v>
      </c>
      <c r="D20" s="337">
        <v>2.5419999999999998</v>
      </c>
      <c r="E20" s="366">
        <f t="shared" si="2"/>
        <v>10.205556447727636</v>
      </c>
      <c r="F20" s="337">
        <v>0</v>
      </c>
      <c r="G20" s="366">
        <f t="shared" si="3"/>
        <v>0</v>
      </c>
      <c r="H20" s="337">
        <v>0</v>
      </c>
      <c r="I20" s="366">
        <f t="shared" si="4"/>
        <v>0</v>
      </c>
      <c r="J20" s="337">
        <v>0</v>
      </c>
      <c r="K20" s="366">
        <f t="shared" si="5"/>
        <v>0</v>
      </c>
      <c r="L20" s="337">
        <v>0</v>
      </c>
      <c r="M20" s="366">
        <f t="shared" si="6"/>
        <v>0</v>
      </c>
      <c r="N20" s="337">
        <v>0</v>
      </c>
      <c r="O20" s="366">
        <f t="shared" si="7"/>
        <v>0</v>
      </c>
      <c r="R20" s="338"/>
      <c r="S20" s="588"/>
      <c r="T20" s="338"/>
      <c r="U20" s="588"/>
      <c r="V20" s="338"/>
      <c r="W20" s="588"/>
      <c r="X20" s="338"/>
      <c r="Y20" s="588"/>
      <c r="Z20" s="145"/>
    </row>
    <row r="21" spans="1:26" ht="13.5" thickBot="1">
      <c r="A21" s="357" t="s">
        <v>211</v>
      </c>
      <c r="B21" s="355">
        <f>SUM(B14:B20)</f>
        <v>642.64474600124993</v>
      </c>
      <c r="C21" s="365">
        <f t="shared" si="1"/>
        <v>20.834410351413094</v>
      </c>
      <c r="D21" s="355">
        <v>10.823</v>
      </c>
      <c r="E21" s="365">
        <f t="shared" si="2"/>
        <v>43.451903003051228</v>
      </c>
      <c r="F21" s="355">
        <v>0</v>
      </c>
      <c r="G21" s="365">
        <f t="shared" ref="G21:O21" si="8">SUM(G14:G20)</f>
        <v>0</v>
      </c>
      <c r="H21" s="355">
        <v>0</v>
      </c>
      <c r="I21" s="365">
        <f t="shared" si="8"/>
        <v>0</v>
      </c>
      <c r="J21" s="355">
        <f>SUM(J14:J20)</f>
        <v>0.34</v>
      </c>
      <c r="K21" s="365">
        <f>SUM(K14:K20)</f>
        <v>6.3197026022304845</v>
      </c>
      <c r="L21" s="355">
        <v>0</v>
      </c>
      <c r="M21" s="365">
        <f t="shared" si="8"/>
        <v>0</v>
      </c>
      <c r="N21" s="355">
        <v>404.6</v>
      </c>
      <c r="O21" s="365">
        <f t="shared" si="8"/>
        <v>99.45919370698131</v>
      </c>
      <c r="R21" s="338"/>
      <c r="S21" s="588"/>
      <c r="T21" s="338"/>
      <c r="U21" s="588"/>
      <c r="V21" s="338"/>
      <c r="W21" s="588"/>
      <c r="X21" s="338"/>
      <c r="Y21" s="588"/>
      <c r="Z21" s="145"/>
    </row>
    <row r="22" spans="1:26">
      <c r="A22" s="339" t="s">
        <v>212</v>
      </c>
      <c r="B22" s="337">
        <f>SUM(D22+F22+H22+J22+L22+N22+'VARIED SPECIALIST2'!B22)</f>
        <v>124.7307218</v>
      </c>
      <c r="C22" s="366">
        <f t="shared" si="1"/>
        <v>4.0437443199824941</v>
      </c>
      <c r="D22" s="337">
        <v>0</v>
      </c>
      <c r="E22" s="366">
        <f t="shared" si="2"/>
        <v>0</v>
      </c>
      <c r="F22" s="337">
        <v>4.3</v>
      </c>
      <c r="G22" s="366">
        <f>(F22/$F$72)*100</f>
        <v>2.790395846852693</v>
      </c>
      <c r="H22" s="337">
        <v>0</v>
      </c>
      <c r="I22" s="366">
        <f>(H22/$H$72)*100</f>
        <v>0</v>
      </c>
      <c r="J22" s="337">
        <v>0</v>
      </c>
      <c r="K22" s="366">
        <f>(J22/$J$72)*100</f>
        <v>0</v>
      </c>
      <c r="L22" s="337">
        <v>18.899999999999999</v>
      </c>
      <c r="M22" s="366">
        <f>(L22/$L$72)*100</f>
        <v>3.0801825293350715</v>
      </c>
      <c r="N22" s="337">
        <v>0</v>
      </c>
      <c r="O22" s="366">
        <f>(N22/$N$72)*100</f>
        <v>0</v>
      </c>
      <c r="R22" s="338"/>
      <c r="S22" s="588"/>
      <c r="T22" s="338"/>
      <c r="U22" s="588"/>
      <c r="V22" s="338"/>
      <c r="W22" s="588"/>
      <c r="X22" s="338"/>
      <c r="Y22" s="588"/>
      <c r="Z22" s="145"/>
    </row>
    <row r="23" spans="1:26">
      <c r="A23" s="339" t="s">
        <v>213</v>
      </c>
      <c r="B23" s="337">
        <f>SUM(D23+F23+H23+J23+L23+N23+'VARIED SPECIALIST2'!B23)</f>
        <v>140.04424234999999</v>
      </c>
      <c r="C23" s="366">
        <f t="shared" si="1"/>
        <v>4.5402055033170203</v>
      </c>
      <c r="D23" s="337">
        <v>0</v>
      </c>
      <c r="E23" s="366">
        <f t="shared" si="2"/>
        <v>0</v>
      </c>
      <c r="F23" s="337">
        <v>0</v>
      </c>
      <c r="G23" s="366">
        <f>(F23/$F$72)*100</f>
        <v>0</v>
      </c>
      <c r="H23" s="337">
        <v>0</v>
      </c>
      <c r="I23" s="366">
        <f>(H23/$H$72)*100</f>
        <v>0</v>
      </c>
      <c r="J23" s="337">
        <v>0.56000000000000005</v>
      </c>
      <c r="K23" s="366">
        <f>(J23/$J$72)*100</f>
        <v>10.408921933085503</v>
      </c>
      <c r="L23" s="337">
        <v>43.2</v>
      </c>
      <c r="M23" s="366">
        <f>(L23/$L$72)*100</f>
        <v>7.0404172099087354</v>
      </c>
      <c r="N23" s="337">
        <v>0</v>
      </c>
      <c r="O23" s="366">
        <f>(N23/$N$72)*100</f>
        <v>0</v>
      </c>
      <c r="R23" s="338"/>
      <c r="S23" s="588"/>
      <c r="T23" s="338"/>
      <c r="U23" s="588"/>
      <c r="V23" s="338"/>
      <c r="W23" s="588"/>
      <c r="X23" s="338"/>
      <c r="Y23" s="588"/>
      <c r="Z23" s="145"/>
    </row>
    <row r="24" spans="1:26">
      <c r="A24" s="339" t="s">
        <v>433</v>
      </c>
      <c r="B24" s="337">
        <f>SUM(D24+F24+H24+J24+L24+N24+'VARIED SPECIALIST2'!B24)</f>
        <v>2.7432498000000001</v>
      </c>
      <c r="C24" s="366">
        <f t="shared" si="1"/>
        <v>8.8935593709064162E-2</v>
      </c>
      <c r="D24" s="337">
        <v>0.75800000000000001</v>
      </c>
      <c r="E24" s="366">
        <f t="shared" si="2"/>
        <v>3.0431989722177613</v>
      </c>
      <c r="F24" s="337">
        <v>0</v>
      </c>
      <c r="G24" s="366">
        <f>(F24/$F$72)*100</f>
        <v>0</v>
      </c>
      <c r="H24" s="337">
        <v>0</v>
      </c>
      <c r="I24" s="366">
        <f>(H24/$H$72)*100</f>
        <v>0</v>
      </c>
      <c r="J24" s="337">
        <v>0</v>
      </c>
      <c r="K24" s="366">
        <f>(J24/$J$72)*100</f>
        <v>0</v>
      </c>
      <c r="L24" s="337">
        <v>0</v>
      </c>
      <c r="M24" s="366">
        <f>(L24/$L$72)*100</f>
        <v>0</v>
      </c>
      <c r="N24" s="337">
        <v>0</v>
      </c>
      <c r="O24" s="366">
        <f>(N24/$N$72)*100</f>
        <v>0</v>
      </c>
      <c r="R24" s="338"/>
      <c r="S24" s="588"/>
      <c r="T24" s="338"/>
      <c r="U24" s="588"/>
      <c r="V24" s="338"/>
      <c r="W24" s="588"/>
      <c r="X24" s="338"/>
      <c r="Y24" s="588"/>
      <c r="Z24" s="145"/>
    </row>
    <row r="25" spans="1:26" ht="13.5" thickBot="1">
      <c r="A25" s="339" t="s">
        <v>434</v>
      </c>
      <c r="B25" s="337">
        <f>SUM(D25+F25+H25+J25+L25+N25+'VARIED SPECIALIST2'!B25)</f>
        <v>0.8845985999999999</v>
      </c>
      <c r="C25" s="366">
        <f t="shared" si="1"/>
        <v>2.8678504482241081E-2</v>
      </c>
      <c r="D25" s="337">
        <v>0.70699999999999996</v>
      </c>
      <c r="E25" s="366">
        <f t="shared" si="2"/>
        <v>2.8384454793640592</v>
      </c>
      <c r="F25" s="337">
        <v>0</v>
      </c>
      <c r="G25" s="366">
        <f>(F25/$F$72)*100</f>
        <v>0</v>
      </c>
      <c r="H25" s="337">
        <v>0</v>
      </c>
      <c r="I25" s="366">
        <f>(H25/$H$72)*100</f>
        <v>0</v>
      </c>
      <c r="J25" s="337">
        <v>0</v>
      </c>
      <c r="K25" s="366">
        <f>(J25/$J$72)*100</f>
        <v>0</v>
      </c>
      <c r="L25" s="337">
        <v>0</v>
      </c>
      <c r="M25" s="366">
        <f>(L25/$L$72)*100</f>
        <v>0</v>
      </c>
      <c r="N25" s="337">
        <v>0</v>
      </c>
      <c r="O25" s="366">
        <f>(N25/$N$72)*100</f>
        <v>0</v>
      </c>
      <c r="R25" s="338"/>
      <c r="S25" s="588"/>
      <c r="T25" s="338"/>
      <c r="U25" s="588"/>
      <c r="V25" s="338"/>
      <c r="W25" s="588"/>
      <c r="X25" s="338"/>
      <c r="Y25" s="588"/>
      <c r="Z25" s="145"/>
    </row>
    <row r="26" spans="1:26" ht="13.5" thickBot="1">
      <c r="A26" s="357" t="s">
        <v>216</v>
      </c>
      <c r="B26" s="355">
        <f>SUM(B22:B25)</f>
        <v>268.40281254999996</v>
      </c>
      <c r="C26" s="365">
        <f t="shared" si="1"/>
        <v>8.7015639214908198</v>
      </c>
      <c r="D26" s="355">
        <v>1.4650000000000001</v>
      </c>
      <c r="E26" s="365">
        <f t="shared" si="2"/>
        <v>5.8816444515818214</v>
      </c>
      <c r="F26" s="355">
        <v>4.3</v>
      </c>
      <c r="G26" s="365">
        <f>SUM(G22:G24)</f>
        <v>2.790395846852693</v>
      </c>
      <c r="H26" s="355">
        <v>0</v>
      </c>
      <c r="I26" s="365">
        <f>SUM(I22:I24)</f>
        <v>0</v>
      </c>
      <c r="J26" s="355">
        <f>SUM(J22:J25)</f>
        <v>0.56000000000000005</v>
      </c>
      <c r="K26" s="365">
        <f>SUM(K22:K24)</f>
        <v>10.408921933085503</v>
      </c>
      <c r="L26" s="355">
        <v>62.1</v>
      </c>
      <c r="M26" s="365">
        <f>SUM(M22:M24)</f>
        <v>10.120599739243808</v>
      </c>
      <c r="N26" s="355">
        <v>0</v>
      </c>
      <c r="O26" s="365">
        <f>SUM(O22:O24)</f>
        <v>0</v>
      </c>
      <c r="R26" s="338"/>
      <c r="S26" s="588"/>
      <c r="T26" s="338"/>
      <c r="U26" s="588"/>
      <c r="V26" s="338"/>
      <c r="W26" s="588"/>
      <c r="X26" s="338"/>
      <c r="Y26" s="588"/>
      <c r="Z26" s="145"/>
    </row>
    <row r="27" spans="1:26">
      <c r="A27" s="339" t="s">
        <v>217</v>
      </c>
      <c r="B27" s="337">
        <f>SUM(D27+F27+H27+J27+L27+N27+'VARIED SPECIALIST2'!B27)</f>
        <v>0</v>
      </c>
      <c r="C27" s="366">
        <f t="shared" si="1"/>
        <v>0</v>
      </c>
      <c r="D27" s="337">
        <v>0</v>
      </c>
      <c r="E27" s="366">
        <f t="shared" si="2"/>
        <v>0</v>
      </c>
      <c r="F27" s="337">
        <v>0</v>
      </c>
      <c r="G27" s="366">
        <f>(F27/$F$72)*100</f>
        <v>0</v>
      </c>
      <c r="H27" s="337">
        <v>0</v>
      </c>
      <c r="I27" s="366">
        <f>(H27/$H$72)*100</f>
        <v>0</v>
      </c>
      <c r="J27" s="337">
        <v>0</v>
      </c>
      <c r="K27" s="366">
        <f>(J27/$J$72)*100</f>
        <v>0</v>
      </c>
      <c r="L27" s="337">
        <v>0</v>
      </c>
      <c r="M27" s="366">
        <f>(L27/$L$72)*100</f>
        <v>0</v>
      </c>
      <c r="N27" s="337">
        <v>0</v>
      </c>
      <c r="O27" s="366">
        <f>(N27/$N$72)*100</f>
        <v>0</v>
      </c>
      <c r="R27" s="338"/>
      <c r="S27" s="588"/>
      <c r="T27" s="338"/>
      <c r="U27" s="588"/>
      <c r="V27" s="338"/>
      <c r="W27" s="588"/>
      <c r="X27" s="338"/>
      <c r="Y27" s="588"/>
      <c r="Z27" s="145"/>
    </row>
    <row r="28" spans="1:26">
      <c r="A28" s="339" t="s">
        <v>218</v>
      </c>
      <c r="B28" s="337">
        <f>SUM(D28+F28+H28+J28+L28+N28+'VARIED SPECIALIST2'!B28)</f>
        <v>22.200000000000003</v>
      </c>
      <c r="C28" s="366">
        <f t="shared" si="1"/>
        <v>0.71971942924819476</v>
      </c>
      <c r="D28" s="337">
        <v>0</v>
      </c>
      <c r="E28" s="366">
        <f t="shared" si="2"/>
        <v>0</v>
      </c>
      <c r="F28" s="337">
        <v>0</v>
      </c>
      <c r="G28" s="366">
        <f>(F28/$F$72)*100</f>
        <v>0</v>
      </c>
      <c r="H28" s="337">
        <v>0</v>
      </c>
      <c r="I28" s="366">
        <f>(H28/$H$72)*100</f>
        <v>0</v>
      </c>
      <c r="J28" s="337">
        <v>0</v>
      </c>
      <c r="K28" s="366">
        <f>(J28/$J$72)*100</f>
        <v>0</v>
      </c>
      <c r="L28" s="337">
        <v>12.4</v>
      </c>
      <c r="M28" s="366">
        <f>(L28/$L$72)*100</f>
        <v>2.0208604954367666</v>
      </c>
      <c r="N28" s="337">
        <v>0</v>
      </c>
      <c r="O28" s="366">
        <f>(N28/$N$72)*100</f>
        <v>0</v>
      </c>
      <c r="R28" s="338"/>
      <c r="S28" s="588"/>
      <c r="T28" s="338"/>
      <c r="U28" s="588"/>
      <c r="V28" s="338"/>
      <c r="W28" s="588"/>
      <c r="X28" s="338"/>
      <c r="Y28" s="588"/>
      <c r="Z28" s="145"/>
    </row>
    <row r="29" spans="1:26">
      <c r="A29" s="339" t="s">
        <v>219</v>
      </c>
      <c r="B29" s="337">
        <f>SUM(D29+F29+H29+J29+L29+N29+'VARIED SPECIALIST2'!B29)</f>
        <v>38.008469500000004</v>
      </c>
      <c r="C29" s="366">
        <f t="shared" si="1"/>
        <v>1.2322267556368207</v>
      </c>
      <c r="D29" s="337">
        <v>0.42899999999999999</v>
      </c>
      <c r="E29" s="366">
        <f t="shared" si="2"/>
        <v>1.7223382045929017</v>
      </c>
      <c r="F29" s="337">
        <v>7.8</v>
      </c>
      <c r="G29" s="366">
        <f>(F29/$F$72)*100</f>
        <v>5.061648280337443</v>
      </c>
      <c r="H29" s="337">
        <v>0</v>
      </c>
      <c r="I29" s="366">
        <f>(H29/$H$72)*100</f>
        <v>0</v>
      </c>
      <c r="J29" s="337">
        <v>0</v>
      </c>
      <c r="K29" s="366">
        <f>(J29/$J$72)*100</f>
        <v>0</v>
      </c>
      <c r="L29" s="337">
        <v>23.1</v>
      </c>
      <c r="M29" s="366">
        <f>(L29/$L$72)*100</f>
        <v>3.7646675358539765</v>
      </c>
      <c r="N29" s="337">
        <v>0</v>
      </c>
      <c r="O29" s="366">
        <f>(N29/$N$72)*100</f>
        <v>0</v>
      </c>
      <c r="R29" s="338"/>
      <c r="S29" s="588"/>
      <c r="T29" s="338"/>
      <c r="U29" s="588"/>
      <c r="V29" s="338"/>
      <c r="W29" s="588"/>
      <c r="X29" s="338"/>
      <c r="Y29" s="588"/>
      <c r="Z29" s="145"/>
    </row>
    <row r="30" spans="1:26" ht="13.5" thickBot="1">
      <c r="A30" s="339" t="s">
        <v>220</v>
      </c>
      <c r="B30" s="337">
        <f>SUM(D30+F30+H30+J30+L30+N30+'VARIED SPECIALIST2'!B30)</f>
        <v>105.31958654</v>
      </c>
      <c r="C30" s="366">
        <f t="shared" si="1"/>
        <v>3.4144393114065164</v>
      </c>
      <c r="D30" s="337">
        <v>0</v>
      </c>
      <c r="E30" s="366">
        <f t="shared" si="2"/>
        <v>0</v>
      </c>
      <c r="F30" s="337">
        <v>15.9</v>
      </c>
      <c r="G30" s="366">
        <f>(F30/$F$72)*100</f>
        <v>10.317975340687866</v>
      </c>
      <c r="H30" s="337">
        <v>0</v>
      </c>
      <c r="I30" s="366">
        <f>(H30/$H$72)*100</f>
        <v>0</v>
      </c>
      <c r="J30" s="337">
        <v>0.87</v>
      </c>
      <c r="K30" s="366">
        <f>(J30/$J$72)*100</f>
        <v>16.171003717472118</v>
      </c>
      <c r="L30" s="337">
        <v>17.2</v>
      </c>
      <c r="M30" s="366">
        <f>(L30/$L$72)*100</f>
        <v>2.8031290743155148</v>
      </c>
      <c r="N30" s="337">
        <v>0</v>
      </c>
      <c r="O30" s="366">
        <f>(N30/$N$72)*100</f>
        <v>0</v>
      </c>
      <c r="R30" s="338"/>
      <c r="S30" s="588"/>
      <c r="T30" s="338"/>
      <c r="U30" s="588"/>
      <c r="V30" s="338"/>
      <c r="W30" s="588"/>
      <c r="X30" s="338"/>
      <c r="Y30" s="588"/>
      <c r="Z30" s="145"/>
    </row>
    <row r="31" spans="1:26" ht="13.5" thickBot="1">
      <c r="A31" s="357" t="s">
        <v>221</v>
      </c>
      <c r="B31" s="355">
        <f>SUM(B27:B30)</f>
        <v>165.52805604000002</v>
      </c>
      <c r="C31" s="365">
        <f t="shared" si="1"/>
        <v>5.3663854962915325</v>
      </c>
      <c r="D31" s="355">
        <v>0.42899999999999999</v>
      </c>
      <c r="E31" s="365">
        <f t="shared" si="2"/>
        <v>1.7223382045929017</v>
      </c>
      <c r="F31" s="355">
        <v>23.7</v>
      </c>
      <c r="G31" s="365">
        <f t="shared" ref="G31:O31" si="9">SUM(G27:G30)</f>
        <v>15.37962362102531</v>
      </c>
      <c r="H31" s="355">
        <v>0</v>
      </c>
      <c r="I31" s="365">
        <f t="shared" si="9"/>
        <v>0</v>
      </c>
      <c r="J31" s="355">
        <f>SUM(J27:J30)</f>
        <v>0.87</v>
      </c>
      <c r="K31" s="365">
        <f>SUM(K27:K30)</f>
        <v>16.171003717472118</v>
      </c>
      <c r="L31" s="355">
        <v>52.7</v>
      </c>
      <c r="M31" s="365">
        <f t="shared" si="9"/>
        <v>8.5886571056062593</v>
      </c>
      <c r="N31" s="355">
        <v>0</v>
      </c>
      <c r="O31" s="365">
        <f t="shared" si="9"/>
        <v>0</v>
      </c>
      <c r="R31" s="338"/>
      <c r="S31" s="588"/>
      <c r="T31" s="338"/>
      <c r="U31" s="588"/>
      <c r="V31" s="338"/>
      <c r="W31" s="588"/>
      <c r="X31" s="338"/>
      <c r="Y31" s="588"/>
      <c r="Z31" s="145"/>
    </row>
    <row r="32" spans="1:26">
      <c r="A32" s="339" t="s">
        <v>222</v>
      </c>
      <c r="B32" s="337">
        <f>SUM(D32+F32+H32+J32+L32+N32+'VARIED SPECIALIST2'!B32)</f>
        <v>29.022553370000001</v>
      </c>
      <c r="C32" s="366">
        <f t="shared" si="1"/>
        <v>0.94090520480998519</v>
      </c>
      <c r="D32" s="337">
        <v>2.3010000000000002</v>
      </c>
      <c r="E32" s="366">
        <f t="shared" si="2"/>
        <v>9.2379958246346554</v>
      </c>
      <c r="F32" s="337">
        <v>0</v>
      </c>
      <c r="G32" s="366">
        <f>(F32/$F$72)*100</f>
        <v>0</v>
      </c>
      <c r="H32" s="337">
        <v>0</v>
      </c>
      <c r="I32" s="366">
        <f>(H32/$H$72)*100</f>
        <v>0</v>
      </c>
      <c r="J32" s="337">
        <v>0.78</v>
      </c>
      <c r="K32" s="366">
        <f>(J32/$J$72)*100</f>
        <v>14.49814126394052</v>
      </c>
      <c r="L32" s="337">
        <v>0</v>
      </c>
      <c r="M32" s="366">
        <f>(L32/$L$72)*100</f>
        <v>0</v>
      </c>
      <c r="N32" s="337">
        <v>0</v>
      </c>
      <c r="O32" s="366">
        <f>(N32/$N$72)*100</f>
        <v>0</v>
      </c>
      <c r="R32" s="338"/>
      <c r="S32" s="588"/>
      <c r="T32" s="338"/>
      <c r="U32" s="588"/>
      <c r="V32" s="338"/>
      <c r="W32" s="588"/>
      <c r="X32" s="338"/>
      <c r="Y32" s="588"/>
      <c r="Z32" s="145"/>
    </row>
    <row r="33" spans="1:26" ht="13.5" thickBot="1">
      <c r="A33" s="339" t="s">
        <v>223</v>
      </c>
      <c r="B33" s="337">
        <f>SUM(D33+F33+H33+J33+L33+N33+'VARIED SPECIALIST2'!B33)</f>
        <v>59.5</v>
      </c>
      <c r="C33" s="366">
        <f t="shared" si="1"/>
        <v>1.9289777495616032</v>
      </c>
      <c r="D33" s="337">
        <v>0</v>
      </c>
      <c r="E33" s="366">
        <f t="shared" si="2"/>
        <v>0</v>
      </c>
      <c r="F33" s="337">
        <v>0</v>
      </c>
      <c r="G33" s="366">
        <f>(F33/$F$72)*100</f>
        <v>0</v>
      </c>
      <c r="H33" s="337">
        <v>0</v>
      </c>
      <c r="I33" s="366">
        <f>(H33/$H$72)*100</f>
        <v>0</v>
      </c>
      <c r="J33" s="337">
        <v>0</v>
      </c>
      <c r="K33" s="366">
        <f>(J33/$J$72)*100</f>
        <v>0</v>
      </c>
      <c r="L33" s="337">
        <v>0</v>
      </c>
      <c r="M33" s="366">
        <f>(L33/$L$72)*100</f>
        <v>0</v>
      </c>
      <c r="N33" s="337">
        <v>0</v>
      </c>
      <c r="O33" s="366">
        <f>(N33/$N$72)*100</f>
        <v>0</v>
      </c>
      <c r="R33" s="338"/>
      <c r="S33" s="588"/>
      <c r="T33" s="338"/>
      <c r="U33" s="588"/>
      <c r="V33" s="338"/>
      <c r="W33" s="588"/>
      <c r="X33" s="338"/>
      <c r="Y33" s="588"/>
      <c r="Z33" s="145"/>
    </row>
    <row r="34" spans="1:26" ht="13.5" thickBot="1">
      <c r="A34" s="357" t="s">
        <v>224</v>
      </c>
      <c r="B34" s="355">
        <f>SUM(B32:B33)</f>
        <v>88.522553369999997</v>
      </c>
      <c r="C34" s="365">
        <f t="shared" si="1"/>
        <v>2.869882954371588</v>
      </c>
      <c r="D34" s="355">
        <v>2.3010000000000002</v>
      </c>
      <c r="E34" s="365">
        <f t="shared" si="2"/>
        <v>9.2379958246346554</v>
      </c>
      <c r="F34" s="355"/>
      <c r="G34" s="365">
        <f t="shared" ref="G34:O34" si="10">SUM(G32:G33)</f>
        <v>0</v>
      </c>
      <c r="H34" s="355">
        <v>0</v>
      </c>
      <c r="I34" s="365">
        <f t="shared" si="10"/>
        <v>0</v>
      </c>
      <c r="J34" s="355">
        <f>SUM(J32:J33)</f>
        <v>0.78</v>
      </c>
      <c r="K34" s="365">
        <f>SUM(K32:K33)</f>
        <v>14.49814126394052</v>
      </c>
      <c r="L34" s="355">
        <v>0</v>
      </c>
      <c r="M34" s="365">
        <f t="shared" si="10"/>
        <v>0</v>
      </c>
      <c r="N34" s="355">
        <v>0</v>
      </c>
      <c r="O34" s="365">
        <f t="shared" si="10"/>
        <v>0</v>
      </c>
      <c r="R34" s="338"/>
      <c r="S34" s="588"/>
      <c r="T34" s="338"/>
      <c r="U34" s="588"/>
      <c r="V34" s="338"/>
      <c r="W34" s="588"/>
      <c r="X34" s="338"/>
      <c r="Y34" s="588"/>
      <c r="Z34" s="145"/>
    </row>
    <row r="35" spans="1:26">
      <c r="A35" s="339" t="s">
        <v>225</v>
      </c>
      <c r="B35" s="337">
        <f>SUM(D35+F35+H35+J35+L35+N35+'VARIED SPECIALIST2'!B35)</f>
        <v>84.759706099999988</v>
      </c>
      <c r="C35" s="366">
        <f t="shared" si="1"/>
        <v>2.7478922206097622</v>
      </c>
      <c r="D35" s="337">
        <v>2.629</v>
      </c>
      <c r="E35" s="366">
        <f t="shared" si="2"/>
        <v>10.554841817889834</v>
      </c>
      <c r="F35" s="337">
        <v>7.8</v>
      </c>
      <c r="G35" s="366">
        <f t="shared" ref="G35:G40" si="11">(F35/$F$72)*100</f>
        <v>5.061648280337443</v>
      </c>
      <c r="H35" s="337">
        <v>0</v>
      </c>
      <c r="I35" s="366">
        <f t="shared" ref="I35:I40" si="12">(H35/$H$72)*100</f>
        <v>0</v>
      </c>
      <c r="J35" s="337">
        <v>0</v>
      </c>
      <c r="K35" s="366">
        <f t="shared" ref="K35:K40" si="13">(J35/$J$72)*100</f>
        <v>0</v>
      </c>
      <c r="L35" s="337">
        <v>18.399999999999999</v>
      </c>
      <c r="M35" s="366">
        <f t="shared" ref="M35:M40" si="14">(L35/$L$72)*100</f>
        <v>2.9986962190352018</v>
      </c>
      <c r="N35" s="337">
        <v>0</v>
      </c>
      <c r="O35" s="366">
        <f t="shared" ref="O35:O40" si="15">(N35/$N$72)*100</f>
        <v>0</v>
      </c>
      <c r="R35" s="338"/>
      <c r="S35" s="588"/>
      <c r="T35" s="338"/>
      <c r="U35" s="588"/>
      <c r="V35" s="338"/>
      <c r="W35" s="588"/>
      <c r="X35" s="338"/>
      <c r="Y35" s="588"/>
      <c r="Z35" s="145"/>
    </row>
    <row r="36" spans="1:26">
      <c r="A36" s="339" t="s">
        <v>226</v>
      </c>
      <c r="B36" s="337">
        <f>SUM(D36+F36+H36+J36+L36+N36+'VARIED SPECIALIST2'!B36)</f>
        <v>143.49654694999998</v>
      </c>
      <c r="C36" s="366">
        <f t="shared" si="1"/>
        <v>4.6521285076549894</v>
      </c>
      <c r="D36" s="337">
        <v>0</v>
      </c>
      <c r="E36" s="366">
        <f t="shared" si="2"/>
        <v>0</v>
      </c>
      <c r="F36" s="337">
        <v>15.7</v>
      </c>
      <c r="G36" s="366">
        <f t="shared" si="11"/>
        <v>10.188189487345879</v>
      </c>
      <c r="H36" s="337">
        <v>0</v>
      </c>
      <c r="I36" s="366">
        <f t="shared" si="12"/>
        <v>0</v>
      </c>
      <c r="J36" s="337">
        <v>0</v>
      </c>
      <c r="K36" s="366">
        <f t="shared" si="13"/>
        <v>0</v>
      </c>
      <c r="L36" s="337">
        <v>0</v>
      </c>
      <c r="M36" s="366">
        <f t="shared" si="14"/>
        <v>0</v>
      </c>
      <c r="N36" s="337">
        <v>0</v>
      </c>
      <c r="O36" s="366">
        <f t="shared" si="15"/>
        <v>0</v>
      </c>
      <c r="R36" s="338"/>
      <c r="S36" s="588"/>
      <c r="T36" s="338"/>
      <c r="U36" s="588"/>
      <c r="V36" s="338"/>
      <c r="W36" s="588"/>
      <c r="X36" s="338"/>
      <c r="Y36" s="588"/>
      <c r="Z36" s="145"/>
    </row>
    <row r="37" spans="1:26">
      <c r="A37" s="339" t="s">
        <v>227</v>
      </c>
      <c r="B37" s="337">
        <f>SUM(D37+F37+H37+J37+L37+N37+'VARIED SPECIALIST2'!B37)</f>
        <v>216.99602232000001</v>
      </c>
      <c r="C37" s="366">
        <f t="shared" si="1"/>
        <v>7.0349663663639168</v>
      </c>
      <c r="D37" s="337">
        <v>0</v>
      </c>
      <c r="E37" s="366">
        <f t="shared" si="2"/>
        <v>0</v>
      </c>
      <c r="F37" s="337">
        <v>15.9</v>
      </c>
      <c r="G37" s="366">
        <f t="shared" si="11"/>
        <v>10.317975340687866</v>
      </c>
      <c r="H37" s="337">
        <v>0</v>
      </c>
      <c r="I37" s="366">
        <f t="shared" si="12"/>
        <v>0</v>
      </c>
      <c r="J37" s="337">
        <v>0</v>
      </c>
      <c r="K37" s="366">
        <f t="shared" si="13"/>
        <v>0</v>
      </c>
      <c r="L37" s="337">
        <v>55.7</v>
      </c>
      <c r="M37" s="366">
        <f t="shared" si="14"/>
        <v>9.0775749674054751</v>
      </c>
      <c r="N37" s="337">
        <v>0</v>
      </c>
      <c r="O37" s="366">
        <f t="shared" si="15"/>
        <v>0</v>
      </c>
      <c r="R37" s="338"/>
      <c r="S37" s="588"/>
      <c r="T37" s="338"/>
      <c r="U37" s="588"/>
      <c r="V37" s="338"/>
      <c r="W37" s="588"/>
      <c r="X37" s="338"/>
      <c r="Y37" s="588"/>
      <c r="Z37" s="145"/>
    </row>
    <row r="38" spans="1:26">
      <c r="A38" s="339" t="s">
        <v>228</v>
      </c>
      <c r="B38" s="337">
        <f>SUM(D38+F38+H38+J38+L38+N38+'VARIED SPECIALIST2'!B38)</f>
        <v>0</v>
      </c>
      <c r="C38" s="366">
        <f t="shared" si="1"/>
        <v>0</v>
      </c>
      <c r="D38" s="337">
        <v>0</v>
      </c>
      <c r="E38" s="366">
        <f t="shared" si="2"/>
        <v>0</v>
      </c>
      <c r="F38" s="337">
        <v>0</v>
      </c>
      <c r="G38" s="366">
        <f t="shared" si="11"/>
        <v>0</v>
      </c>
      <c r="H38" s="337">
        <v>0</v>
      </c>
      <c r="I38" s="366">
        <f t="shared" si="12"/>
        <v>0</v>
      </c>
      <c r="J38" s="337">
        <v>0</v>
      </c>
      <c r="K38" s="366">
        <f t="shared" si="13"/>
        <v>0</v>
      </c>
      <c r="L38" s="337">
        <v>0</v>
      </c>
      <c r="M38" s="366">
        <f t="shared" si="14"/>
        <v>0</v>
      </c>
      <c r="N38" s="337">
        <v>0</v>
      </c>
      <c r="O38" s="366">
        <f t="shared" si="15"/>
        <v>0</v>
      </c>
      <c r="R38" s="338"/>
      <c r="S38" s="588"/>
      <c r="T38" s="338"/>
      <c r="U38" s="588"/>
      <c r="V38" s="338"/>
      <c r="W38" s="588"/>
      <c r="X38" s="338"/>
      <c r="Y38" s="588"/>
      <c r="Z38" s="145"/>
    </row>
    <row r="39" spans="1:26">
      <c r="A39" s="339" t="s">
        <v>229</v>
      </c>
      <c r="B39" s="337">
        <f>SUM(D39+F39+H39+J39+L39+N39+'VARIED SPECIALIST2'!B39)</f>
        <v>0.05</v>
      </c>
      <c r="C39" s="366">
        <f t="shared" si="1"/>
        <v>1.6209897055139521E-3</v>
      </c>
      <c r="D39" s="337">
        <v>0</v>
      </c>
      <c r="E39" s="366">
        <f t="shared" si="2"/>
        <v>0</v>
      </c>
      <c r="F39" s="337">
        <v>0</v>
      </c>
      <c r="G39" s="366">
        <f t="shared" si="11"/>
        <v>0</v>
      </c>
      <c r="H39" s="337">
        <v>0</v>
      </c>
      <c r="I39" s="366">
        <f t="shared" si="12"/>
        <v>0</v>
      </c>
      <c r="J39" s="337">
        <v>0.05</v>
      </c>
      <c r="K39" s="366">
        <f t="shared" si="13"/>
        <v>0.92936802973977695</v>
      </c>
      <c r="L39" s="337">
        <v>0</v>
      </c>
      <c r="M39" s="366">
        <f t="shared" si="14"/>
        <v>0</v>
      </c>
      <c r="N39" s="337">
        <v>0</v>
      </c>
      <c r="O39" s="366">
        <f t="shared" si="15"/>
        <v>0</v>
      </c>
      <c r="R39" s="338"/>
      <c r="S39" s="588"/>
      <c r="T39" s="338"/>
      <c r="U39" s="588"/>
      <c r="V39" s="338"/>
      <c r="W39" s="588"/>
      <c r="X39" s="338"/>
      <c r="Y39" s="588"/>
      <c r="Z39" s="145"/>
    </row>
    <row r="40" spans="1:26" ht="13.5" thickBot="1">
      <c r="A40" s="339" t="s">
        <v>230</v>
      </c>
      <c r="B40" s="337">
        <f>SUM(D40+F40+H40+J40+L40+N40+'VARIED SPECIALIST2'!B40)</f>
        <v>0</v>
      </c>
      <c r="C40" s="366">
        <f t="shared" si="1"/>
        <v>0</v>
      </c>
      <c r="D40" s="337">
        <v>0</v>
      </c>
      <c r="E40" s="366">
        <f t="shared" si="2"/>
        <v>0</v>
      </c>
      <c r="F40" s="337">
        <v>0</v>
      </c>
      <c r="G40" s="366">
        <f t="shared" si="11"/>
        <v>0</v>
      </c>
      <c r="H40" s="337">
        <v>0</v>
      </c>
      <c r="I40" s="366">
        <f t="shared" si="12"/>
        <v>0</v>
      </c>
      <c r="J40" s="337">
        <v>0</v>
      </c>
      <c r="K40" s="366">
        <f t="shared" si="13"/>
        <v>0</v>
      </c>
      <c r="L40" s="337">
        <v>0</v>
      </c>
      <c r="M40" s="366">
        <f t="shared" si="14"/>
        <v>0</v>
      </c>
      <c r="N40" s="337">
        <v>0</v>
      </c>
      <c r="O40" s="366">
        <f t="shared" si="15"/>
        <v>0</v>
      </c>
      <c r="R40" s="338"/>
      <c r="S40" s="588"/>
      <c r="T40" s="338"/>
      <c r="U40" s="588"/>
      <c r="V40" s="338"/>
      <c r="W40" s="588"/>
      <c r="X40" s="338"/>
      <c r="Y40" s="588"/>
      <c r="Z40" s="145"/>
    </row>
    <row r="41" spans="1:26" ht="13.5" thickBot="1">
      <c r="A41" s="357" t="s">
        <v>435</v>
      </c>
      <c r="B41" s="355">
        <f>SUM(B35:B40)</f>
        <v>445.30227537000002</v>
      </c>
      <c r="C41" s="365">
        <f t="shared" si="1"/>
        <v>14.436608084334182</v>
      </c>
      <c r="D41" s="355">
        <v>2.629</v>
      </c>
      <c r="E41" s="365">
        <f t="shared" si="2"/>
        <v>10.554841817889834</v>
      </c>
      <c r="F41" s="355">
        <v>39.4</v>
      </c>
      <c r="G41" s="365">
        <f t="shared" ref="G41:O41" si="16">SUM(G35:G40)</f>
        <v>25.567813108371187</v>
      </c>
      <c r="H41" s="355">
        <v>0</v>
      </c>
      <c r="I41" s="365">
        <f t="shared" si="16"/>
        <v>0</v>
      </c>
      <c r="J41" s="355">
        <f>SUM(J35:J40)</f>
        <v>0.05</v>
      </c>
      <c r="K41" s="365">
        <f>SUM(K35:K40)</f>
        <v>0.92936802973977695</v>
      </c>
      <c r="L41" s="355">
        <v>74.099999999999994</v>
      </c>
      <c r="M41" s="365">
        <f t="shared" si="16"/>
        <v>12.076271186440676</v>
      </c>
      <c r="N41" s="355">
        <v>0</v>
      </c>
      <c r="O41" s="365">
        <f t="shared" si="16"/>
        <v>0</v>
      </c>
      <c r="R41" s="338"/>
      <c r="S41" s="588"/>
      <c r="T41" s="338"/>
      <c r="U41" s="588"/>
      <c r="V41" s="338"/>
      <c r="W41" s="588"/>
      <c r="X41" s="338"/>
      <c r="Y41" s="588"/>
      <c r="Z41" s="145"/>
    </row>
    <row r="42" spans="1:26">
      <c r="A42" s="339" t="s">
        <v>232</v>
      </c>
      <c r="B42" s="337">
        <f>SUM(D42+F42+H42+J42+L42+N42+'VARIED SPECIALIST2'!B42)</f>
        <v>204.59425439</v>
      </c>
      <c r="C42" s="366">
        <f t="shared" si="1"/>
        <v>6.6329036034698543</v>
      </c>
      <c r="D42" s="337">
        <v>0</v>
      </c>
      <c r="E42" s="366">
        <f t="shared" si="2"/>
        <v>0</v>
      </c>
      <c r="F42" s="337">
        <v>19.100000000000001</v>
      </c>
      <c r="G42" s="366">
        <f>(F42/$F$72)*100</f>
        <v>12.394548994159639</v>
      </c>
      <c r="H42" s="337">
        <v>0</v>
      </c>
      <c r="I42" s="366">
        <f>(H42/$H$72)*100</f>
        <v>0</v>
      </c>
      <c r="J42" s="337">
        <v>0</v>
      </c>
      <c r="K42" s="366">
        <f>(J42/$J$72)*100</f>
        <v>0</v>
      </c>
      <c r="L42" s="337">
        <v>63</v>
      </c>
      <c r="M42" s="366">
        <f>(L42/$L$72)*100</f>
        <v>10.267275097783573</v>
      </c>
      <c r="N42" s="337">
        <v>0</v>
      </c>
      <c r="O42" s="366">
        <f>(N42/$N$72)*100</f>
        <v>0</v>
      </c>
      <c r="R42" s="338"/>
      <c r="S42" s="588"/>
      <c r="T42" s="338"/>
      <c r="U42" s="588"/>
      <c r="V42" s="338"/>
      <c r="W42" s="588"/>
      <c r="X42" s="338"/>
      <c r="Y42" s="588"/>
      <c r="Z42" s="145"/>
    </row>
    <row r="43" spans="1:26">
      <c r="A43" s="339" t="s">
        <v>233</v>
      </c>
      <c r="B43" s="337">
        <f>SUM(D43+F43+H43+J43+L43+N43+'VARIED SPECIALIST2'!B43)</f>
        <v>130.74506109999999</v>
      </c>
      <c r="C43" s="366">
        <f t="shared" si="1"/>
        <v>4.2387279617978528</v>
      </c>
      <c r="D43" s="337">
        <v>0</v>
      </c>
      <c r="E43" s="366">
        <f t="shared" si="2"/>
        <v>0</v>
      </c>
      <c r="F43" s="337">
        <v>13.4</v>
      </c>
      <c r="G43" s="366">
        <f>(F43/$F$72)*100</f>
        <v>8.6956521739130448</v>
      </c>
      <c r="H43" s="337">
        <v>0</v>
      </c>
      <c r="I43" s="366">
        <f>(H43/$H$72)*100</f>
        <v>0</v>
      </c>
      <c r="J43" s="337">
        <v>0</v>
      </c>
      <c r="K43" s="366">
        <f>(J43/$J$72)*100</f>
        <v>0</v>
      </c>
      <c r="L43" s="337">
        <v>43.2</v>
      </c>
      <c r="M43" s="366">
        <f>(L43/$L$72)*100</f>
        <v>7.0404172099087354</v>
      </c>
      <c r="N43" s="337">
        <v>0</v>
      </c>
      <c r="O43" s="366">
        <f>(N43/$N$72)*100</f>
        <v>0</v>
      </c>
      <c r="R43" s="338"/>
      <c r="S43" s="588"/>
      <c r="T43" s="338"/>
      <c r="U43" s="588"/>
      <c r="V43" s="338"/>
      <c r="W43" s="588"/>
      <c r="X43" s="338"/>
      <c r="Y43" s="588"/>
      <c r="Z43" s="145"/>
    </row>
    <row r="44" spans="1:26">
      <c r="A44" s="339" t="s">
        <v>234</v>
      </c>
      <c r="B44" s="337">
        <f>SUM(D44+F44+H44+J44+L44+N44+'VARIED SPECIALIST2'!B44)</f>
        <v>55.969035099999999</v>
      </c>
      <c r="C44" s="366">
        <f t="shared" si="1"/>
        <v>1.814504594492981</v>
      </c>
      <c r="D44" s="337">
        <v>0</v>
      </c>
      <c r="E44" s="366">
        <f t="shared" si="2"/>
        <v>0</v>
      </c>
      <c r="F44" s="337">
        <v>0</v>
      </c>
      <c r="G44" s="366">
        <f>(F44/$F$72)*100</f>
        <v>0</v>
      </c>
      <c r="H44" s="337">
        <v>0</v>
      </c>
      <c r="I44" s="366">
        <f>(H44/$H$72)*100</f>
        <v>0</v>
      </c>
      <c r="J44" s="337">
        <v>0</v>
      </c>
      <c r="K44" s="366">
        <f>(J44/$J$72)*100</f>
        <v>0</v>
      </c>
      <c r="L44" s="337">
        <v>38.299999999999997</v>
      </c>
      <c r="M44" s="366">
        <f>(L44/$L$72)*100</f>
        <v>6.2418513689700124</v>
      </c>
      <c r="N44" s="337">
        <v>0</v>
      </c>
      <c r="O44" s="366">
        <f>(N44/$N$72)*100</f>
        <v>0</v>
      </c>
      <c r="R44" s="338"/>
      <c r="S44" s="588"/>
      <c r="T44" s="338"/>
      <c r="U44" s="588"/>
      <c r="V44" s="338"/>
      <c r="W44" s="588"/>
      <c r="X44" s="338"/>
      <c r="Y44" s="588"/>
      <c r="Z44" s="145"/>
    </row>
    <row r="45" spans="1:26">
      <c r="A45" s="339" t="s">
        <v>235</v>
      </c>
      <c r="B45" s="337">
        <f>SUM(D45+F45+H45+J45+L45+N45+'VARIED SPECIALIST2'!B45)</f>
        <v>54.950834450000002</v>
      </c>
      <c r="C45" s="366">
        <f t="shared" si="1"/>
        <v>1.7814947390570288</v>
      </c>
      <c r="D45" s="337">
        <v>0</v>
      </c>
      <c r="E45" s="366">
        <f t="shared" si="2"/>
        <v>0</v>
      </c>
      <c r="F45" s="337">
        <v>0</v>
      </c>
      <c r="G45" s="366">
        <f>(F45/$F$72)*100</f>
        <v>0</v>
      </c>
      <c r="H45" s="337">
        <v>0</v>
      </c>
      <c r="I45" s="366">
        <f>(H45/$H$72)*100</f>
        <v>0</v>
      </c>
      <c r="J45" s="337">
        <v>0</v>
      </c>
      <c r="K45" s="366">
        <f>(J45/$J$72)*100</f>
        <v>0</v>
      </c>
      <c r="L45" s="337">
        <v>0</v>
      </c>
      <c r="M45" s="366">
        <f>(L45/$L$72)*100</f>
        <v>0</v>
      </c>
      <c r="N45" s="337">
        <v>0</v>
      </c>
      <c r="O45" s="366">
        <f>(N45/$N$72)*100</f>
        <v>0</v>
      </c>
      <c r="R45" s="338"/>
      <c r="S45" s="588"/>
      <c r="T45" s="338"/>
      <c r="U45" s="588"/>
      <c r="V45" s="338"/>
      <c r="W45" s="588"/>
      <c r="X45" s="338"/>
      <c r="Y45" s="588"/>
      <c r="Z45" s="145"/>
    </row>
    <row r="46" spans="1:26" ht="13.5" thickBot="1">
      <c r="A46" s="339" t="s">
        <v>236</v>
      </c>
      <c r="B46" s="337">
        <f>SUM(D46+F46+H46+J46+L46+N46+'VARIED SPECIALIST2'!B46)</f>
        <v>63.158648500000005</v>
      </c>
      <c r="C46" s="366">
        <f t="shared" ref="C46:C71" si="17">(B46/$B$72)*100</f>
        <v>2.0475903806534848</v>
      </c>
      <c r="D46" s="337">
        <v>1.1399999999999999</v>
      </c>
      <c r="E46" s="366">
        <f t="shared" ref="E46:E71" si="18">(D46/$D$72)*100</f>
        <v>4.5768427814356825</v>
      </c>
      <c r="F46" s="337">
        <v>0</v>
      </c>
      <c r="G46" s="366">
        <f>(F46/$F$72)*100</f>
        <v>0</v>
      </c>
      <c r="H46" s="337">
        <v>0</v>
      </c>
      <c r="I46" s="366">
        <f>(H46/$H$72)*100</f>
        <v>0</v>
      </c>
      <c r="J46" s="337">
        <v>0</v>
      </c>
      <c r="K46" s="366">
        <f>(J46/$J$72)*100</f>
        <v>0</v>
      </c>
      <c r="L46" s="337">
        <v>0</v>
      </c>
      <c r="M46" s="366">
        <f>(L46/$L$72)*100</f>
        <v>0</v>
      </c>
      <c r="N46" s="337">
        <v>0</v>
      </c>
      <c r="O46" s="366">
        <f>(N46/$N$72)*100</f>
        <v>0</v>
      </c>
      <c r="R46" s="338"/>
      <c r="S46" s="588"/>
      <c r="T46" s="338"/>
      <c r="U46" s="588"/>
      <c r="V46" s="338"/>
      <c r="W46" s="588"/>
      <c r="X46" s="338"/>
      <c r="Y46" s="588"/>
      <c r="Z46" s="145"/>
    </row>
    <row r="47" spans="1:26" ht="13.5" thickBot="1">
      <c r="A47" s="357" t="s">
        <v>237</v>
      </c>
      <c r="B47" s="355">
        <f>SUM(B42:B46)</f>
        <v>509.41783354</v>
      </c>
      <c r="C47" s="365">
        <f t="shared" si="17"/>
        <v>16.515221279471202</v>
      </c>
      <c r="D47" s="355">
        <v>1.1399999999999999</v>
      </c>
      <c r="E47" s="365">
        <f t="shared" si="18"/>
        <v>4.5768427814356825</v>
      </c>
      <c r="F47" s="355">
        <v>32.5</v>
      </c>
      <c r="G47" s="365">
        <f t="shared" ref="G47:O47" si="19">SUM(G42:G46)</f>
        <v>21.090201168072682</v>
      </c>
      <c r="H47" s="355">
        <v>0</v>
      </c>
      <c r="I47" s="365">
        <f t="shared" si="19"/>
        <v>0</v>
      </c>
      <c r="J47" s="355">
        <f>SUM(J42:J46)</f>
        <v>0</v>
      </c>
      <c r="K47" s="365">
        <f>SUM(K42:K46)</f>
        <v>0</v>
      </c>
      <c r="L47" s="355">
        <v>144.5</v>
      </c>
      <c r="M47" s="365">
        <f t="shared" si="19"/>
        <v>23.549543676662317</v>
      </c>
      <c r="N47" s="355">
        <v>0</v>
      </c>
      <c r="O47" s="365">
        <f t="shared" si="19"/>
        <v>0</v>
      </c>
      <c r="R47" s="338"/>
      <c r="S47" s="588"/>
      <c r="T47" s="338"/>
      <c r="U47" s="588"/>
      <c r="V47" s="338"/>
      <c r="W47" s="588"/>
      <c r="X47" s="338"/>
      <c r="Y47" s="588"/>
      <c r="Z47" s="145"/>
    </row>
    <row r="48" spans="1:26">
      <c r="A48" s="339" t="s">
        <v>238</v>
      </c>
      <c r="B48" s="337">
        <f>SUM(D48+F48+H48+J48+L48+N48+'VARIED SPECIALIST2'!B48)</f>
        <v>44.977847670000003</v>
      </c>
      <c r="C48" s="366">
        <f t="shared" si="17"/>
        <v>1.4581725609848941</v>
      </c>
      <c r="D48" s="337">
        <v>0</v>
      </c>
      <c r="E48" s="366">
        <f t="shared" si="18"/>
        <v>0</v>
      </c>
      <c r="F48" s="337">
        <v>8.8000000000000007</v>
      </c>
      <c r="G48" s="366">
        <f>(F48/$F$72)*100</f>
        <v>5.7105775470473725</v>
      </c>
      <c r="H48" s="337">
        <v>0</v>
      </c>
      <c r="I48" s="366">
        <f>(H48/$H$72)*100</f>
        <v>0</v>
      </c>
      <c r="J48" s="337">
        <v>0.19</v>
      </c>
      <c r="K48" s="366">
        <f>(J48/$J$72)*100</f>
        <v>3.5315985130111525</v>
      </c>
      <c r="L48" s="337">
        <v>35.9</v>
      </c>
      <c r="M48" s="366">
        <f>(L48/$L$72)*100</f>
        <v>5.8507170795306385</v>
      </c>
      <c r="N48" s="337">
        <v>0</v>
      </c>
      <c r="O48" s="366">
        <f>(N48/$N$72)*100</f>
        <v>0</v>
      </c>
      <c r="R48" s="338"/>
      <c r="S48" s="588"/>
      <c r="T48" s="338"/>
      <c r="U48" s="588"/>
      <c r="V48" s="338"/>
      <c r="W48" s="588"/>
      <c r="X48" s="338"/>
      <c r="Y48" s="588"/>
      <c r="Z48" s="145"/>
    </row>
    <row r="49" spans="1:26" ht="13.5" thickBot="1">
      <c r="A49" s="339" t="s">
        <v>239</v>
      </c>
      <c r="B49" s="337">
        <f>SUM(D49+F49+H49+J49+L49+N49+'VARIED SPECIALIST2'!B49)</f>
        <v>14.787867499999999</v>
      </c>
      <c r="C49" s="366">
        <f t="shared" si="17"/>
        <v>0.47941961968008689</v>
      </c>
      <c r="D49" s="337">
        <v>0</v>
      </c>
      <c r="E49" s="366">
        <f t="shared" si="18"/>
        <v>0</v>
      </c>
      <c r="F49" s="337">
        <v>0</v>
      </c>
      <c r="G49" s="366">
        <f>(F49/$F$72)*100</f>
        <v>0</v>
      </c>
      <c r="H49" s="337">
        <v>0</v>
      </c>
      <c r="I49" s="366">
        <f>(H49/$H$72)*100</f>
        <v>0</v>
      </c>
      <c r="J49" s="337">
        <v>0</v>
      </c>
      <c r="K49" s="366">
        <f>(J49/$J$72)*100</f>
        <v>0</v>
      </c>
      <c r="L49" s="337">
        <v>13.6</v>
      </c>
      <c r="M49" s="366">
        <f>(L49/$L$72)*100</f>
        <v>2.2164276401564535</v>
      </c>
      <c r="N49" s="337">
        <v>0</v>
      </c>
      <c r="O49" s="366">
        <f>(N49/$N$72)*100</f>
        <v>0</v>
      </c>
      <c r="R49" s="338"/>
      <c r="S49" s="588"/>
      <c r="T49" s="338"/>
      <c r="U49" s="588"/>
      <c r="V49" s="338"/>
      <c r="W49" s="588"/>
      <c r="X49" s="338"/>
      <c r="Y49" s="588"/>
      <c r="Z49" s="145"/>
    </row>
    <row r="50" spans="1:26" ht="13.5" thickBot="1">
      <c r="A50" s="357" t="s">
        <v>436</v>
      </c>
      <c r="B50" s="355">
        <f>SUM(B48:B49)</f>
        <v>59.76571517</v>
      </c>
      <c r="C50" s="365">
        <f t="shared" si="17"/>
        <v>1.9375921806649807</v>
      </c>
      <c r="D50" s="355">
        <v>0</v>
      </c>
      <c r="E50" s="365">
        <f t="shared" si="18"/>
        <v>0</v>
      </c>
      <c r="F50" s="355">
        <v>8.8000000000000007</v>
      </c>
      <c r="G50" s="365">
        <f t="shared" ref="G50:O50" si="20">SUM(G48:G49)</f>
        <v>5.7105775470473725</v>
      </c>
      <c r="H50" s="355">
        <v>0</v>
      </c>
      <c r="I50" s="365">
        <f t="shared" si="20"/>
        <v>0</v>
      </c>
      <c r="J50" s="355">
        <f>SUM(J48:J49)</f>
        <v>0.19</v>
      </c>
      <c r="K50" s="365">
        <f>SUM(K48:K49)</f>
        <v>3.5315985130111525</v>
      </c>
      <c r="L50" s="355">
        <v>49.5</v>
      </c>
      <c r="M50" s="365">
        <f t="shared" si="20"/>
        <v>8.0671447196870929</v>
      </c>
      <c r="N50" s="355">
        <v>0</v>
      </c>
      <c r="O50" s="365">
        <f t="shared" si="20"/>
        <v>0</v>
      </c>
      <c r="R50" s="338"/>
      <c r="S50" s="588"/>
      <c r="T50" s="338"/>
      <c r="U50" s="588"/>
      <c r="V50" s="338"/>
      <c r="W50" s="588"/>
      <c r="X50" s="338"/>
      <c r="Y50" s="588"/>
      <c r="Z50" s="145"/>
    </row>
    <row r="51" spans="1:26">
      <c r="A51" s="339" t="s">
        <v>241</v>
      </c>
      <c r="B51" s="337">
        <f>SUM(D51+F51+H51+J51+L51+N51+'VARIED SPECIALIST2'!B51)</f>
        <v>0</v>
      </c>
      <c r="C51" s="366">
        <f t="shared" si="17"/>
        <v>0</v>
      </c>
      <c r="D51" s="337">
        <v>0</v>
      </c>
      <c r="E51" s="366">
        <f t="shared" si="18"/>
        <v>0</v>
      </c>
      <c r="F51" s="337">
        <v>0</v>
      </c>
      <c r="G51" s="366">
        <f>(F51/$F$72)*100</f>
        <v>0</v>
      </c>
      <c r="H51" s="337">
        <v>0</v>
      </c>
      <c r="I51" s="366">
        <f>(H51/$H$72)*100</f>
        <v>0</v>
      </c>
      <c r="J51" s="337">
        <v>0</v>
      </c>
      <c r="K51" s="366">
        <f>(J51/$J$72)*100</f>
        <v>0</v>
      </c>
      <c r="L51" s="337">
        <v>0</v>
      </c>
      <c r="M51" s="366">
        <f>(L51/$L$72)*100</f>
        <v>0</v>
      </c>
      <c r="N51" s="337">
        <v>0</v>
      </c>
      <c r="O51" s="366">
        <f>(N51/$N$72)*100</f>
        <v>0</v>
      </c>
      <c r="R51" s="338"/>
      <c r="S51" s="588"/>
      <c r="T51" s="338"/>
      <c r="U51" s="588"/>
      <c r="V51" s="338"/>
      <c r="W51" s="588"/>
      <c r="X51" s="338"/>
      <c r="Y51" s="588"/>
      <c r="Z51" s="145"/>
    </row>
    <row r="52" spans="1:26" ht="14.25" customHeight="1">
      <c r="A52" s="339" t="s">
        <v>242</v>
      </c>
      <c r="B52" s="337">
        <f>SUM(D52+F52+H52+J52+L52+N52+'VARIED SPECIALIST2'!B52)</f>
        <v>0</v>
      </c>
      <c r="C52" s="366">
        <f t="shared" si="17"/>
        <v>0</v>
      </c>
      <c r="D52" s="337">
        <v>0</v>
      </c>
      <c r="E52" s="366">
        <f t="shared" si="18"/>
        <v>0</v>
      </c>
      <c r="F52" s="337">
        <v>0</v>
      </c>
      <c r="G52" s="366">
        <f>(F52/$F$72)*100</f>
        <v>0</v>
      </c>
      <c r="H52" s="337">
        <v>0</v>
      </c>
      <c r="I52" s="366">
        <f>(H52/$H$72)*100</f>
        <v>0</v>
      </c>
      <c r="J52" s="337">
        <v>0</v>
      </c>
      <c r="K52" s="366">
        <f>(J52/$J$72)*100</f>
        <v>0</v>
      </c>
      <c r="L52" s="337">
        <v>0</v>
      </c>
      <c r="M52" s="366">
        <f>(L52/$L$72)*100</f>
        <v>0</v>
      </c>
      <c r="N52" s="337">
        <v>0</v>
      </c>
      <c r="O52" s="366">
        <f>(N52/$N$72)*100</f>
        <v>0</v>
      </c>
      <c r="R52" s="338"/>
      <c r="S52" s="588"/>
      <c r="T52" s="338"/>
      <c r="U52" s="588"/>
      <c r="V52" s="338"/>
      <c r="W52" s="588"/>
      <c r="X52" s="338"/>
      <c r="Y52" s="588"/>
      <c r="Z52" s="145"/>
    </row>
    <row r="53" spans="1:26" ht="14.25" customHeight="1" thickBot="1">
      <c r="A53" s="339" t="s">
        <v>243</v>
      </c>
      <c r="B53" s="337">
        <f>SUM(D53+F53+H53+J53+L53+N53+'VARIED SPECIALIST2'!B53)</f>
        <v>0</v>
      </c>
      <c r="C53" s="366">
        <f t="shared" si="17"/>
        <v>0</v>
      </c>
      <c r="D53" s="337">
        <v>0</v>
      </c>
      <c r="E53" s="366">
        <f t="shared" si="18"/>
        <v>0</v>
      </c>
      <c r="F53" s="337">
        <v>0</v>
      </c>
      <c r="G53" s="366">
        <f>(F53/$F$72)*100</f>
        <v>0</v>
      </c>
      <c r="H53" s="337">
        <v>0</v>
      </c>
      <c r="I53" s="366">
        <f>(H53/$H$72)*100</f>
        <v>0</v>
      </c>
      <c r="J53" s="337">
        <v>0</v>
      </c>
      <c r="K53" s="366">
        <f>(J53/$J$72)*100</f>
        <v>0</v>
      </c>
      <c r="L53" s="337">
        <v>0</v>
      </c>
      <c r="M53" s="366">
        <f>(L53/$L$72)*100</f>
        <v>0</v>
      </c>
      <c r="N53" s="337">
        <v>0</v>
      </c>
      <c r="O53" s="366">
        <f>(N53/$N$72)*100</f>
        <v>0</v>
      </c>
      <c r="R53" s="338"/>
      <c r="S53" s="588"/>
      <c r="T53" s="338"/>
      <c r="U53" s="588"/>
      <c r="V53" s="338"/>
      <c r="W53" s="588"/>
      <c r="X53" s="338"/>
      <c r="Y53" s="588"/>
      <c r="Z53" s="145"/>
    </row>
    <row r="54" spans="1:26" ht="14.25" customHeight="1" thickBot="1">
      <c r="A54" s="357" t="s">
        <v>244</v>
      </c>
      <c r="B54" s="355">
        <f>SUM(B51:B53)</f>
        <v>0</v>
      </c>
      <c r="C54" s="365">
        <f t="shared" si="17"/>
        <v>0</v>
      </c>
      <c r="D54" s="355">
        <v>0</v>
      </c>
      <c r="E54" s="365">
        <f t="shared" si="18"/>
        <v>0</v>
      </c>
      <c r="F54" s="355">
        <v>0</v>
      </c>
      <c r="G54" s="365">
        <f t="shared" ref="G54:O54" si="21">SUM(G51:G53)</f>
        <v>0</v>
      </c>
      <c r="H54" s="355">
        <v>0</v>
      </c>
      <c r="I54" s="365">
        <f t="shared" si="21"/>
        <v>0</v>
      </c>
      <c r="J54" s="355">
        <v>0</v>
      </c>
      <c r="K54" s="365">
        <f>SUM(K51:K53)</f>
        <v>0</v>
      </c>
      <c r="L54" s="355">
        <v>0</v>
      </c>
      <c r="M54" s="365">
        <f t="shared" si="21"/>
        <v>0</v>
      </c>
      <c r="N54" s="355">
        <v>0</v>
      </c>
      <c r="O54" s="365">
        <f t="shared" si="21"/>
        <v>0</v>
      </c>
      <c r="R54" s="338"/>
      <c r="S54" s="588"/>
      <c r="T54" s="338"/>
      <c r="U54" s="588"/>
      <c r="V54" s="338"/>
      <c r="W54" s="588"/>
      <c r="X54" s="338"/>
      <c r="Y54" s="588"/>
      <c r="Z54" s="145"/>
    </row>
    <row r="55" spans="1:26" ht="14.25" customHeight="1">
      <c r="A55" s="339" t="s">
        <v>245</v>
      </c>
      <c r="B55" s="337">
        <f>SUM(D55+F55+H55+J55+L55+N55+'VARIED SPECIALIST2'!B55)</f>
        <v>76.035353170000008</v>
      </c>
      <c r="C55" s="366">
        <f t="shared" si="17"/>
        <v>2.4650504948737533</v>
      </c>
      <c r="D55" s="337">
        <v>0</v>
      </c>
      <c r="E55" s="366">
        <f t="shared" si="18"/>
        <v>0</v>
      </c>
      <c r="F55" s="337">
        <v>17.3</v>
      </c>
      <c r="G55" s="366">
        <f t="shared" ref="G55:G61" si="22">(F55/$F$72)*100</f>
        <v>11.226476314081765</v>
      </c>
      <c r="H55" s="337">
        <v>0</v>
      </c>
      <c r="I55" s="366">
        <f t="shared" ref="I55:I61" si="23">(H55/$H$72)*100</f>
        <v>0</v>
      </c>
      <c r="J55" s="337">
        <v>1.94</v>
      </c>
      <c r="K55" s="366">
        <f t="shared" ref="K55:K61" si="24">(J55/$J$72)*100</f>
        <v>36.059479553903344</v>
      </c>
      <c r="L55" s="337">
        <v>23.8</v>
      </c>
      <c r="M55" s="366">
        <f t="shared" ref="M55:M61" si="25">(L55/$L$72)*100</f>
        <v>3.8787483702737942</v>
      </c>
      <c r="N55" s="337">
        <v>0</v>
      </c>
      <c r="O55" s="366">
        <f t="shared" ref="O55:O61" si="26">(N55/$N$72)*100</f>
        <v>0</v>
      </c>
      <c r="R55" s="338"/>
      <c r="S55" s="588"/>
      <c r="T55" s="338"/>
      <c r="U55" s="588"/>
      <c r="V55" s="338"/>
      <c r="W55" s="588"/>
      <c r="X55" s="338"/>
      <c r="Y55" s="588"/>
      <c r="Z55" s="145"/>
    </row>
    <row r="56" spans="1:26" ht="14.25" customHeight="1">
      <c r="A56" s="339" t="s">
        <v>246</v>
      </c>
      <c r="B56" s="337">
        <f>SUM(D56+F56+H56+J56+L56+N56+'VARIED SPECIALIST2'!B56)</f>
        <v>83.500894579999994</v>
      </c>
      <c r="C56" s="366">
        <f t="shared" si="17"/>
        <v>2.7070818103077152</v>
      </c>
      <c r="D56" s="337">
        <v>1.323</v>
      </c>
      <c r="E56" s="366">
        <f t="shared" si="18"/>
        <v>5.3115464910872001</v>
      </c>
      <c r="F56" s="337">
        <v>7.5</v>
      </c>
      <c r="G56" s="366">
        <f t="shared" si="22"/>
        <v>4.8669695003244646</v>
      </c>
      <c r="H56" s="337">
        <v>0</v>
      </c>
      <c r="I56" s="366">
        <f t="shared" si="23"/>
        <v>0</v>
      </c>
      <c r="J56" s="337">
        <v>0</v>
      </c>
      <c r="K56" s="366">
        <f t="shared" si="24"/>
        <v>0</v>
      </c>
      <c r="L56" s="337">
        <v>35.4</v>
      </c>
      <c r="M56" s="366">
        <f t="shared" si="25"/>
        <v>5.7692307692307692</v>
      </c>
      <c r="N56" s="337">
        <v>0</v>
      </c>
      <c r="O56" s="366">
        <f t="shared" si="26"/>
        <v>0</v>
      </c>
      <c r="R56" s="338"/>
      <c r="S56" s="588"/>
      <c r="T56" s="338"/>
      <c r="U56" s="588"/>
      <c r="V56" s="338"/>
      <c r="W56" s="588"/>
      <c r="X56" s="338"/>
      <c r="Y56" s="588"/>
      <c r="Z56" s="145"/>
    </row>
    <row r="57" spans="1:26" ht="16.5" customHeight="1">
      <c r="A57" s="339" t="s">
        <v>247</v>
      </c>
      <c r="B57" s="337">
        <f>SUM(D57+F57+H57+J57+L57+N57+'VARIED SPECIALIST2'!B57)</f>
        <v>202.7585948</v>
      </c>
      <c r="C57" s="366">
        <f t="shared" si="17"/>
        <v>6.5733918975054939</v>
      </c>
      <c r="D57" s="337">
        <v>0</v>
      </c>
      <c r="E57" s="366">
        <f t="shared" si="18"/>
        <v>0</v>
      </c>
      <c r="F57" s="337">
        <v>9.1999999999999993</v>
      </c>
      <c r="G57" s="366">
        <f t="shared" si="22"/>
        <v>5.9701492537313428</v>
      </c>
      <c r="H57" s="337">
        <v>0</v>
      </c>
      <c r="I57" s="366">
        <f t="shared" si="23"/>
        <v>0</v>
      </c>
      <c r="J57" s="337">
        <v>0</v>
      </c>
      <c r="K57" s="366">
        <f t="shared" si="24"/>
        <v>0</v>
      </c>
      <c r="L57" s="337">
        <v>86.8</v>
      </c>
      <c r="M57" s="366">
        <f t="shared" si="25"/>
        <v>14.146023468057365</v>
      </c>
      <c r="N57" s="337">
        <v>0</v>
      </c>
      <c r="O57" s="366">
        <f t="shared" si="26"/>
        <v>0</v>
      </c>
      <c r="R57" s="338"/>
      <c r="S57" s="588"/>
      <c r="T57" s="338"/>
      <c r="U57" s="588"/>
      <c r="V57" s="338"/>
      <c r="W57" s="588"/>
      <c r="X57" s="338"/>
      <c r="Y57" s="588"/>
      <c r="Z57" s="145"/>
    </row>
    <row r="58" spans="1:26">
      <c r="A58" s="339" t="s">
        <v>248</v>
      </c>
      <c r="B58" s="337">
        <f>SUM(D58+F58+H58+J58+L58+N58+'VARIED SPECIALIST2'!B58)</f>
        <v>133.33023059999999</v>
      </c>
      <c r="C58" s="366">
        <f t="shared" si="17"/>
        <v>4.3225386247280264</v>
      </c>
      <c r="D58" s="337">
        <v>0.62</v>
      </c>
      <c r="E58" s="366">
        <f t="shared" si="18"/>
        <v>2.4891601092018627</v>
      </c>
      <c r="F58" s="337">
        <v>5.2</v>
      </c>
      <c r="G58" s="366">
        <f t="shared" si="22"/>
        <v>3.3744321868916294</v>
      </c>
      <c r="H58" s="337">
        <v>0</v>
      </c>
      <c r="I58" s="366">
        <f t="shared" si="23"/>
        <v>0</v>
      </c>
      <c r="J58" s="337">
        <v>0</v>
      </c>
      <c r="K58" s="366">
        <f t="shared" si="24"/>
        <v>0</v>
      </c>
      <c r="L58" s="337">
        <v>57.4</v>
      </c>
      <c r="M58" s="366">
        <f t="shared" si="25"/>
        <v>9.3546284224250318</v>
      </c>
      <c r="N58" s="337">
        <v>0</v>
      </c>
      <c r="O58" s="366">
        <f t="shared" si="26"/>
        <v>0</v>
      </c>
      <c r="R58" s="338"/>
      <c r="S58" s="588"/>
      <c r="T58" s="338"/>
      <c r="U58" s="588"/>
      <c r="V58" s="338"/>
      <c r="W58" s="588"/>
      <c r="X58" s="338"/>
      <c r="Y58" s="588"/>
      <c r="Z58" s="145"/>
    </row>
    <row r="59" spans="1:26" s="385" customFormat="1">
      <c r="A59" s="339" t="s">
        <v>249</v>
      </c>
      <c r="B59" s="337">
        <f>SUM(D59+F59+H59+J59+L59+N59+'VARIED SPECIALIST2'!B59)</f>
        <v>53.062629200000003</v>
      </c>
      <c r="C59" s="366">
        <f t="shared" si="17"/>
        <v>1.7202795136140809</v>
      </c>
      <c r="D59" s="337">
        <v>3.4460000000000002</v>
      </c>
      <c r="E59" s="366">
        <f t="shared" si="18"/>
        <v>13.83491247791874</v>
      </c>
      <c r="F59" s="337">
        <v>6.2</v>
      </c>
      <c r="G59" s="366">
        <f t="shared" si="22"/>
        <v>4.0233614536015576</v>
      </c>
      <c r="H59" s="337">
        <v>0</v>
      </c>
      <c r="I59" s="366">
        <f t="shared" si="23"/>
        <v>0</v>
      </c>
      <c r="J59" s="337">
        <v>0</v>
      </c>
      <c r="K59" s="366">
        <f t="shared" si="24"/>
        <v>0</v>
      </c>
      <c r="L59" s="337">
        <v>0</v>
      </c>
      <c r="M59" s="366">
        <f t="shared" si="25"/>
        <v>0</v>
      </c>
      <c r="N59" s="337">
        <v>0</v>
      </c>
      <c r="O59" s="366">
        <f t="shared" si="26"/>
        <v>0</v>
      </c>
      <c r="P59" s="145"/>
      <c r="Q59" s="145"/>
      <c r="R59" s="513"/>
      <c r="S59" s="513"/>
      <c r="T59" s="513"/>
      <c r="U59" s="513"/>
      <c r="V59" s="513"/>
      <c r="W59" s="513"/>
      <c r="X59" s="513"/>
      <c r="Y59" s="513"/>
      <c r="Z59" s="513"/>
    </row>
    <row r="60" spans="1:26" s="385" customFormat="1">
      <c r="A60" s="339" t="s">
        <v>250</v>
      </c>
      <c r="B60" s="337">
        <f>SUM(D60+F60+H60+J60+L60+N60+'VARIED SPECIALIST2'!B60)</f>
        <v>260.8266256</v>
      </c>
      <c r="C60" s="366">
        <f t="shared" si="17"/>
        <v>8.4559455004308361</v>
      </c>
      <c r="D60" s="337">
        <v>0.73199999999999998</v>
      </c>
      <c r="E60" s="366">
        <f t="shared" si="18"/>
        <v>2.9388148386060702</v>
      </c>
      <c r="F60" s="337">
        <v>0</v>
      </c>
      <c r="G60" s="366">
        <f t="shared" si="22"/>
        <v>0</v>
      </c>
      <c r="H60" s="337">
        <v>60.741</v>
      </c>
      <c r="I60" s="366">
        <f t="shared" si="23"/>
        <v>100</v>
      </c>
      <c r="J60" s="337">
        <v>0</v>
      </c>
      <c r="K60" s="366">
        <f t="shared" si="24"/>
        <v>0</v>
      </c>
      <c r="L60" s="337">
        <v>9</v>
      </c>
      <c r="M60" s="366">
        <f t="shared" si="25"/>
        <v>1.466753585397653</v>
      </c>
      <c r="N60" s="337">
        <v>0</v>
      </c>
      <c r="O60" s="366">
        <f t="shared" si="26"/>
        <v>0</v>
      </c>
      <c r="P60" s="145"/>
      <c r="Q60" s="145"/>
      <c r="R60" s="513"/>
      <c r="S60" s="513"/>
      <c r="T60" s="513"/>
      <c r="U60" s="513"/>
      <c r="V60" s="513"/>
      <c r="W60" s="513"/>
      <c r="X60" s="513"/>
      <c r="Y60" s="513"/>
      <c r="Z60" s="513"/>
    </row>
    <row r="61" spans="1:26" ht="13.5" thickBot="1">
      <c r="A61" s="339" t="s">
        <v>251</v>
      </c>
      <c r="B61" s="337">
        <f>SUM(D61+F61+H61+J61+L61+N61+'VARIED SPECIALIST2'!B61)</f>
        <v>0</v>
      </c>
      <c r="C61" s="366">
        <f t="shared" si="17"/>
        <v>0</v>
      </c>
      <c r="D61" s="337">
        <v>0</v>
      </c>
      <c r="E61" s="366">
        <f t="shared" si="18"/>
        <v>0</v>
      </c>
      <c r="F61" s="337">
        <v>0</v>
      </c>
      <c r="G61" s="366">
        <f t="shared" si="22"/>
        <v>0</v>
      </c>
      <c r="H61" s="337">
        <v>0</v>
      </c>
      <c r="I61" s="366">
        <f t="shared" si="23"/>
        <v>0</v>
      </c>
      <c r="J61" s="337">
        <v>0</v>
      </c>
      <c r="K61" s="366">
        <f t="shared" si="24"/>
        <v>0</v>
      </c>
      <c r="L61" s="337">
        <v>0</v>
      </c>
      <c r="M61" s="366">
        <f t="shared" si="25"/>
        <v>0</v>
      </c>
      <c r="N61" s="337">
        <v>0</v>
      </c>
      <c r="O61" s="366">
        <f t="shared" si="26"/>
        <v>0</v>
      </c>
      <c r="Y61" s="145"/>
      <c r="Z61" s="145"/>
    </row>
    <row r="62" spans="1:26" ht="13.5" thickBot="1">
      <c r="A62" s="357" t="s">
        <v>252</v>
      </c>
      <c r="B62" s="358">
        <f>SUM(B55:B61)</f>
        <v>809.51432795000005</v>
      </c>
      <c r="C62" s="537">
        <f t="shared" si="17"/>
        <v>26.244287841459908</v>
      </c>
      <c r="D62" s="356">
        <v>6.1210000000000004</v>
      </c>
      <c r="E62" s="365">
        <f t="shared" si="18"/>
        <v>24.574433916813877</v>
      </c>
      <c r="F62" s="356">
        <v>45.4</v>
      </c>
      <c r="G62" s="365">
        <f t="shared" ref="G62:O62" si="27">SUM(G55:G61)</f>
        <v>29.461388708630757</v>
      </c>
      <c r="H62" s="356">
        <v>60.741</v>
      </c>
      <c r="I62" s="365">
        <f t="shared" si="27"/>
        <v>100</v>
      </c>
      <c r="J62" s="356">
        <f>SUM(J55:J61)</f>
        <v>1.94</v>
      </c>
      <c r="K62" s="365">
        <f>SUM(K55:K61)</f>
        <v>36.059479553903344</v>
      </c>
      <c r="L62" s="356">
        <v>212.4</v>
      </c>
      <c r="M62" s="365">
        <f t="shared" si="27"/>
        <v>34.615384615384613</v>
      </c>
      <c r="N62" s="356">
        <v>0</v>
      </c>
      <c r="O62" s="365">
        <f t="shared" si="27"/>
        <v>0</v>
      </c>
      <c r="Y62" s="145"/>
      <c r="Z62" s="145"/>
    </row>
    <row r="63" spans="1:26">
      <c r="A63" s="339" t="s">
        <v>253</v>
      </c>
      <c r="B63" s="337">
        <f>SUM(D63+F63+H63+J63+L63+N63+'VARIED SPECIALIST2'!B63)</f>
        <v>39.587000000000003</v>
      </c>
      <c r="C63" s="366">
        <f t="shared" si="17"/>
        <v>1.2834023894436166</v>
      </c>
      <c r="D63" s="337">
        <v>0</v>
      </c>
      <c r="E63" s="366">
        <f t="shared" si="18"/>
        <v>0</v>
      </c>
      <c r="F63" s="337">
        <v>0</v>
      </c>
      <c r="G63" s="366">
        <f t="shared" ref="G63:G69" si="28">(F63/$F$72)*100</f>
        <v>0</v>
      </c>
      <c r="H63" s="337">
        <v>0</v>
      </c>
      <c r="I63" s="366">
        <f>(H63/$H$72)*100</f>
        <v>0</v>
      </c>
      <c r="J63" s="337">
        <v>0</v>
      </c>
      <c r="K63" s="366">
        <f>(J63/$J$72)*100</f>
        <v>0</v>
      </c>
      <c r="L63" s="337">
        <v>18.3</v>
      </c>
      <c r="M63" s="366">
        <f>(L63/$L$72)*100</f>
        <v>2.9823989569752283</v>
      </c>
      <c r="N63" s="337">
        <v>0</v>
      </c>
      <c r="O63" s="366">
        <f>(N63/$N$72)*100</f>
        <v>0</v>
      </c>
      <c r="Y63" s="145"/>
      <c r="Z63" s="145"/>
    </row>
    <row r="64" spans="1:26" ht="13.5" thickBot="1">
      <c r="A64" s="339" t="s">
        <v>254</v>
      </c>
      <c r="B64" s="337">
        <f>SUM(D64+F64+H64+J64+L64+N64+'VARIED SPECIALIST2'!B64)</f>
        <v>25.7</v>
      </c>
      <c r="C64" s="366">
        <f t="shared" si="17"/>
        <v>0.83318870863417127</v>
      </c>
      <c r="D64" s="337">
        <v>0</v>
      </c>
      <c r="E64" s="366">
        <f t="shared" si="18"/>
        <v>0</v>
      </c>
      <c r="F64" s="337">
        <v>0</v>
      </c>
      <c r="G64" s="366">
        <f t="shared" si="28"/>
        <v>0</v>
      </c>
      <c r="H64" s="337">
        <v>0</v>
      </c>
      <c r="I64" s="366">
        <f>(H64/$H$72)*100</f>
        <v>0</v>
      </c>
      <c r="J64" s="337">
        <v>0</v>
      </c>
      <c r="K64" s="366">
        <f>(J64/$J$72)*100</f>
        <v>0</v>
      </c>
      <c r="L64" s="337">
        <v>0</v>
      </c>
      <c r="M64" s="366">
        <f>(L64/$L$72)*100</f>
        <v>0</v>
      </c>
      <c r="N64" s="337">
        <v>0</v>
      </c>
      <c r="O64" s="366">
        <f>(N64/$N$72)*100</f>
        <v>0</v>
      </c>
      <c r="Y64" s="145"/>
      <c r="Z64" s="145"/>
    </row>
    <row r="65" spans="1:26" ht="13.5" thickBot="1">
      <c r="A65" s="357" t="s">
        <v>255</v>
      </c>
      <c r="B65" s="358">
        <f>SUM(B63:B64)</f>
        <v>65.287000000000006</v>
      </c>
      <c r="C65" s="537">
        <f t="shared" si="17"/>
        <v>2.1165910980777882</v>
      </c>
      <c r="D65" s="358">
        <v>0</v>
      </c>
      <c r="E65" s="365">
        <f t="shared" si="18"/>
        <v>0</v>
      </c>
      <c r="F65" s="358">
        <v>0</v>
      </c>
      <c r="G65" s="365">
        <f t="shared" si="28"/>
        <v>0</v>
      </c>
      <c r="H65" s="358">
        <v>0</v>
      </c>
      <c r="I65" s="365">
        <f>(H65/$F$72)*100</f>
        <v>0</v>
      </c>
      <c r="J65" s="358">
        <f>SUM(J63:J64)</f>
        <v>0</v>
      </c>
      <c r="K65" s="365">
        <f>(J65/$F$72)*100</f>
        <v>0</v>
      </c>
      <c r="L65" s="358">
        <v>18.3</v>
      </c>
      <c r="M65" s="365">
        <f>(L65/$L72)*100</f>
        <v>2.9823989569752283</v>
      </c>
      <c r="N65" s="358">
        <v>0</v>
      </c>
      <c r="O65" s="365">
        <f>(N65/$N72)*100</f>
        <v>0</v>
      </c>
      <c r="Y65" s="145"/>
      <c r="Z65" s="145"/>
    </row>
    <row r="66" spans="1:26" ht="13.5" thickBot="1">
      <c r="A66" s="355" t="s">
        <v>256</v>
      </c>
      <c r="B66" s="1330">
        <f>SUM(D66+F66+H66+J66+L66+N66+'VARIED SPECIALIST2'!B66)</f>
        <v>2.2000000000000002</v>
      </c>
      <c r="C66" s="537">
        <f t="shared" si="17"/>
        <v>7.13235470426139E-2</v>
      </c>
      <c r="D66" s="361">
        <v>0</v>
      </c>
      <c r="E66" s="365">
        <f t="shared" si="18"/>
        <v>0</v>
      </c>
      <c r="F66" s="361">
        <v>0</v>
      </c>
      <c r="G66" s="365">
        <f t="shared" si="28"/>
        <v>0</v>
      </c>
      <c r="H66" s="361">
        <v>0</v>
      </c>
      <c r="I66" s="365">
        <f>(H66/$H$72)*100</f>
        <v>0</v>
      </c>
      <c r="J66" s="361">
        <v>0</v>
      </c>
      <c r="K66" s="365">
        <f>(J66/$J$72)*100</f>
        <v>0</v>
      </c>
      <c r="L66" s="361">
        <v>0</v>
      </c>
      <c r="M66" s="371">
        <f>(L66/$L72)*100</f>
        <v>0</v>
      </c>
      <c r="N66" s="361">
        <v>2.2000000000000002</v>
      </c>
      <c r="O66" s="371">
        <f>(N66/$N72)*100</f>
        <v>0.54080629301868244</v>
      </c>
      <c r="Y66" s="145"/>
      <c r="Z66" s="145"/>
    </row>
    <row r="67" spans="1:26" ht="13.5" thickBot="1">
      <c r="A67" s="355" t="s">
        <v>257</v>
      </c>
      <c r="B67" s="1082">
        <f>SUM(D67+F67+H67+J67+L67+N67+'VARIED SPECIALIST2'!B67)</f>
        <v>0</v>
      </c>
      <c r="C67" s="537">
        <f t="shared" si="17"/>
        <v>0</v>
      </c>
      <c r="D67" s="361">
        <v>0</v>
      </c>
      <c r="E67" s="365">
        <f t="shared" si="18"/>
        <v>0</v>
      </c>
      <c r="F67" s="361">
        <v>0</v>
      </c>
      <c r="G67" s="365">
        <f t="shared" si="28"/>
        <v>0</v>
      </c>
      <c r="H67" s="361">
        <v>0</v>
      </c>
      <c r="I67" s="365">
        <f>(H67/$H$72)*100</f>
        <v>0</v>
      </c>
      <c r="J67" s="361">
        <v>0</v>
      </c>
      <c r="K67" s="365">
        <f>(J67/$J$72)*100</f>
        <v>0</v>
      </c>
      <c r="L67" s="361">
        <v>0</v>
      </c>
      <c r="M67" s="371">
        <f>(L67/$L72)*100</f>
        <v>0</v>
      </c>
      <c r="N67" s="361">
        <v>0</v>
      </c>
      <c r="O67" s="371">
        <f>(N67/$N72)*100</f>
        <v>0</v>
      </c>
      <c r="Y67" s="145"/>
      <c r="Z67" s="145"/>
    </row>
    <row r="68" spans="1:26" ht="13.5" thickBot="1">
      <c r="A68" s="355" t="s">
        <v>258</v>
      </c>
      <c r="B68" s="1082">
        <f>SUM(D68+F68+H68+J68+L68+N68+'VARIED SPECIALIST2'!B68)</f>
        <v>0</v>
      </c>
      <c r="C68" s="537">
        <f t="shared" si="17"/>
        <v>0</v>
      </c>
      <c r="D68" s="1330">
        <v>0</v>
      </c>
      <c r="E68" s="365">
        <f t="shared" si="18"/>
        <v>0</v>
      </c>
      <c r="F68" s="1330">
        <v>0</v>
      </c>
      <c r="G68" s="365">
        <f t="shared" si="28"/>
        <v>0</v>
      </c>
      <c r="H68" s="1330">
        <v>0</v>
      </c>
      <c r="I68" s="365">
        <f>(H68/$H$72)*100</f>
        <v>0</v>
      </c>
      <c r="J68" s="1330">
        <v>0</v>
      </c>
      <c r="K68" s="365">
        <f>(J68/$J$72)*100</f>
        <v>0</v>
      </c>
      <c r="L68" s="1330">
        <v>0</v>
      </c>
      <c r="M68" s="371">
        <f>(L68/$L72)*100</f>
        <v>0</v>
      </c>
      <c r="N68" s="1330">
        <v>0</v>
      </c>
      <c r="O68" s="371">
        <f>(N68/$N72)*100</f>
        <v>0</v>
      </c>
      <c r="Y68" s="145"/>
      <c r="Z68" s="145"/>
    </row>
    <row r="69" spans="1:26" ht="13.5" thickBot="1">
      <c r="A69" s="355" t="s">
        <v>259</v>
      </c>
      <c r="B69" s="1082">
        <f>SUM(D69+F69+H69+J69+L69+N69+'VARIED SPECIALIST2'!B69)</f>
        <v>21.45</v>
      </c>
      <c r="C69" s="537">
        <f t="shared" si="17"/>
        <v>0.69540458366548541</v>
      </c>
      <c r="D69" s="1330">
        <v>0</v>
      </c>
      <c r="E69" s="365">
        <f t="shared" si="18"/>
        <v>0</v>
      </c>
      <c r="F69" s="1330">
        <v>0</v>
      </c>
      <c r="G69" s="365">
        <f t="shared" si="28"/>
        <v>0</v>
      </c>
      <c r="H69" s="1330">
        <v>0</v>
      </c>
      <c r="I69" s="365">
        <f>(H69/$H$72)*100</f>
        <v>0</v>
      </c>
      <c r="J69" s="1330">
        <v>0.65</v>
      </c>
      <c r="K69" s="365">
        <f>(J69/$J$72)*100</f>
        <v>12.0817843866171</v>
      </c>
      <c r="L69" s="1330">
        <v>0</v>
      </c>
      <c r="M69" s="371">
        <f>(L69/$L72)*100</f>
        <v>0</v>
      </c>
      <c r="N69" s="1330">
        <v>0</v>
      </c>
      <c r="O69" s="371">
        <f>(N69/$N72)*100</f>
        <v>0</v>
      </c>
      <c r="Y69" s="145"/>
      <c r="Z69" s="145"/>
    </row>
    <row r="70" spans="1:26" ht="13.5" thickBot="1">
      <c r="A70" s="1431" t="s">
        <v>152</v>
      </c>
      <c r="B70" s="1330">
        <f>SUM(D70+F70+H70+J70+L70+N70+'VARIED SPECIALIST2'!B70)</f>
        <v>3078.0353199912497</v>
      </c>
      <c r="C70" s="537">
        <f t="shared" si="17"/>
        <v>99.789271338283186</v>
      </c>
      <c r="D70" s="1434">
        <v>24.908000000000001</v>
      </c>
      <c r="E70" s="365">
        <f t="shared" si="18"/>
        <v>100</v>
      </c>
      <c r="F70" s="1434">
        <v>154.1</v>
      </c>
      <c r="G70" s="365">
        <f>(F70/F72)*100</f>
        <v>100</v>
      </c>
      <c r="H70" s="1434">
        <f>SUM(H21+H26+H31+H62+H65+H54+H50+H34+H67+H68+H69+H66+H41+H47)</f>
        <v>60.741</v>
      </c>
      <c r="I70" s="365">
        <f>(H70/H72)*100</f>
        <v>100</v>
      </c>
      <c r="J70" s="1434">
        <f>SUM(J21+J26+J31+J62+J65+J54+J50+J34+J67+J68+J69+J66+J41+J47)</f>
        <v>5.38</v>
      </c>
      <c r="K70" s="365">
        <f>(J70/J72)*100</f>
        <v>100</v>
      </c>
      <c r="L70" s="1434">
        <v>613.6</v>
      </c>
      <c r="M70" s="365">
        <f>(L70/L72)*100</f>
        <v>100</v>
      </c>
      <c r="N70" s="1434">
        <v>406.8</v>
      </c>
      <c r="O70" s="365">
        <f>(N70/N72)*100</f>
        <v>100</v>
      </c>
      <c r="Y70" s="145"/>
      <c r="Z70" s="145"/>
    </row>
    <row r="71" spans="1:26" ht="13.5" thickBot="1">
      <c r="A71" s="1431" t="s">
        <v>154</v>
      </c>
      <c r="B71" s="1082">
        <f>SUM(D71+F71+H71+J71+L71+N71+'VARIED SPECIALIST2'!B71)</f>
        <v>6.5</v>
      </c>
      <c r="C71" s="537">
        <f t="shared" si="17"/>
        <v>0.21072866171681376</v>
      </c>
      <c r="D71" s="356">
        <v>0</v>
      </c>
      <c r="E71" s="365">
        <f t="shared" si="18"/>
        <v>0</v>
      </c>
      <c r="F71" s="356">
        <v>0</v>
      </c>
      <c r="G71" s="365">
        <f>(F71/$F72)*100</f>
        <v>0</v>
      </c>
      <c r="H71" s="356">
        <v>0</v>
      </c>
      <c r="I71" s="365">
        <f>(H71/$H72)*100</f>
        <v>0</v>
      </c>
      <c r="J71" s="356">
        <v>0</v>
      </c>
      <c r="K71" s="365">
        <f>(J71/$J72)*100</f>
        <v>0</v>
      </c>
      <c r="L71" s="356">
        <v>0</v>
      </c>
      <c r="M71" s="365">
        <f>(L71/$L72)*100</f>
        <v>0</v>
      </c>
      <c r="N71" s="356">
        <v>0</v>
      </c>
      <c r="O71" s="365">
        <f>(N71/$N72)*100</f>
        <v>0</v>
      </c>
      <c r="Y71" s="145"/>
      <c r="Z71" s="145"/>
    </row>
    <row r="72" spans="1:26" ht="15.75" thickBot="1">
      <c r="A72" s="1432" t="s">
        <v>156</v>
      </c>
      <c r="B72" s="358">
        <f>B70+B71</f>
        <v>3084.5353199912497</v>
      </c>
      <c r="C72" s="537">
        <f t="shared" ref="C72:O72" si="29">SUM(C70:C71)</f>
        <v>100</v>
      </c>
      <c r="D72" s="358">
        <v>24.908000000000001</v>
      </c>
      <c r="E72" s="365">
        <f t="shared" si="29"/>
        <v>100</v>
      </c>
      <c r="F72" s="358">
        <v>154.1</v>
      </c>
      <c r="G72" s="365">
        <f t="shared" si="29"/>
        <v>100</v>
      </c>
      <c r="H72" s="358">
        <f>H70+H71</f>
        <v>60.741</v>
      </c>
      <c r="I72" s="365">
        <f t="shared" si="29"/>
        <v>100</v>
      </c>
      <c r="J72" s="358">
        <f>J70+J71</f>
        <v>5.38</v>
      </c>
      <c r="K72" s="365">
        <f>SUM(K70:K71)</f>
        <v>100</v>
      </c>
      <c r="L72" s="358">
        <v>613.6</v>
      </c>
      <c r="M72" s="365">
        <f t="shared" si="29"/>
        <v>100</v>
      </c>
      <c r="N72" s="358">
        <v>406.8</v>
      </c>
      <c r="O72" s="365">
        <f t="shared" si="29"/>
        <v>100</v>
      </c>
      <c r="Y72" s="145"/>
      <c r="Z72" s="145"/>
    </row>
    <row r="73" spans="1:26">
      <c r="A73" s="339" t="s">
        <v>437</v>
      </c>
      <c r="B73" s="360">
        <f>SUM(D73+F73+H73+J73+L73+N73+'VARIED SPECIALIST2'!B73)</f>
        <v>0</v>
      </c>
      <c r="C73" s="339"/>
      <c r="D73" s="337">
        <v>0</v>
      </c>
      <c r="E73" s="339">
        <v>0</v>
      </c>
      <c r="F73" s="337">
        <v>0</v>
      </c>
      <c r="G73" s="339">
        <v>0</v>
      </c>
      <c r="H73" s="337">
        <v>0</v>
      </c>
      <c r="I73" s="339">
        <v>0</v>
      </c>
      <c r="J73" s="337">
        <v>0</v>
      </c>
      <c r="K73" s="339">
        <v>0</v>
      </c>
      <c r="L73" s="337">
        <v>0</v>
      </c>
      <c r="M73" s="339">
        <v>0</v>
      </c>
      <c r="N73" s="337">
        <v>0</v>
      </c>
      <c r="O73" s="339">
        <v>0</v>
      </c>
      <c r="Y73" s="145"/>
      <c r="Z73" s="145"/>
    </row>
    <row r="74" spans="1:26">
      <c r="A74" s="339" t="s">
        <v>438</v>
      </c>
      <c r="B74" s="349">
        <f>SUM(D74+F74+H74+J74+L74+N74+'VARIED SPECIALIST2'!B74)</f>
        <v>0</v>
      </c>
      <c r="C74" s="339"/>
      <c r="D74" s="337">
        <v>0</v>
      </c>
      <c r="E74" s="339">
        <v>0</v>
      </c>
      <c r="F74" s="337">
        <v>0</v>
      </c>
      <c r="G74" s="339">
        <v>0</v>
      </c>
      <c r="H74" s="337">
        <v>0</v>
      </c>
      <c r="I74" s="339">
        <v>0</v>
      </c>
      <c r="J74" s="337">
        <v>0</v>
      </c>
      <c r="K74" s="339">
        <v>0</v>
      </c>
      <c r="L74" s="337">
        <v>0</v>
      </c>
      <c r="M74" s="339">
        <v>0</v>
      </c>
      <c r="N74" s="337">
        <v>0</v>
      </c>
      <c r="O74" s="339">
        <v>0</v>
      </c>
      <c r="Y74" s="145"/>
      <c r="Z74" s="145"/>
    </row>
    <row r="75" spans="1:26" ht="13.5" thickBot="1">
      <c r="A75" s="339" t="s">
        <v>439</v>
      </c>
      <c r="B75" s="1082">
        <f>SUM(D75+F75+H75+J75+L75+N75+'VARIED SPECIALIST2'!B75)</f>
        <v>0</v>
      </c>
      <c r="C75" s="339"/>
      <c r="D75" s="337">
        <v>0</v>
      </c>
      <c r="E75" s="339">
        <v>0</v>
      </c>
      <c r="F75" s="337">
        <v>0</v>
      </c>
      <c r="G75" s="339">
        <v>0</v>
      </c>
      <c r="H75" s="337">
        <v>0</v>
      </c>
      <c r="I75" s="339">
        <v>0</v>
      </c>
      <c r="J75" s="337">
        <v>0</v>
      </c>
      <c r="K75" s="339">
        <v>0</v>
      </c>
      <c r="L75" s="337">
        <v>0</v>
      </c>
      <c r="M75" s="339">
        <v>0</v>
      </c>
      <c r="N75" s="337">
        <v>0</v>
      </c>
      <c r="O75" s="339">
        <v>0</v>
      </c>
      <c r="Y75" s="145"/>
      <c r="Z75" s="145"/>
    </row>
    <row r="76" spans="1:26" ht="13.5" thickBot="1">
      <c r="A76" s="362" t="s">
        <v>440</v>
      </c>
      <c r="B76" s="357">
        <f>SUM(B73:B75)</f>
        <v>0</v>
      </c>
      <c r="C76" s="357"/>
      <c r="D76" s="356">
        <v>0</v>
      </c>
      <c r="E76" s="357">
        <f t="shared" ref="E76:O76" si="30">SUM(E73:E75)</f>
        <v>0</v>
      </c>
      <c r="F76" s="356">
        <v>0</v>
      </c>
      <c r="G76" s="357">
        <f t="shared" si="30"/>
        <v>0</v>
      </c>
      <c r="H76" s="356">
        <v>0</v>
      </c>
      <c r="I76" s="357">
        <f t="shared" si="30"/>
        <v>0</v>
      </c>
      <c r="J76" s="356">
        <v>0</v>
      </c>
      <c r="K76" s="357">
        <f t="shared" si="30"/>
        <v>0</v>
      </c>
      <c r="L76" s="356">
        <v>0</v>
      </c>
      <c r="M76" s="357">
        <f t="shared" si="30"/>
        <v>0</v>
      </c>
      <c r="N76" s="356">
        <v>0</v>
      </c>
      <c r="O76" s="357">
        <f t="shared" si="30"/>
        <v>0</v>
      </c>
      <c r="Y76" s="145"/>
      <c r="Z76" s="145"/>
    </row>
    <row r="77" spans="1:26" ht="13.5" thickBot="1">
      <c r="A77" s="337"/>
      <c r="B77" s="381"/>
      <c r="C77" s="367"/>
      <c r="D77" s="337"/>
      <c r="E77" s="367"/>
      <c r="F77" s="337"/>
      <c r="G77" s="367"/>
      <c r="H77" s="337"/>
      <c r="J77" s="337"/>
      <c r="L77" s="337"/>
      <c r="M77" s="367"/>
      <c r="N77" s="337"/>
      <c r="O77" s="367"/>
      <c r="Y77" s="145"/>
      <c r="Z77" s="145"/>
    </row>
    <row r="78" spans="1:26">
      <c r="A78" s="1399" t="s">
        <v>181</v>
      </c>
      <c r="B78" s="337">
        <f>SUM(D78+F78+H78+J78+L78+N78+'VARIED SPECIALIST2'!B78)</f>
        <v>20431</v>
      </c>
      <c r="C78" s="386"/>
      <c r="D78" s="412">
        <v>6</v>
      </c>
      <c r="E78" s="386"/>
      <c r="F78" s="412">
        <v>4427</v>
      </c>
      <c r="G78" s="386"/>
      <c r="H78" s="412">
        <v>4</v>
      </c>
      <c r="I78" s="386"/>
      <c r="J78" s="412">
        <v>24</v>
      </c>
      <c r="K78" s="386"/>
      <c r="L78" s="412">
        <v>2218</v>
      </c>
      <c r="M78" s="386"/>
      <c r="N78" s="412">
        <v>6369</v>
      </c>
      <c r="O78" s="386"/>
      <c r="Y78" s="145"/>
      <c r="Z78" s="145"/>
    </row>
    <row r="79" spans="1:26" ht="13.5" thickBot="1">
      <c r="A79" s="1400" t="s">
        <v>182</v>
      </c>
      <c r="B79" s="414">
        <f>B12/B78*1000000</f>
        <v>165106.56359134644</v>
      </c>
      <c r="C79" s="387"/>
      <c r="D79" s="414">
        <f>(D12/D78)*1000000</f>
        <v>4297333.333333333</v>
      </c>
      <c r="E79" s="387"/>
      <c r="F79" s="414">
        <f>(F12/F78)*1000000</f>
        <v>35380.129950304952</v>
      </c>
      <c r="G79" s="387"/>
      <c r="H79" s="414">
        <f>(H12/H78)*1000000</f>
        <v>15502500</v>
      </c>
      <c r="I79" s="387"/>
      <c r="J79" s="414">
        <f>(J12/J78)*1000000</f>
        <v>264999.99999999994</v>
      </c>
      <c r="K79" s="387"/>
      <c r="L79" s="414">
        <f>(L12/L78)*1000000</f>
        <v>295491.43372407573</v>
      </c>
      <c r="M79" s="387"/>
      <c r="N79" s="414">
        <f>(N12/N78)*1000000</f>
        <v>73041.293766682356</v>
      </c>
      <c r="O79" s="387"/>
      <c r="Y79" s="145"/>
      <c r="Z79" s="145"/>
    </row>
    <row r="80" spans="1:26">
      <c r="A80" s="1298"/>
      <c r="B80" s="161"/>
      <c r="C80" s="1046"/>
      <c r="D80" s="361"/>
      <c r="E80" s="1046"/>
      <c r="F80" s="361"/>
      <c r="G80" s="1046"/>
      <c r="H80" s="361"/>
      <c r="I80" s="1046"/>
      <c r="J80" s="1046"/>
      <c r="K80" s="1046"/>
      <c r="L80" s="361"/>
      <c r="M80" s="1046"/>
    </row>
    <row r="81" spans="1:13">
      <c r="A81" s="145"/>
      <c r="B81" s="338"/>
      <c r="C81" s="588"/>
      <c r="D81" s="338"/>
      <c r="E81" s="588"/>
      <c r="F81" s="338"/>
      <c r="G81" s="588"/>
      <c r="H81" s="338"/>
      <c r="I81" s="588"/>
      <c r="J81" s="588"/>
      <c r="K81" s="588"/>
      <c r="L81" s="338"/>
      <c r="M81" s="588"/>
    </row>
    <row r="82" spans="1:13">
      <c r="A82" s="145"/>
      <c r="B82" s="338"/>
      <c r="C82" s="588"/>
      <c r="D82" s="338"/>
      <c r="E82" s="588"/>
      <c r="F82" s="338"/>
      <c r="G82" s="588"/>
      <c r="H82" s="338"/>
      <c r="I82" s="588"/>
      <c r="J82" s="588"/>
      <c r="K82" s="588"/>
      <c r="L82" s="338"/>
      <c r="M82" s="588"/>
    </row>
    <row r="83" spans="1:13">
      <c r="A83" s="145"/>
      <c r="B83" s="338"/>
      <c r="C83" s="588"/>
      <c r="D83" s="338"/>
      <c r="E83" s="588"/>
      <c r="F83" s="338"/>
      <c r="G83" s="588"/>
      <c r="H83" s="338"/>
      <c r="I83" s="588"/>
      <c r="J83" s="588"/>
      <c r="K83" s="588"/>
      <c r="L83" s="338"/>
      <c r="M83" s="588"/>
    </row>
    <row r="84" spans="1:13">
      <c r="A84" s="145"/>
      <c r="B84" s="338"/>
      <c r="C84" s="588"/>
      <c r="D84" s="338"/>
      <c r="E84" s="588"/>
      <c r="F84" s="338"/>
      <c r="G84" s="588"/>
      <c r="H84" s="338"/>
      <c r="I84" s="588"/>
      <c r="J84" s="588"/>
      <c r="K84" s="588"/>
      <c r="L84" s="338"/>
      <c r="M84" s="588"/>
    </row>
    <row r="85" spans="1:13">
      <c r="A85" s="145"/>
      <c r="B85" s="338"/>
      <c r="C85" s="588"/>
      <c r="D85" s="338"/>
      <c r="E85" s="588"/>
      <c r="F85" s="338"/>
      <c r="G85" s="588"/>
      <c r="H85" s="338"/>
      <c r="I85" s="588"/>
      <c r="J85" s="588"/>
      <c r="K85" s="588"/>
      <c r="L85" s="338"/>
      <c r="M85" s="588"/>
    </row>
    <row r="86" spans="1:13">
      <c r="A86" s="145"/>
      <c r="B86" s="338"/>
      <c r="C86" s="588"/>
      <c r="D86" s="338"/>
      <c r="E86" s="588"/>
      <c r="F86" s="338"/>
      <c r="G86" s="588"/>
      <c r="H86" s="338"/>
      <c r="I86" s="588"/>
      <c r="J86" s="588"/>
      <c r="K86" s="588"/>
      <c r="L86" s="338"/>
      <c r="M86" s="588"/>
    </row>
    <row r="87" spans="1:13">
      <c r="A87" s="145"/>
      <c r="B87" s="338"/>
      <c r="C87" s="588"/>
      <c r="D87" s="338"/>
      <c r="E87" s="588"/>
      <c r="F87" s="338"/>
      <c r="G87" s="588"/>
      <c r="H87" s="338"/>
      <c r="I87" s="588"/>
      <c r="J87" s="588"/>
      <c r="K87" s="588"/>
      <c r="L87" s="338"/>
      <c r="M87" s="588"/>
    </row>
    <row r="88" spans="1:13">
      <c r="A88" s="145"/>
      <c r="B88" s="338"/>
      <c r="C88" s="588"/>
      <c r="D88" s="338"/>
      <c r="E88" s="588"/>
      <c r="F88" s="338"/>
      <c r="G88" s="588"/>
      <c r="H88" s="338"/>
      <c r="I88" s="588"/>
      <c r="J88" s="588"/>
      <c r="K88" s="588"/>
      <c r="L88" s="338"/>
      <c r="M88" s="588"/>
    </row>
    <row r="89" spans="1:13">
      <c r="A89" s="780"/>
      <c r="B89" s="338"/>
      <c r="C89" s="588"/>
      <c r="D89" s="338"/>
      <c r="E89" s="588"/>
      <c r="F89" s="338"/>
      <c r="G89" s="588"/>
      <c r="H89" s="338"/>
      <c r="I89" s="588"/>
      <c r="J89" s="588"/>
      <c r="K89" s="588"/>
      <c r="L89" s="338"/>
      <c r="M89" s="588"/>
    </row>
    <row r="90" spans="1:13">
      <c r="A90" s="145"/>
      <c r="B90" s="338"/>
      <c r="C90" s="588"/>
      <c r="D90" s="338"/>
      <c r="E90" s="588"/>
      <c r="F90" s="338"/>
      <c r="G90" s="588"/>
      <c r="H90" s="338"/>
      <c r="I90" s="588"/>
      <c r="J90" s="588"/>
      <c r="K90" s="588"/>
      <c r="L90" s="338"/>
      <c r="M90" s="588"/>
    </row>
    <row r="91" spans="1:13">
      <c r="A91" s="145"/>
      <c r="B91" s="338"/>
      <c r="C91" s="588"/>
      <c r="D91" s="338"/>
      <c r="E91" s="588"/>
      <c r="F91" s="338"/>
      <c r="G91" s="588"/>
      <c r="H91" s="338"/>
      <c r="I91" s="588"/>
      <c r="J91" s="588"/>
      <c r="K91" s="588"/>
      <c r="L91" s="338"/>
      <c r="M91" s="588"/>
    </row>
    <row r="92" spans="1:13">
      <c r="A92" s="145"/>
      <c r="B92" s="338"/>
      <c r="C92" s="588"/>
      <c r="D92" s="338"/>
      <c r="E92" s="588"/>
      <c r="F92" s="338"/>
      <c r="G92" s="588"/>
      <c r="H92" s="338"/>
      <c r="I92" s="588"/>
      <c r="J92" s="588"/>
      <c r="K92" s="588"/>
      <c r="L92" s="338"/>
      <c r="M92" s="588"/>
    </row>
    <row r="93" spans="1:13">
      <c r="A93" s="780"/>
      <c r="B93" s="338"/>
      <c r="C93" s="588"/>
      <c r="D93" s="338"/>
      <c r="E93" s="588"/>
      <c r="F93" s="338"/>
      <c r="G93" s="588"/>
      <c r="H93" s="338"/>
      <c r="I93" s="588"/>
      <c r="J93" s="588"/>
      <c r="K93" s="588"/>
      <c r="L93" s="338"/>
      <c r="M93" s="588"/>
    </row>
    <row r="94" spans="1:13">
      <c r="A94" s="145"/>
      <c r="B94" s="338"/>
      <c r="C94" s="588"/>
      <c r="D94" s="338"/>
      <c r="E94" s="588"/>
      <c r="F94" s="338"/>
      <c r="G94" s="588"/>
      <c r="H94" s="338"/>
      <c r="I94" s="588"/>
      <c r="J94" s="588"/>
      <c r="K94" s="588"/>
      <c r="L94" s="338"/>
      <c r="M94" s="588"/>
    </row>
    <row r="95" spans="1:13">
      <c r="A95" s="145"/>
      <c r="B95" s="338"/>
      <c r="C95" s="588"/>
      <c r="D95" s="338"/>
      <c r="E95" s="588"/>
      <c r="F95" s="338"/>
      <c r="G95" s="588"/>
      <c r="H95" s="338"/>
      <c r="I95" s="588"/>
      <c r="J95" s="588"/>
      <c r="K95" s="588"/>
      <c r="L95" s="338"/>
      <c r="M95" s="588"/>
    </row>
    <row r="96" spans="1:13">
      <c r="A96" s="145"/>
      <c r="B96" s="338"/>
      <c r="C96" s="588"/>
      <c r="D96" s="338"/>
      <c r="E96" s="588"/>
      <c r="F96" s="338"/>
      <c r="G96" s="588"/>
      <c r="H96" s="338"/>
      <c r="I96" s="588"/>
      <c r="J96" s="588"/>
      <c r="K96" s="588"/>
      <c r="L96" s="338"/>
      <c r="M96" s="588"/>
    </row>
    <row r="97" spans="1:13">
      <c r="A97" s="145"/>
      <c r="B97" s="338"/>
      <c r="C97" s="588"/>
      <c r="D97" s="338"/>
      <c r="E97" s="588"/>
      <c r="F97" s="338"/>
      <c r="G97" s="588"/>
      <c r="H97" s="338"/>
      <c r="I97" s="588"/>
      <c r="J97" s="588"/>
      <c r="K97" s="588"/>
      <c r="L97" s="338"/>
      <c r="M97" s="588"/>
    </row>
    <row r="98" spans="1:13">
      <c r="A98" s="145"/>
      <c r="B98" s="338"/>
      <c r="C98" s="588"/>
      <c r="D98" s="338"/>
      <c r="E98" s="588"/>
      <c r="F98" s="338"/>
      <c r="G98" s="588"/>
      <c r="H98" s="338"/>
      <c r="I98" s="588"/>
      <c r="J98" s="588"/>
      <c r="K98" s="588"/>
      <c r="L98" s="338"/>
      <c r="M98" s="588"/>
    </row>
    <row r="99" spans="1:13">
      <c r="A99" s="145"/>
      <c r="B99" s="338"/>
      <c r="C99" s="588"/>
      <c r="D99" s="338"/>
      <c r="E99" s="588"/>
      <c r="F99" s="338"/>
      <c r="G99" s="588"/>
      <c r="H99" s="338"/>
      <c r="I99" s="588"/>
      <c r="J99" s="588"/>
      <c r="K99" s="588"/>
      <c r="L99" s="338"/>
      <c r="M99" s="588"/>
    </row>
    <row r="100" spans="1:13">
      <c r="A100" s="780"/>
      <c r="B100" s="338"/>
      <c r="C100" s="588"/>
      <c r="D100" s="338"/>
      <c r="E100" s="588"/>
      <c r="F100" s="338"/>
      <c r="G100" s="588"/>
      <c r="H100" s="338"/>
      <c r="I100" s="588"/>
      <c r="J100" s="588"/>
      <c r="K100" s="588"/>
      <c r="L100" s="338"/>
      <c r="M100" s="588"/>
    </row>
    <row r="101" spans="1:13">
      <c r="A101" s="145"/>
      <c r="B101" s="338"/>
      <c r="C101" s="588"/>
      <c r="D101" s="338"/>
      <c r="E101" s="588"/>
      <c r="F101" s="338"/>
      <c r="G101" s="588"/>
      <c r="H101" s="338"/>
      <c r="I101" s="588"/>
      <c r="J101" s="588"/>
      <c r="K101" s="588"/>
      <c r="L101" s="338"/>
      <c r="M101" s="588"/>
    </row>
    <row r="102" spans="1:13">
      <c r="A102" s="145"/>
      <c r="B102" s="338"/>
      <c r="C102" s="588"/>
      <c r="D102" s="338"/>
      <c r="E102" s="588"/>
      <c r="F102" s="338"/>
      <c r="G102" s="588"/>
      <c r="H102" s="338"/>
      <c r="I102" s="588"/>
      <c r="J102" s="588"/>
      <c r="K102" s="588"/>
      <c r="L102" s="338"/>
      <c r="M102" s="588"/>
    </row>
    <row r="103" spans="1:13">
      <c r="A103" s="145"/>
      <c r="B103" s="338"/>
      <c r="C103" s="588"/>
      <c r="D103" s="338"/>
      <c r="E103" s="588"/>
      <c r="F103" s="338"/>
      <c r="G103" s="588"/>
      <c r="H103" s="338"/>
      <c r="I103" s="588"/>
      <c r="J103" s="588"/>
      <c r="K103" s="588"/>
      <c r="L103" s="338"/>
      <c r="M103" s="588"/>
    </row>
    <row r="104" spans="1:13">
      <c r="A104" s="145"/>
      <c r="B104" s="338"/>
      <c r="C104" s="588"/>
      <c r="D104" s="338"/>
      <c r="E104" s="588"/>
      <c r="F104" s="338"/>
      <c r="G104" s="588"/>
      <c r="H104" s="338"/>
      <c r="I104" s="588"/>
      <c r="J104" s="588"/>
      <c r="K104" s="588"/>
      <c r="L104" s="338"/>
      <c r="M104" s="588"/>
    </row>
    <row r="105" spans="1:13">
      <c r="A105" s="145"/>
      <c r="B105" s="338"/>
      <c r="C105" s="588"/>
      <c r="D105" s="338"/>
      <c r="E105" s="588"/>
      <c r="F105" s="338"/>
      <c r="G105" s="588"/>
      <c r="H105" s="338"/>
      <c r="I105" s="588"/>
      <c r="J105" s="588"/>
      <c r="K105" s="588"/>
      <c r="L105" s="338"/>
      <c r="M105" s="588"/>
    </row>
    <row r="106" spans="1:13">
      <c r="A106" s="145"/>
      <c r="B106" s="338"/>
      <c r="C106" s="588"/>
      <c r="D106" s="338"/>
      <c r="E106" s="588"/>
      <c r="F106" s="338"/>
      <c r="G106" s="588"/>
      <c r="H106" s="338"/>
      <c r="I106" s="588"/>
      <c r="J106" s="588"/>
      <c r="K106" s="588"/>
      <c r="L106" s="338"/>
      <c r="M106" s="588"/>
    </row>
    <row r="107" spans="1:13">
      <c r="A107" s="145"/>
      <c r="B107" s="338"/>
      <c r="C107" s="588"/>
      <c r="D107" s="338"/>
      <c r="E107" s="588"/>
      <c r="F107" s="338"/>
      <c r="G107" s="588"/>
      <c r="H107" s="338"/>
      <c r="I107" s="588"/>
      <c r="J107" s="588"/>
      <c r="K107" s="588"/>
      <c r="L107" s="338"/>
      <c r="M107" s="588"/>
    </row>
    <row r="108" spans="1:13">
      <c r="A108" s="145"/>
      <c r="B108" s="338"/>
      <c r="C108" s="588"/>
      <c r="D108" s="338"/>
      <c r="E108" s="588"/>
      <c r="F108" s="338"/>
      <c r="G108" s="588"/>
      <c r="H108" s="338"/>
      <c r="I108" s="588"/>
      <c r="J108" s="588"/>
      <c r="K108" s="588"/>
      <c r="L108" s="338"/>
      <c r="M108" s="588"/>
    </row>
    <row r="109" spans="1:13">
      <c r="A109" s="145"/>
      <c r="B109" s="338"/>
      <c r="C109" s="588"/>
      <c r="D109" s="338"/>
      <c r="E109" s="588"/>
      <c r="F109" s="338"/>
      <c r="G109" s="588"/>
      <c r="H109" s="338"/>
      <c r="I109" s="588"/>
      <c r="J109" s="588"/>
      <c r="K109" s="588"/>
      <c r="L109" s="338"/>
      <c r="M109" s="588"/>
    </row>
    <row r="110" spans="1:13">
      <c r="A110" s="145"/>
      <c r="B110" s="338"/>
      <c r="C110" s="588"/>
      <c r="D110" s="338"/>
      <c r="E110" s="588"/>
      <c r="F110" s="338"/>
      <c r="G110" s="588"/>
      <c r="H110" s="338"/>
      <c r="I110" s="588"/>
      <c r="J110" s="588"/>
      <c r="K110" s="588"/>
      <c r="L110" s="338"/>
      <c r="M110" s="588"/>
    </row>
    <row r="111" spans="1:13">
      <c r="A111" s="145"/>
      <c r="B111" s="338"/>
      <c r="C111" s="588"/>
      <c r="D111" s="338"/>
      <c r="E111" s="588"/>
      <c r="F111" s="338"/>
      <c r="G111" s="588"/>
      <c r="H111" s="338"/>
      <c r="I111" s="588"/>
      <c r="J111" s="588"/>
      <c r="K111" s="588"/>
      <c r="L111" s="338"/>
      <c r="M111" s="588"/>
    </row>
    <row r="112" spans="1:13">
      <c r="A112" s="145"/>
      <c r="B112" s="338"/>
      <c r="C112" s="588"/>
      <c r="D112" s="338"/>
      <c r="E112" s="588"/>
      <c r="F112" s="338"/>
      <c r="G112" s="588"/>
      <c r="H112" s="338"/>
      <c r="I112" s="588"/>
      <c r="J112" s="588"/>
      <c r="K112" s="588"/>
      <c r="L112" s="338"/>
      <c r="M112" s="588"/>
    </row>
    <row r="113" spans="1:13">
      <c r="A113" s="145"/>
      <c r="B113" s="338"/>
      <c r="C113" s="588"/>
      <c r="D113" s="338"/>
      <c r="E113" s="588"/>
      <c r="F113" s="338"/>
      <c r="G113" s="588"/>
      <c r="H113" s="338"/>
      <c r="I113" s="588"/>
      <c r="J113" s="588"/>
      <c r="K113" s="588"/>
      <c r="L113" s="338"/>
      <c r="M113" s="588"/>
    </row>
    <row r="114" spans="1:13">
      <c r="A114" s="145"/>
      <c r="B114" s="338"/>
      <c r="C114" s="588"/>
      <c r="D114" s="338"/>
      <c r="E114" s="588"/>
      <c r="F114" s="338"/>
      <c r="G114" s="588"/>
      <c r="H114" s="338"/>
      <c r="I114" s="588"/>
      <c r="J114" s="588"/>
      <c r="K114" s="588"/>
      <c r="L114" s="338"/>
      <c r="M114" s="588"/>
    </row>
    <row r="115" spans="1:13">
      <c r="A115" s="145"/>
      <c r="B115" s="338"/>
      <c r="C115" s="588"/>
      <c r="D115" s="338"/>
      <c r="E115" s="588"/>
      <c r="F115" s="338"/>
      <c r="G115" s="588"/>
      <c r="H115" s="338"/>
      <c r="I115" s="588"/>
      <c r="J115" s="588"/>
      <c r="K115" s="588"/>
      <c r="L115" s="338"/>
      <c r="M115" s="588"/>
    </row>
    <row r="116" spans="1:13">
      <c r="A116" s="145"/>
      <c r="B116" s="338"/>
      <c r="C116" s="588"/>
      <c r="D116" s="338"/>
      <c r="E116" s="588"/>
      <c r="F116" s="338"/>
      <c r="G116" s="588"/>
      <c r="H116" s="338"/>
      <c r="I116" s="588"/>
      <c r="J116" s="588"/>
      <c r="K116" s="588"/>
      <c r="L116" s="338"/>
      <c r="M116" s="588"/>
    </row>
    <row r="117" spans="1:13">
      <c r="A117" s="145"/>
      <c r="B117" s="338"/>
      <c r="C117" s="588"/>
      <c r="D117" s="338"/>
      <c r="E117" s="588"/>
      <c r="F117" s="338"/>
      <c r="G117" s="588"/>
      <c r="H117" s="338"/>
      <c r="I117" s="588"/>
      <c r="J117" s="588"/>
      <c r="K117" s="588"/>
      <c r="L117" s="338"/>
      <c r="M117" s="588"/>
    </row>
    <row r="118" spans="1:13">
      <c r="A118" s="145"/>
      <c r="B118" s="338"/>
      <c r="C118" s="588"/>
      <c r="D118" s="338"/>
      <c r="E118" s="588"/>
      <c r="F118" s="338"/>
      <c r="G118" s="588"/>
      <c r="H118" s="338"/>
      <c r="I118" s="588"/>
      <c r="J118" s="588"/>
      <c r="K118" s="588"/>
      <c r="L118" s="338"/>
      <c r="M118" s="588"/>
    </row>
    <row r="119" spans="1:13">
      <c r="A119" s="145"/>
      <c r="B119" s="338"/>
      <c r="C119" s="588"/>
      <c r="D119" s="338"/>
      <c r="E119" s="588"/>
      <c r="F119" s="338"/>
      <c r="G119" s="588"/>
      <c r="H119" s="338"/>
      <c r="I119" s="588"/>
      <c r="J119" s="588"/>
      <c r="K119" s="588"/>
      <c r="L119" s="338"/>
      <c r="M119" s="588"/>
    </row>
    <row r="120" spans="1:13">
      <c r="A120" s="780"/>
      <c r="B120" s="338"/>
      <c r="C120" s="588"/>
      <c r="D120" s="338"/>
      <c r="E120" s="588"/>
      <c r="F120" s="338"/>
      <c r="G120" s="588"/>
      <c r="H120" s="338"/>
      <c r="I120" s="588"/>
      <c r="J120" s="588"/>
      <c r="K120" s="588"/>
      <c r="L120" s="338"/>
      <c r="M120" s="588"/>
    </row>
    <row r="121" spans="1:13">
      <c r="A121" s="780"/>
      <c r="B121" s="338"/>
      <c r="C121" s="588"/>
      <c r="D121" s="338"/>
      <c r="E121" s="588"/>
      <c r="F121" s="338"/>
      <c r="G121" s="588"/>
      <c r="H121" s="338"/>
      <c r="I121" s="588"/>
      <c r="J121" s="588"/>
      <c r="K121" s="588"/>
      <c r="L121" s="338"/>
      <c r="M121" s="588"/>
    </row>
    <row r="122" spans="1:13">
      <c r="A122" s="145"/>
      <c r="B122" s="338"/>
      <c r="C122" s="588"/>
      <c r="D122" s="338"/>
      <c r="E122" s="588"/>
      <c r="F122" s="338"/>
      <c r="G122" s="588"/>
      <c r="H122" s="338"/>
      <c r="I122" s="588"/>
      <c r="J122" s="588"/>
      <c r="K122" s="588"/>
      <c r="L122" s="338"/>
      <c r="M122" s="588"/>
    </row>
    <row r="123" spans="1:13">
      <c r="A123" s="144"/>
      <c r="B123" s="338"/>
      <c r="C123" s="588"/>
      <c r="D123" s="338"/>
      <c r="E123" s="588"/>
      <c r="F123" s="338"/>
      <c r="G123" s="588"/>
      <c r="H123" s="338"/>
      <c r="I123" s="588"/>
      <c r="J123" s="588"/>
      <c r="K123" s="588"/>
      <c r="L123" s="338"/>
      <c r="M123" s="588"/>
    </row>
    <row r="124" spans="1:13">
      <c r="A124" s="144"/>
      <c r="B124" s="338"/>
      <c r="C124" s="588"/>
      <c r="D124" s="338"/>
      <c r="E124" s="588"/>
      <c r="F124" s="338"/>
      <c r="G124" s="588"/>
      <c r="H124" s="338"/>
      <c r="I124" s="588"/>
      <c r="J124" s="588"/>
      <c r="K124" s="588"/>
      <c r="L124" s="338"/>
      <c r="M124" s="588"/>
    </row>
    <row r="125" spans="1:13" ht="15">
      <c r="A125" s="1297"/>
      <c r="B125" s="338"/>
      <c r="C125" s="588"/>
      <c r="D125" s="338"/>
      <c r="E125" s="588"/>
      <c r="F125" s="338"/>
      <c r="G125" s="588"/>
      <c r="H125" s="338"/>
      <c r="I125" s="588"/>
      <c r="J125" s="588"/>
      <c r="K125" s="588"/>
      <c r="L125" s="338"/>
      <c r="M125" s="588"/>
    </row>
    <row r="126" spans="1:13">
      <c r="A126" s="145"/>
      <c r="B126" s="145"/>
      <c r="C126" s="145"/>
      <c r="D126" s="338"/>
      <c r="E126" s="588"/>
      <c r="F126" s="338"/>
      <c r="G126" s="588"/>
      <c r="H126" s="338"/>
      <c r="I126" s="588"/>
      <c r="J126" s="588"/>
      <c r="K126" s="588"/>
      <c r="L126" s="338"/>
      <c r="M126" s="588"/>
    </row>
    <row r="127" spans="1:13">
      <c r="A127" s="513"/>
      <c r="B127" s="338"/>
      <c r="C127" s="513"/>
      <c r="D127" s="513"/>
      <c r="E127" s="513"/>
      <c r="F127" s="513"/>
      <c r="G127" s="513"/>
      <c r="H127" s="513"/>
      <c r="I127" s="513"/>
      <c r="J127" s="513"/>
      <c r="K127" s="513"/>
      <c r="L127" s="513"/>
      <c r="M127" s="513"/>
    </row>
    <row r="128" spans="1:13">
      <c r="A128" s="513"/>
      <c r="B128" s="513"/>
      <c r="C128" s="513"/>
      <c r="D128" s="513"/>
      <c r="E128" s="513"/>
      <c r="F128" s="513"/>
      <c r="G128" s="513"/>
      <c r="H128" s="513"/>
      <c r="I128" s="513"/>
      <c r="J128" s="513"/>
      <c r="K128" s="513"/>
      <c r="L128" s="513"/>
      <c r="M128" s="513"/>
    </row>
  </sheetData>
  <sheetProtection password="DF8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49" orientation="landscape" horizontalDpi="300" verticalDpi="300" r:id="rId1"/>
  <headerFooter alignWithMargins="0">
    <oddHeader>&amp;CASSOCIATION OF COLLECTIVE INVESTMENTS
QUARTERLY REPORT</oddHeader>
    <oddFooter>&amp;RPAGE 24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C128"/>
  <sheetViews>
    <sheetView workbookViewId="0" xr3:uid="{C7A11F4D-6E51-5B1A-9CF2-8FFD2B06F078}"/>
  </sheetViews>
  <sheetFormatPr defaultRowHeight="12.75"/>
  <cols>
    <col min="1" max="1" width="30.5703125" customWidth="1"/>
    <col min="2" max="2" width="12.7109375" hidden="1" customWidth="1"/>
    <col min="3" max="3" width="12.7109375" customWidth="1"/>
    <col min="4" max="4" width="5.85546875" customWidth="1"/>
    <col min="5" max="5" width="11.28515625" customWidth="1"/>
    <col min="6" max="6" width="5.85546875" customWidth="1"/>
    <col min="7" max="7" width="11.5703125" customWidth="1"/>
    <col min="8" max="8" width="5.85546875" customWidth="1"/>
    <col min="9" max="9" width="10.140625" customWidth="1"/>
    <col min="10" max="10" width="5.5703125" customWidth="1"/>
    <col min="11" max="11" width="10.42578125" customWidth="1"/>
    <col min="12" max="12" width="5.85546875" customWidth="1"/>
    <col min="13" max="13" width="12.7109375" customWidth="1"/>
    <col min="14" max="14" width="5.5703125" style="367" bestFit="1" customWidth="1"/>
    <col min="15" max="15" width="12.7109375" customWidth="1"/>
    <col min="16" max="16" width="5.5703125" style="367" bestFit="1" customWidth="1"/>
    <col min="17" max="17" width="12.7109375" customWidth="1"/>
    <col min="18" max="18" width="5.5703125" style="367" customWidth="1"/>
    <col min="19" max="19" width="12.7109375" style="145" customWidth="1"/>
    <col min="20" max="20" width="4.7109375" style="145" customWidth="1"/>
    <col min="21" max="21" width="12.7109375" style="145" customWidth="1"/>
    <col min="22" max="22" width="4.7109375" style="145" customWidth="1"/>
    <col min="23" max="23" width="12.7109375" style="145" customWidth="1"/>
    <col min="24" max="24" width="4.7109375" style="145" customWidth="1"/>
    <col min="25" max="25" width="12.7109375" style="145" customWidth="1"/>
    <col min="26" max="26" width="4.7109375" style="145" customWidth="1"/>
    <col min="27" max="27" width="12.7109375" style="145" customWidth="1"/>
    <col min="28" max="28" width="4.7109375" style="145" customWidth="1"/>
    <col min="29" max="29" width="9.140625" style="145"/>
  </cols>
  <sheetData>
    <row r="1" spans="1:29">
      <c r="A1" s="144" t="s">
        <v>525</v>
      </c>
      <c r="O1" t="str">
        <f>Summary!V1</f>
        <v>QUARTER ENDED 30 JUNE 2004</v>
      </c>
    </row>
    <row r="2" spans="1:29">
      <c r="A2" s="145"/>
    </row>
    <row r="3" spans="1:29" s="508" customFormat="1" ht="12">
      <c r="A3" s="506" t="s">
        <v>310</v>
      </c>
      <c r="B3" s="430" t="s">
        <v>591</v>
      </c>
      <c r="C3" s="1267" t="s">
        <v>592</v>
      </c>
      <c r="D3" s="515"/>
      <c r="E3" s="1267" t="s">
        <v>593</v>
      </c>
      <c r="F3" s="515"/>
      <c r="G3" s="1275" t="s">
        <v>594</v>
      </c>
      <c r="H3" s="441"/>
      <c r="I3" s="1267" t="s">
        <v>595</v>
      </c>
      <c r="J3" s="515"/>
      <c r="K3" s="1255" t="s">
        <v>418</v>
      </c>
      <c r="L3" s="516"/>
      <c r="M3" s="325" t="s">
        <v>507</v>
      </c>
      <c r="N3" s="516"/>
      <c r="O3" s="511"/>
      <c r="P3" s="511"/>
      <c r="Q3" s="511"/>
      <c r="R3" s="511"/>
      <c r="S3" s="511"/>
      <c r="T3" s="511"/>
      <c r="U3" s="511"/>
      <c r="V3" s="511"/>
      <c r="W3" s="511"/>
      <c r="X3" s="511"/>
      <c r="Y3" s="511"/>
      <c r="Z3" s="511"/>
      <c r="AA3" s="511"/>
    </row>
    <row r="4" spans="1:29" s="508" customFormat="1" ht="12">
      <c r="A4" s="506"/>
      <c r="B4" s="319"/>
      <c r="C4" s="1268" t="s">
        <v>495</v>
      </c>
      <c r="D4" s="518"/>
      <c r="E4" s="1268" t="s">
        <v>495</v>
      </c>
      <c r="F4" s="518"/>
      <c r="G4" s="1256" t="s">
        <v>596</v>
      </c>
      <c r="H4" s="519"/>
      <c r="I4" s="1268" t="s">
        <v>597</v>
      </c>
      <c r="J4" s="518"/>
      <c r="K4" s="1256" t="s">
        <v>588</v>
      </c>
      <c r="L4" s="519"/>
      <c r="M4" s="169" t="s">
        <v>576</v>
      </c>
      <c r="N4" s="519"/>
      <c r="O4" s="511"/>
      <c r="P4" s="511"/>
      <c r="Q4" s="511"/>
      <c r="R4" s="511"/>
      <c r="S4" s="511"/>
      <c r="T4" s="511"/>
      <c r="U4" s="511"/>
      <c r="V4" s="511"/>
      <c r="W4" s="511"/>
      <c r="X4" s="511"/>
      <c r="Y4" s="511"/>
      <c r="Z4" s="511"/>
      <c r="AA4" s="511"/>
    </row>
    <row r="5" spans="1:29">
      <c r="A5" s="142"/>
      <c r="B5" s="155" t="s">
        <v>116</v>
      </c>
      <c r="C5" s="156" t="s">
        <v>116</v>
      </c>
      <c r="D5" s="346" t="s">
        <v>22</v>
      </c>
      <c r="E5" s="156" t="s">
        <v>116</v>
      </c>
      <c r="F5" s="346" t="s">
        <v>22</v>
      </c>
      <c r="G5" s="156" t="s">
        <v>116</v>
      </c>
      <c r="H5" s="370" t="s">
        <v>22</v>
      </c>
      <c r="I5" s="156" t="s">
        <v>116</v>
      </c>
      <c r="J5" s="346" t="s">
        <v>22</v>
      </c>
      <c r="K5" s="156" t="s">
        <v>116</v>
      </c>
      <c r="L5" s="370" t="s">
        <v>22</v>
      </c>
      <c r="M5" s="156" t="s">
        <v>116</v>
      </c>
      <c r="N5" s="370" t="s">
        <v>22</v>
      </c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B5"/>
      <c r="AC5"/>
    </row>
    <row r="6" spans="1:29">
      <c r="A6" s="141" t="s">
        <v>117</v>
      </c>
      <c r="D6" s="349"/>
      <c r="F6" s="349"/>
      <c r="H6" s="366"/>
      <c r="J6" s="349"/>
      <c r="L6" s="366"/>
      <c r="N6" s="366"/>
      <c r="O6" s="145"/>
      <c r="P6" s="145"/>
      <c r="Q6" s="145"/>
      <c r="R6" s="145"/>
      <c r="AB6"/>
      <c r="AC6"/>
    </row>
    <row r="7" spans="1:29">
      <c r="A7" s="141" t="s">
        <v>204</v>
      </c>
      <c r="B7" s="337">
        <f>SUM(C7+E7+G7+I7+K7+M7)</f>
        <v>1819.0669709912499</v>
      </c>
      <c r="C7" s="337">
        <v>28.43787137</v>
      </c>
      <c r="D7" s="366">
        <f>(C7/$C$12)*100</f>
        <v>33.96830868504712</v>
      </c>
      <c r="E7" s="337">
        <v>0.92909962125000001</v>
      </c>
      <c r="F7" s="366">
        <f>(E7/$C$12)*100</f>
        <v>1.1097856911707513</v>
      </c>
      <c r="G7" s="337">
        <v>138.80000000000001</v>
      </c>
      <c r="H7" s="366">
        <f>(G7/$G$12)*100</f>
        <v>92.520380480066123</v>
      </c>
      <c r="I7" s="337">
        <v>1333.1</v>
      </c>
      <c r="J7" s="366">
        <f>(I7/$I$12)*100</f>
        <v>94.412181303116142</v>
      </c>
      <c r="K7" s="337">
        <v>188.1</v>
      </c>
      <c r="L7" s="366">
        <f>(K7/$K$12)*100</f>
        <v>93.257312840852762</v>
      </c>
      <c r="M7" s="337">
        <v>129.69999999999999</v>
      </c>
      <c r="N7" s="366">
        <f>(M7/$M$12)*100</f>
        <v>84.495114006514655</v>
      </c>
      <c r="O7" s="338"/>
      <c r="P7" s="338"/>
      <c r="Q7" s="338"/>
      <c r="R7" s="588"/>
      <c r="S7" s="338"/>
      <c r="T7" s="588"/>
      <c r="U7" s="338"/>
      <c r="V7" s="588"/>
      <c r="W7" s="338"/>
      <c r="X7" s="588"/>
      <c r="Y7" s="338"/>
      <c r="Z7" s="588"/>
      <c r="AB7"/>
      <c r="AC7"/>
    </row>
    <row r="8" spans="1:29">
      <c r="A8" s="317" t="s">
        <v>205</v>
      </c>
      <c r="B8" s="337">
        <f>SUM(C8+E8+G8+I8+K8+M8)</f>
        <v>151.94339445354916</v>
      </c>
      <c r="C8" s="337">
        <v>55.280960891196372</v>
      </c>
      <c r="D8" s="366">
        <f>(C8/$C$12)*100</f>
        <v>66.03169131495288</v>
      </c>
      <c r="E8" s="337">
        <v>6.2433562352939995E-2</v>
      </c>
      <c r="F8" s="366">
        <f>(E8/$C$12)*100</f>
        <v>7.457529048918414E-2</v>
      </c>
      <c r="G8" s="337">
        <v>0</v>
      </c>
      <c r="H8" s="366">
        <f>(G8/$G$12)*100</f>
        <v>0</v>
      </c>
      <c r="I8" s="337">
        <v>78.899999999999864</v>
      </c>
      <c r="J8" s="366">
        <f>(I8/$I$12)*100</f>
        <v>5.5878186968838426</v>
      </c>
      <c r="K8" s="337">
        <v>13.6</v>
      </c>
      <c r="L8" s="366">
        <f>(K8/$K$12)*100</f>
        <v>6.7426871591472484</v>
      </c>
      <c r="M8" s="337">
        <v>4.0999999999999996</v>
      </c>
      <c r="N8" s="366">
        <f>(M8/$M$12)*100</f>
        <v>2.6710097719869705</v>
      </c>
      <c r="O8" s="338"/>
      <c r="P8" s="338"/>
      <c r="Q8" s="338"/>
      <c r="R8" s="588"/>
      <c r="S8" s="338"/>
      <c r="T8" s="588"/>
      <c r="U8" s="338"/>
      <c r="V8" s="588"/>
      <c r="W8" s="338"/>
      <c r="X8" s="588"/>
      <c r="Y8" s="338"/>
      <c r="Z8" s="588"/>
      <c r="AB8"/>
      <c r="AC8"/>
    </row>
    <row r="9" spans="1:29">
      <c r="A9" s="171" t="s">
        <v>206</v>
      </c>
      <c r="B9" s="337">
        <f>SUM(C9+E9+G9+I9+K9+M9)</f>
        <v>11.2</v>
      </c>
      <c r="C9" s="337">
        <v>0</v>
      </c>
      <c r="D9" s="366">
        <f>(C9/$C$12)*100</f>
        <v>0</v>
      </c>
      <c r="E9" s="337">
        <v>0</v>
      </c>
      <c r="F9" s="366">
        <f>(E9/$C$12)*100</f>
        <v>0</v>
      </c>
      <c r="G9" s="337">
        <v>11.2</v>
      </c>
      <c r="H9" s="366">
        <f>(G9/$G$12)*100</f>
        <v>7.4656214796595135</v>
      </c>
      <c r="I9" s="337">
        <v>0</v>
      </c>
      <c r="J9" s="366">
        <f>(I9/$I$12)*100</f>
        <v>0</v>
      </c>
      <c r="K9" s="337">
        <v>0</v>
      </c>
      <c r="L9" s="366">
        <f>(K9/$K$12)*100</f>
        <v>0</v>
      </c>
      <c r="M9" s="337">
        <v>0</v>
      </c>
      <c r="N9" s="366">
        <f>(M9/$M$12)*100</f>
        <v>0</v>
      </c>
      <c r="O9" s="338"/>
      <c r="P9" s="338"/>
      <c r="Q9" s="338"/>
      <c r="R9" s="588"/>
      <c r="S9" s="338"/>
      <c r="T9" s="588"/>
      <c r="U9" s="338"/>
      <c r="V9" s="588"/>
      <c r="W9" s="338"/>
      <c r="X9" s="588"/>
      <c r="Y9" s="338"/>
      <c r="Z9" s="588"/>
      <c r="AB9"/>
      <c r="AC9"/>
    </row>
    <row r="10" spans="1:29">
      <c r="A10" s="143" t="s">
        <v>207</v>
      </c>
      <c r="B10" s="337">
        <f>SUM(C10+E10+G10+I10+K10+M10)</f>
        <v>0</v>
      </c>
      <c r="C10" s="337">
        <v>0</v>
      </c>
      <c r="D10" s="366">
        <f>(C10/$C$12)*100</f>
        <v>0</v>
      </c>
      <c r="E10" s="337">
        <v>0</v>
      </c>
      <c r="F10" s="366">
        <f>(E10/$C$12)*100</f>
        <v>0</v>
      </c>
      <c r="G10" s="337">
        <v>0</v>
      </c>
      <c r="H10" s="366">
        <f>(G10/$G$12)*100</f>
        <v>0</v>
      </c>
      <c r="I10" s="337">
        <v>0</v>
      </c>
      <c r="J10" s="366">
        <f>(I10/$I$12)*100</f>
        <v>0</v>
      </c>
      <c r="K10" s="337">
        <v>0</v>
      </c>
      <c r="L10" s="366">
        <f>(K10/$K$12)*100</f>
        <v>0</v>
      </c>
      <c r="M10" s="337">
        <v>0</v>
      </c>
      <c r="N10" s="366">
        <f>(M10/$M$12)*100</f>
        <v>0</v>
      </c>
      <c r="O10" s="338"/>
      <c r="P10" s="338"/>
      <c r="Q10" s="338"/>
      <c r="R10" s="588"/>
      <c r="S10" s="338"/>
      <c r="T10" s="588"/>
      <c r="U10" s="338"/>
      <c r="V10" s="588"/>
      <c r="W10" s="338"/>
      <c r="X10" s="588"/>
      <c r="Y10" s="338"/>
      <c r="Z10" s="588"/>
      <c r="AB10"/>
      <c r="AC10"/>
    </row>
    <row r="11" spans="1:29" ht="13.5" thickBot="1">
      <c r="A11" s="318" t="s">
        <v>208</v>
      </c>
      <c r="B11" s="337">
        <f>SUM(C11+E11+G11+I11+K11+M11)</f>
        <v>19.7</v>
      </c>
      <c r="C11" s="337">
        <v>0</v>
      </c>
      <c r="D11" s="366">
        <f>(C11/$C$12)*100</f>
        <v>0</v>
      </c>
      <c r="E11" s="337">
        <v>0</v>
      </c>
      <c r="F11" s="366">
        <f>(E11/$C$12)*100</f>
        <v>0</v>
      </c>
      <c r="G11" s="337">
        <v>0</v>
      </c>
      <c r="H11" s="366">
        <f>(G11/$G$12)*100</f>
        <v>0</v>
      </c>
      <c r="I11" s="337">
        <v>0</v>
      </c>
      <c r="J11" s="366">
        <f>(I11/$I$12)*100</f>
        <v>0</v>
      </c>
      <c r="K11" s="337">
        <v>0</v>
      </c>
      <c r="L11" s="366">
        <f>(K11/$K$12)*100</f>
        <v>0</v>
      </c>
      <c r="M11" s="337">
        <v>19.7</v>
      </c>
      <c r="N11" s="366">
        <f>(M11/$M$12)*100</f>
        <v>12.833876221498372</v>
      </c>
      <c r="O11" s="338"/>
      <c r="P11" s="338"/>
      <c r="Q11" s="338"/>
      <c r="R11" s="588"/>
      <c r="S11" s="338"/>
      <c r="T11" s="588"/>
      <c r="U11" s="338"/>
      <c r="V11" s="588"/>
      <c r="W11" s="338"/>
      <c r="X11" s="588"/>
      <c r="Y11" s="338"/>
      <c r="Z11" s="588"/>
      <c r="AB11"/>
      <c r="AC11"/>
    </row>
    <row r="12" spans="1:29" ht="16.5" customHeight="1" thickBot="1">
      <c r="A12" s="322" t="s">
        <v>123</v>
      </c>
      <c r="B12" s="355">
        <f t="shared" ref="B12:N12" si="0">SUM(B7:B11)</f>
        <v>2001.9103654447993</v>
      </c>
      <c r="C12" s="356">
        <v>83.718832261196368</v>
      </c>
      <c r="D12" s="365">
        <f t="shared" si="0"/>
        <v>100</v>
      </c>
      <c r="E12" s="356">
        <v>0.99153318360293996</v>
      </c>
      <c r="F12" s="365">
        <f>SUM(F7:F11)</f>
        <v>1.1843609816599354</v>
      </c>
      <c r="G12" s="356">
        <v>150.02100000000002</v>
      </c>
      <c r="H12" s="365">
        <f t="shared" si="0"/>
        <v>99.986001959725641</v>
      </c>
      <c r="I12" s="356">
        <v>1412</v>
      </c>
      <c r="J12" s="365">
        <f t="shared" si="0"/>
        <v>99.999999999999986</v>
      </c>
      <c r="K12" s="356">
        <v>201.7</v>
      </c>
      <c r="L12" s="365">
        <f t="shared" si="0"/>
        <v>100.00000000000001</v>
      </c>
      <c r="M12" s="356">
        <v>153.5</v>
      </c>
      <c r="N12" s="365">
        <f t="shared" si="0"/>
        <v>100</v>
      </c>
      <c r="O12" s="338"/>
      <c r="P12" s="338"/>
      <c r="Q12" s="338"/>
      <c r="R12" s="588"/>
      <c r="S12" s="338"/>
      <c r="T12" s="588"/>
      <c r="U12" s="338"/>
      <c r="V12" s="588"/>
      <c r="W12" s="338"/>
      <c r="X12" s="588"/>
      <c r="Y12" s="338"/>
      <c r="Z12" s="588"/>
      <c r="AB12"/>
      <c r="AC12"/>
    </row>
    <row r="13" spans="1:29">
      <c r="A13" s="348" t="s">
        <v>209</v>
      </c>
      <c r="B13" s="337"/>
      <c r="C13" s="337"/>
      <c r="D13" s="366"/>
      <c r="E13" s="337"/>
      <c r="F13" s="366"/>
      <c r="G13" s="337"/>
      <c r="H13" s="366"/>
      <c r="I13" s="337"/>
      <c r="J13" s="366"/>
      <c r="K13" s="337"/>
      <c r="L13" s="366"/>
      <c r="M13" s="337"/>
      <c r="N13" s="366"/>
      <c r="O13" s="338"/>
      <c r="P13" s="338"/>
      <c r="Q13" s="338"/>
      <c r="R13" s="588"/>
      <c r="S13" s="338"/>
      <c r="T13" s="588"/>
      <c r="U13" s="338"/>
      <c r="V13" s="588"/>
      <c r="W13" s="338"/>
      <c r="X13" s="588"/>
      <c r="Y13" s="338"/>
      <c r="Z13" s="588"/>
      <c r="AB13"/>
      <c r="AC13"/>
    </row>
    <row r="14" spans="1:29">
      <c r="A14" s="339" t="s">
        <v>137</v>
      </c>
      <c r="B14" s="337">
        <f t="shared" ref="B14:B20" si="1">SUM(C14+E14+G14+I14+K14+M14)</f>
        <v>0</v>
      </c>
      <c r="C14" s="337">
        <v>0</v>
      </c>
      <c r="D14" s="366">
        <f t="shared" ref="D14:F45" si="2">(C14/$C$72)*100</f>
        <v>0</v>
      </c>
      <c r="E14" s="337">
        <v>0</v>
      </c>
      <c r="F14" s="366">
        <f t="shared" si="2"/>
        <v>0</v>
      </c>
      <c r="G14" s="337">
        <v>0</v>
      </c>
      <c r="H14" s="366">
        <f t="shared" ref="H14:H20" si="3">(G14/$G$72)*100</f>
        <v>0</v>
      </c>
      <c r="I14" s="337">
        <v>0</v>
      </c>
      <c r="J14" s="366">
        <f t="shared" ref="J14:J45" si="4">(I14/$I$72)*100</f>
        <v>0</v>
      </c>
      <c r="K14" s="337">
        <v>0</v>
      </c>
      <c r="L14" s="366">
        <f t="shared" ref="L14:L20" si="5">(K14/$K$72)*100</f>
        <v>0</v>
      </c>
      <c r="M14" s="337">
        <v>0</v>
      </c>
      <c r="N14" s="366">
        <f t="shared" ref="N14:N20" si="6">(M14/$M$72)*100</f>
        <v>0</v>
      </c>
      <c r="O14" s="338"/>
      <c r="P14" s="338"/>
      <c r="Q14" s="338"/>
      <c r="R14" s="588"/>
      <c r="S14" s="338"/>
      <c r="T14" s="588"/>
      <c r="U14" s="338"/>
      <c r="V14" s="588"/>
      <c r="W14" s="338"/>
      <c r="X14" s="588"/>
      <c r="Y14" s="338"/>
      <c r="Z14" s="588"/>
      <c r="AB14"/>
      <c r="AC14"/>
    </row>
    <row r="15" spans="1:29">
      <c r="A15" s="339" t="s">
        <v>139</v>
      </c>
      <c r="B15" s="337">
        <f t="shared" si="1"/>
        <v>92.33585276125001</v>
      </c>
      <c r="C15" s="337">
        <v>1.64881845</v>
      </c>
      <c r="D15" s="366">
        <f t="shared" si="2"/>
        <v>5.7979671844897291</v>
      </c>
      <c r="E15" s="337">
        <v>4.2034311249999998E-2</v>
      </c>
      <c r="F15" s="366">
        <f t="shared" si="2"/>
        <v>0.1478110323487267</v>
      </c>
      <c r="G15" s="337">
        <v>3.645</v>
      </c>
      <c r="H15" s="366">
        <f t="shared" si="3"/>
        <v>2.6258536725931472</v>
      </c>
      <c r="I15" s="337">
        <v>7.6</v>
      </c>
      <c r="J15" s="366">
        <f t="shared" si="4"/>
        <v>0.57009976745930535</v>
      </c>
      <c r="K15" s="337">
        <v>0</v>
      </c>
      <c r="L15" s="366">
        <f t="shared" si="5"/>
        <v>0</v>
      </c>
      <c r="M15" s="337">
        <v>79.400000000000006</v>
      </c>
      <c r="N15" s="366">
        <f t="shared" si="6"/>
        <v>61.218195836545888</v>
      </c>
      <c r="O15" s="338"/>
      <c r="P15" s="338"/>
      <c r="Q15" s="338"/>
      <c r="R15" s="588"/>
      <c r="S15" s="338"/>
      <c r="T15" s="588"/>
      <c r="U15" s="338"/>
      <c r="V15" s="588"/>
      <c r="W15" s="338"/>
      <c r="X15" s="588"/>
      <c r="Y15" s="338"/>
      <c r="Z15" s="588"/>
      <c r="AB15"/>
      <c r="AC15"/>
    </row>
    <row r="16" spans="1:29">
      <c r="A16" s="339" t="s">
        <v>141</v>
      </c>
      <c r="B16" s="337">
        <f t="shared" si="1"/>
        <v>39.204415999999995</v>
      </c>
      <c r="C16" s="337">
        <v>1.063331</v>
      </c>
      <c r="D16" s="366">
        <f t="shared" si="2"/>
        <v>3.7391371040581505</v>
      </c>
      <c r="E16" s="337">
        <v>1.7084999999999999E-2</v>
      </c>
      <c r="F16" s="366">
        <f t="shared" si="2"/>
        <v>6.0078336306224021E-2</v>
      </c>
      <c r="G16" s="337">
        <v>8.7240000000000002</v>
      </c>
      <c r="H16" s="366">
        <f t="shared" si="3"/>
        <v>6.2847592427167669</v>
      </c>
      <c r="I16" s="337">
        <v>7.6</v>
      </c>
      <c r="J16" s="366">
        <f t="shared" si="4"/>
        <v>0.57009976745930535</v>
      </c>
      <c r="K16" s="337">
        <v>0</v>
      </c>
      <c r="L16" s="366">
        <f t="shared" si="5"/>
        <v>0</v>
      </c>
      <c r="M16" s="337">
        <v>21.8</v>
      </c>
      <c r="N16" s="366">
        <f t="shared" si="6"/>
        <v>16.808018504240557</v>
      </c>
      <c r="O16" s="338"/>
      <c r="P16" s="338"/>
      <c r="Q16" s="338"/>
      <c r="R16" s="588"/>
      <c r="S16" s="338"/>
      <c r="T16" s="588"/>
      <c r="U16" s="338"/>
      <c r="V16" s="588"/>
      <c r="W16" s="338"/>
      <c r="X16" s="588"/>
      <c r="Y16" s="338"/>
      <c r="Z16" s="588"/>
      <c r="AB16"/>
      <c r="AC16"/>
    </row>
    <row r="17" spans="1:29">
      <c r="A17" s="339" t="s">
        <v>143</v>
      </c>
      <c r="B17" s="337">
        <f t="shared" si="1"/>
        <v>0</v>
      </c>
      <c r="C17" s="337">
        <v>0</v>
      </c>
      <c r="D17" s="366">
        <f t="shared" si="2"/>
        <v>0</v>
      </c>
      <c r="E17" s="337">
        <v>0</v>
      </c>
      <c r="F17" s="366">
        <f t="shared" si="2"/>
        <v>0</v>
      </c>
      <c r="G17" s="337">
        <v>0</v>
      </c>
      <c r="H17" s="366">
        <f t="shared" si="3"/>
        <v>0</v>
      </c>
      <c r="I17" s="337">
        <v>0</v>
      </c>
      <c r="J17" s="366">
        <f t="shared" si="4"/>
        <v>0</v>
      </c>
      <c r="K17" s="337">
        <v>0</v>
      </c>
      <c r="L17" s="366">
        <f t="shared" si="5"/>
        <v>0</v>
      </c>
      <c r="M17" s="337">
        <v>0</v>
      </c>
      <c r="N17" s="366">
        <f t="shared" si="6"/>
        <v>0</v>
      </c>
      <c r="O17" s="338"/>
      <c r="P17" s="338"/>
      <c r="Q17" s="338"/>
      <c r="R17" s="588"/>
      <c r="S17" s="338"/>
      <c r="T17" s="588"/>
      <c r="U17" s="338"/>
      <c r="V17" s="588"/>
      <c r="W17" s="338"/>
      <c r="X17" s="588"/>
      <c r="Y17" s="338"/>
      <c r="Z17" s="588"/>
      <c r="AB17"/>
      <c r="AC17"/>
    </row>
    <row r="18" spans="1:29">
      <c r="A18" s="339" t="s">
        <v>145</v>
      </c>
      <c r="B18" s="337">
        <f t="shared" si="1"/>
        <v>39.1</v>
      </c>
      <c r="C18" s="337">
        <v>0</v>
      </c>
      <c r="D18" s="366">
        <f t="shared" si="2"/>
        <v>0</v>
      </c>
      <c r="E18" s="337">
        <v>0</v>
      </c>
      <c r="F18" s="366">
        <f t="shared" si="2"/>
        <v>0</v>
      </c>
      <c r="G18" s="337">
        <v>0</v>
      </c>
      <c r="H18" s="366">
        <f t="shared" si="3"/>
        <v>0</v>
      </c>
      <c r="I18" s="337">
        <v>39.1</v>
      </c>
      <c r="J18" s="366">
        <f t="shared" si="4"/>
        <v>2.933013277323532</v>
      </c>
      <c r="K18" s="337">
        <v>0</v>
      </c>
      <c r="L18" s="366">
        <f t="shared" si="5"/>
        <v>0</v>
      </c>
      <c r="M18" s="337">
        <v>0</v>
      </c>
      <c r="N18" s="366">
        <f t="shared" si="6"/>
        <v>0</v>
      </c>
      <c r="O18" s="338"/>
      <c r="P18" s="338"/>
      <c r="Q18" s="338"/>
      <c r="R18" s="588"/>
      <c r="S18" s="338"/>
      <c r="T18" s="588"/>
      <c r="U18" s="338"/>
      <c r="V18" s="588"/>
      <c r="W18" s="338"/>
      <c r="X18" s="588"/>
      <c r="Y18" s="338"/>
      <c r="Z18" s="588"/>
      <c r="AB18"/>
      <c r="AC18"/>
    </row>
    <row r="19" spans="1:29">
      <c r="A19" s="339" t="s">
        <v>431</v>
      </c>
      <c r="B19" s="337">
        <f t="shared" si="1"/>
        <v>54.910011740000002</v>
      </c>
      <c r="C19" s="337">
        <v>6.6755017400000005</v>
      </c>
      <c r="D19" s="366">
        <f t="shared" si="2"/>
        <v>23.473985282323891</v>
      </c>
      <c r="E19" s="337">
        <v>3.4509999999999999E-2</v>
      </c>
      <c r="F19" s="366">
        <f t="shared" si="2"/>
        <v>0.12135226139466146</v>
      </c>
      <c r="G19" s="337">
        <v>0</v>
      </c>
      <c r="H19" s="366">
        <f t="shared" si="3"/>
        <v>0</v>
      </c>
      <c r="I19" s="337">
        <v>26.7</v>
      </c>
      <c r="J19" s="366">
        <f t="shared" si="4"/>
        <v>2.0028504988372964</v>
      </c>
      <c r="K19" s="337">
        <v>0</v>
      </c>
      <c r="L19" s="366">
        <f t="shared" si="5"/>
        <v>0</v>
      </c>
      <c r="M19" s="337">
        <v>21.5</v>
      </c>
      <c r="N19" s="366">
        <f t="shared" si="6"/>
        <v>16.576715497301468</v>
      </c>
      <c r="O19" s="338"/>
      <c r="P19" s="338"/>
      <c r="Q19" s="338"/>
      <c r="R19" s="588"/>
      <c r="S19" s="338"/>
      <c r="T19" s="588"/>
      <c r="U19" s="338"/>
      <c r="V19" s="588"/>
      <c r="W19" s="338"/>
      <c r="X19" s="588"/>
      <c r="Y19" s="338"/>
      <c r="Z19" s="588"/>
      <c r="AB19"/>
      <c r="AC19"/>
    </row>
    <row r="20" spans="1:29" ht="13.5" thickBot="1">
      <c r="A20" s="339" t="s">
        <v>432</v>
      </c>
      <c r="B20" s="337">
        <f t="shared" si="1"/>
        <v>1.3314655</v>
      </c>
      <c r="C20" s="337">
        <v>1.3314655</v>
      </c>
      <c r="D20" s="366">
        <f t="shared" si="2"/>
        <v>4.6820153403063935</v>
      </c>
      <c r="E20" s="337">
        <v>0</v>
      </c>
      <c r="F20" s="366">
        <f t="shared" si="2"/>
        <v>0</v>
      </c>
      <c r="G20" s="337">
        <v>0</v>
      </c>
      <c r="H20" s="366">
        <f t="shared" si="3"/>
        <v>0</v>
      </c>
      <c r="I20" s="337"/>
      <c r="J20" s="366">
        <f t="shared" si="4"/>
        <v>0</v>
      </c>
      <c r="K20" s="337">
        <v>0</v>
      </c>
      <c r="L20" s="366">
        <f t="shared" si="5"/>
        <v>0</v>
      </c>
      <c r="M20" s="337">
        <v>0</v>
      </c>
      <c r="N20" s="366">
        <f t="shared" si="6"/>
        <v>0</v>
      </c>
      <c r="O20" s="338"/>
      <c r="P20" s="338"/>
      <c r="Q20" s="338"/>
      <c r="R20" s="588"/>
      <c r="S20" s="338"/>
      <c r="T20" s="588"/>
      <c r="U20" s="338"/>
      <c r="V20" s="588"/>
      <c r="W20" s="338"/>
      <c r="X20" s="588"/>
      <c r="Y20" s="338"/>
      <c r="Z20" s="588"/>
      <c r="AB20"/>
      <c r="AC20"/>
    </row>
    <row r="21" spans="1:29" ht="13.5" thickBot="1">
      <c r="A21" s="357" t="s">
        <v>211</v>
      </c>
      <c r="B21" s="355">
        <f>SUM(B14:B20)</f>
        <v>226.88174600124998</v>
      </c>
      <c r="C21" s="355">
        <v>10.71911669</v>
      </c>
      <c r="D21" s="365">
        <f t="shared" si="2"/>
        <v>37.69310491117816</v>
      </c>
      <c r="E21" s="355">
        <v>9.362931125E-2</v>
      </c>
      <c r="F21" s="365">
        <f t="shared" si="2"/>
        <v>0.32924163004961221</v>
      </c>
      <c r="G21" s="355">
        <v>12.369</v>
      </c>
      <c r="H21" s="365">
        <f>SUM(H14:H20)</f>
        <v>8.9106129153099136</v>
      </c>
      <c r="I21" s="355">
        <v>81</v>
      </c>
      <c r="J21" s="365">
        <f t="shared" si="4"/>
        <v>6.07606331107944</v>
      </c>
      <c r="K21" s="355">
        <v>0</v>
      </c>
      <c r="L21" s="365">
        <f>SUM(L14:L20)</f>
        <v>0</v>
      </c>
      <c r="M21" s="355">
        <v>122.7</v>
      </c>
      <c r="N21" s="365">
        <f>SUM(N14:N20)</f>
        <v>94.602929838087917</v>
      </c>
      <c r="O21" s="338"/>
      <c r="P21" s="338"/>
      <c r="Q21" s="338"/>
      <c r="R21" s="588"/>
      <c r="S21" s="338"/>
      <c r="T21" s="588"/>
      <c r="U21" s="338"/>
      <c r="V21" s="588"/>
      <c r="W21" s="338"/>
      <c r="X21" s="588"/>
      <c r="Y21" s="338"/>
      <c r="Z21" s="588"/>
      <c r="AB21"/>
      <c r="AC21"/>
    </row>
    <row r="22" spans="1:29">
      <c r="A22" s="339" t="s">
        <v>212</v>
      </c>
      <c r="B22" s="337">
        <f>SUM(C22+E22+G22+I22+K22+M22)</f>
        <v>101.53072179999999</v>
      </c>
      <c r="C22" s="337">
        <v>0</v>
      </c>
      <c r="D22" s="366">
        <f t="shared" si="2"/>
        <v>0</v>
      </c>
      <c r="E22" s="337">
        <v>4.0721800000000002E-2</v>
      </c>
      <c r="F22" s="366">
        <f t="shared" si="2"/>
        <v>0.14319566844570056</v>
      </c>
      <c r="G22" s="337">
        <v>6.39</v>
      </c>
      <c r="H22" s="366">
        <f>(G22/$G$72)*100</f>
        <v>4.6033484136818137</v>
      </c>
      <c r="I22" s="337">
        <v>95.1</v>
      </c>
      <c r="J22" s="366">
        <f t="shared" si="4"/>
        <v>7.133748405971045</v>
      </c>
      <c r="K22" s="337">
        <v>0</v>
      </c>
      <c r="L22" s="366">
        <f>(K22/$K$72)*100</f>
        <v>0</v>
      </c>
      <c r="M22" s="337">
        <v>0</v>
      </c>
      <c r="N22" s="366">
        <f>(M22/$M$72)*100</f>
        <v>0</v>
      </c>
      <c r="O22" s="338"/>
      <c r="P22" s="338"/>
      <c r="Q22" s="338"/>
      <c r="R22" s="588"/>
      <c r="S22" s="338"/>
      <c r="T22" s="588"/>
      <c r="U22" s="338"/>
      <c r="V22" s="588"/>
      <c r="W22" s="338"/>
      <c r="X22" s="588"/>
      <c r="Y22" s="338"/>
      <c r="Z22" s="588"/>
      <c r="AB22"/>
      <c r="AC22"/>
    </row>
    <row r="23" spans="1:29">
      <c r="A23" s="339" t="s">
        <v>213</v>
      </c>
      <c r="B23" s="337">
        <f>SUM(C23+E23+G23+I23+K23+M23)</f>
        <v>96.28424235</v>
      </c>
      <c r="C23" s="337">
        <v>6.9264000000000006E-2</v>
      </c>
      <c r="D23" s="366">
        <f t="shared" si="2"/>
        <v>0.24356253356244084</v>
      </c>
      <c r="E23" s="337">
        <v>4.1978350000000005E-2</v>
      </c>
      <c r="F23" s="366">
        <f t="shared" si="2"/>
        <v>0.14761424810537779</v>
      </c>
      <c r="G23" s="337">
        <v>9.7729999999999997</v>
      </c>
      <c r="H23" s="366">
        <f>(G23/$G$72)*100</f>
        <v>7.0404575973258794</v>
      </c>
      <c r="I23" s="337">
        <v>86.4</v>
      </c>
      <c r="J23" s="366">
        <f t="shared" si="4"/>
        <v>6.4811341984847353</v>
      </c>
      <c r="K23" s="337">
        <v>0</v>
      </c>
      <c r="L23" s="366">
        <f>(K23/$K$72)*100</f>
        <v>0</v>
      </c>
      <c r="M23" s="337">
        <v>0</v>
      </c>
      <c r="N23" s="366">
        <f>(M23/$M$72)*100</f>
        <v>0</v>
      </c>
      <c r="O23" s="338"/>
      <c r="P23" s="338"/>
      <c r="Q23" s="338"/>
      <c r="R23" s="588"/>
      <c r="S23" s="338"/>
      <c r="T23" s="588"/>
      <c r="U23" s="338"/>
      <c r="V23" s="588"/>
      <c r="W23" s="338"/>
      <c r="X23" s="588"/>
      <c r="Y23" s="338"/>
      <c r="Z23" s="588"/>
      <c r="AB23"/>
      <c r="AC23"/>
    </row>
    <row r="24" spans="1:29">
      <c r="A24" s="339" t="s">
        <v>433</v>
      </c>
      <c r="B24" s="337">
        <f>SUM(C24+E24+G24+I24+K24+M24)</f>
        <v>1.9852498000000001</v>
      </c>
      <c r="C24" s="337">
        <v>0.46724979999999999</v>
      </c>
      <c r="D24" s="366">
        <f t="shared" si="2"/>
        <v>1.6430547628572383</v>
      </c>
      <c r="E24" s="337">
        <v>0</v>
      </c>
      <c r="F24" s="366">
        <f t="shared" si="2"/>
        <v>0</v>
      </c>
      <c r="G24" s="337">
        <v>1.518</v>
      </c>
      <c r="H24" s="366">
        <f>(G24/$G$72)*100</f>
        <v>1.0935653978042243</v>
      </c>
      <c r="I24" s="337">
        <v>0</v>
      </c>
      <c r="J24" s="366">
        <f t="shared" si="4"/>
        <v>0</v>
      </c>
      <c r="K24" s="337">
        <v>0</v>
      </c>
      <c r="L24" s="366">
        <f>(K24/$K$72)*100</f>
        <v>0</v>
      </c>
      <c r="M24" s="337">
        <v>0</v>
      </c>
      <c r="N24" s="366">
        <f>(M24/$M$72)*100</f>
        <v>0</v>
      </c>
      <c r="O24" s="338"/>
      <c r="P24" s="338"/>
      <c r="Q24" s="338"/>
      <c r="R24" s="588"/>
      <c r="S24" s="338"/>
      <c r="T24" s="588"/>
      <c r="U24" s="338"/>
      <c r="V24" s="588"/>
      <c r="W24" s="338"/>
      <c r="X24" s="588"/>
      <c r="Y24" s="338"/>
      <c r="Z24" s="588"/>
      <c r="AB24"/>
      <c r="AC24"/>
    </row>
    <row r="25" spans="1:29" ht="13.5" thickBot="1">
      <c r="A25" s="339" t="s">
        <v>434</v>
      </c>
      <c r="B25" s="337">
        <f>SUM(C25+E25+G25+I25+K25+M25)</f>
        <v>0.1775986</v>
      </c>
      <c r="C25" s="337">
        <v>0.1775986</v>
      </c>
      <c r="D25" s="366">
        <f t="shared" si="2"/>
        <v>0.62451439381413865</v>
      </c>
      <c r="E25" s="337">
        <v>0</v>
      </c>
      <c r="F25" s="366">
        <f t="shared" si="2"/>
        <v>0</v>
      </c>
      <c r="G25" s="337">
        <v>0</v>
      </c>
      <c r="H25" s="366">
        <f>(G25/$G$72)*100</f>
        <v>0</v>
      </c>
      <c r="I25" s="337">
        <v>0</v>
      </c>
      <c r="J25" s="366">
        <f t="shared" si="4"/>
        <v>0</v>
      </c>
      <c r="K25" s="337">
        <v>0</v>
      </c>
      <c r="L25" s="366">
        <f>(K25/$K$72)*100</f>
        <v>0</v>
      </c>
      <c r="M25" s="337">
        <v>0</v>
      </c>
      <c r="N25" s="366">
        <f>(M25/$M$72)*100</f>
        <v>0</v>
      </c>
      <c r="O25" s="338"/>
      <c r="P25" s="338"/>
      <c r="Q25" s="338"/>
      <c r="R25" s="588"/>
      <c r="S25" s="338"/>
      <c r="T25" s="588"/>
      <c r="U25" s="338"/>
      <c r="V25" s="588"/>
      <c r="W25" s="338"/>
      <c r="X25" s="588"/>
      <c r="Y25" s="338"/>
      <c r="Z25" s="588"/>
      <c r="AB25"/>
      <c r="AC25"/>
    </row>
    <row r="26" spans="1:29" ht="13.5" thickBot="1">
      <c r="A26" s="357" t="s">
        <v>216</v>
      </c>
      <c r="B26" s="355">
        <f>SUM(B22:B25)</f>
        <v>199.97781254999998</v>
      </c>
      <c r="C26" s="355">
        <v>0.71411240000000009</v>
      </c>
      <c r="D26" s="365">
        <f t="shared" si="2"/>
        <v>2.5111316902338179</v>
      </c>
      <c r="E26" s="355">
        <v>8.270015E-2</v>
      </c>
      <c r="F26" s="365">
        <f t="shared" si="2"/>
        <v>0.2908099165510783</v>
      </c>
      <c r="G26" s="355">
        <v>17.681000000000001</v>
      </c>
      <c r="H26" s="365">
        <f>SUM(H22:H25)</f>
        <v>12.737371408811919</v>
      </c>
      <c r="I26" s="355">
        <v>181.5</v>
      </c>
      <c r="J26" s="365">
        <f t="shared" si="4"/>
        <v>13.614882604455779</v>
      </c>
      <c r="K26" s="355">
        <v>0</v>
      </c>
      <c r="L26" s="365">
        <f>SUM(L22:L25)</f>
        <v>0</v>
      </c>
      <c r="M26" s="355">
        <v>0</v>
      </c>
      <c r="N26" s="365">
        <f>SUM(N22:N25)</f>
        <v>0</v>
      </c>
      <c r="O26" s="338"/>
      <c r="P26" s="338"/>
      <c r="Q26" s="338"/>
      <c r="R26" s="588"/>
      <c r="S26" s="338"/>
      <c r="T26" s="588"/>
      <c r="U26" s="338"/>
      <c r="V26" s="588"/>
      <c r="W26" s="338"/>
      <c r="X26" s="588"/>
      <c r="Y26" s="338"/>
      <c r="Z26" s="588"/>
      <c r="AB26"/>
      <c r="AC26"/>
    </row>
    <row r="27" spans="1:29">
      <c r="A27" s="339" t="s">
        <v>217</v>
      </c>
      <c r="B27" s="337">
        <f>SUM(C27+E27+G27+I27+K27+M27)</f>
        <v>0</v>
      </c>
      <c r="C27" s="337">
        <v>0</v>
      </c>
      <c r="D27" s="366">
        <f t="shared" si="2"/>
        <v>0</v>
      </c>
      <c r="E27" s="337">
        <v>0</v>
      </c>
      <c r="F27" s="366">
        <f t="shared" si="2"/>
        <v>0</v>
      </c>
      <c r="G27" s="337">
        <v>0</v>
      </c>
      <c r="H27" s="366">
        <f>(G27/$G$72)*100</f>
        <v>0</v>
      </c>
      <c r="I27" s="337">
        <v>0</v>
      </c>
      <c r="J27" s="366">
        <f t="shared" si="4"/>
        <v>0</v>
      </c>
      <c r="K27" s="337">
        <v>0</v>
      </c>
      <c r="L27" s="366">
        <f>(K27/$K$72)*100</f>
        <v>0</v>
      </c>
      <c r="M27" s="337">
        <v>0</v>
      </c>
      <c r="N27" s="366">
        <f>(M27/$M$72)*100</f>
        <v>0</v>
      </c>
      <c r="O27" s="338"/>
      <c r="P27" s="338"/>
      <c r="Q27" s="338"/>
      <c r="R27" s="588"/>
      <c r="S27" s="338"/>
      <c r="T27" s="588"/>
      <c r="U27" s="338"/>
      <c r="V27" s="588"/>
      <c r="W27" s="338"/>
      <c r="X27" s="588"/>
      <c r="Y27" s="338"/>
      <c r="Z27" s="588"/>
      <c r="AB27"/>
      <c r="AC27"/>
    </row>
    <row r="28" spans="1:29">
      <c r="A28" s="339" t="s">
        <v>218</v>
      </c>
      <c r="B28" s="337">
        <f>SUM(C28+E28+G28+I28+K28+M28)</f>
        <v>9.8000000000000007</v>
      </c>
      <c r="C28" s="337">
        <v>0</v>
      </c>
      <c r="D28" s="366">
        <f t="shared" si="2"/>
        <v>0</v>
      </c>
      <c r="E28" s="337">
        <v>0</v>
      </c>
      <c r="F28" s="366">
        <f t="shared" si="2"/>
        <v>0</v>
      </c>
      <c r="G28" s="337">
        <v>0</v>
      </c>
      <c r="H28" s="366">
        <f>(G28/$G$72)*100</f>
        <v>0</v>
      </c>
      <c r="I28" s="337">
        <v>9.8000000000000007</v>
      </c>
      <c r="J28" s="366">
        <f t="shared" si="4"/>
        <v>0.73512864751331497</v>
      </c>
      <c r="K28" s="337">
        <v>0</v>
      </c>
      <c r="L28" s="366">
        <f>(K28/$K$72)*100</f>
        <v>0</v>
      </c>
      <c r="M28" s="337">
        <v>0</v>
      </c>
      <c r="N28" s="366">
        <f>(M28/$M$72)*100</f>
        <v>0</v>
      </c>
      <c r="O28" s="338"/>
      <c r="P28" s="338"/>
      <c r="Q28" s="338"/>
      <c r="R28" s="588"/>
      <c r="S28" s="338"/>
      <c r="T28" s="588"/>
      <c r="U28" s="338"/>
      <c r="V28" s="588"/>
      <c r="W28" s="338"/>
      <c r="X28" s="588"/>
      <c r="Y28" s="338"/>
      <c r="Z28" s="588"/>
      <c r="AB28"/>
      <c r="AC28"/>
    </row>
    <row r="29" spans="1:29">
      <c r="A29" s="339" t="s">
        <v>219</v>
      </c>
      <c r="B29" s="337">
        <f>SUM(C29+E29+G29+I29+K29+M29)</f>
        <v>6.6794695000000006</v>
      </c>
      <c r="C29" s="337">
        <v>0.6144695</v>
      </c>
      <c r="D29" s="366">
        <f t="shared" si="2"/>
        <v>2.1607436506243678</v>
      </c>
      <c r="E29" s="337">
        <v>0</v>
      </c>
      <c r="F29" s="366">
        <f t="shared" si="2"/>
        <v>0</v>
      </c>
      <c r="G29" s="337">
        <v>6.0650000000000004</v>
      </c>
      <c r="H29" s="366">
        <f>(G29/$G$72)*100</f>
        <v>4.3692187995274185</v>
      </c>
      <c r="I29" s="337">
        <v>0</v>
      </c>
      <c r="J29" s="366">
        <f t="shared" si="4"/>
        <v>0</v>
      </c>
      <c r="K29" s="337">
        <v>0</v>
      </c>
      <c r="L29" s="366">
        <f>(K29/$K$72)*100</f>
        <v>0</v>
      </c>
      <c r="M29" s="337">
        <v>0</v>
      </c>
      <c r="N29" s="366">
        <f>(M29/$M$72)*100</f>
        <v>0</v>
      </c>
      <c r="O29" s="338"/>
      <c r="P29" s="338"/>
      <c r="Q29" s="338"/>
      <c r="R29" s="588"/>
      <c r="S29" s="338"/>
      <c r="T29" s="588"/>
      <c r="U29" s="338"/>
      <c r="V29" s="588"/>
      <c r="W29" s="338"/>
      <c r="X29" s="588"/>
      <c r="Y29" s="338"/>
      <c r="Z29" s="588"/>
      <c r="AB29"/>
      <c r="AC29"/>
    </row>
    <row r="30" spans="1:29" ht="13.5" thickBot="1">
      <c r="A30" s="339" t="s">
        <v>220</v>
      </c>
      <c r="B30" s="337">
        <f>SUM(C30+E30+G30+I30+K30+M30)</f>
        <v>71.349586540000004</v>
      </c>
      <c r="C30" s="337">
        <v>0</v>
      </c>
      <c r="D30" s="366">
        <f t="shared" si="2"/>
        <v>0</v>
      </c>
      <c r="E30" s="337">
        <v>5.6586539999999998E-2</v>
      </c>
      <c r="F30" s="366">
        <f t="shared" si="2"/>
        <v>0.19898303661256062</v>
      </c>
      <c r="G30" s="337">
        <v>4.3929999999999998</v>
      </c>
      <c r="H30" s="366">
        <f>(G30/$G$72)*100</f>
        <v>3.164711984554649</v>
      </c>
      <c r="I30" s="337">
        <v>66.900000000000006</v>
      </c>
      <c r="J30" s="366">
        <f t="shared" si="4"/>
        <v>5.0183782161878332</v>
      </c>
      <c r="K30" s="337">
        <v>0</v>
      </c>
      <c r="L30" s="366">
        <f>(K30/$K$72)*100</f>
        <v>0</v>
      </c>
      <c r="M30" s="337">
        <v>0</v>
      </c>
      <c r="N30" s="366">
        <f>(M30/$M$72)*100</f>
        <v>0</v>
      </c>
      <c r="O30" s="338"/>
      <c r="P30" s="338"/>
      <c r="Q30" s="338"/>
      <c r="R30" s="588"/>
      <c r="S30" s="338"/>
      <c r="T30" s="588"/>
      <c r="U30" s="338"/>
      <c r="V30" s="588"/>
      <c r="W30" s="338"/>
      <c r="X30" s="588"/>
      <c r="Y30" s="338"/>
      <c r="Z30" s="588"/>
      <c r="AB30"/>
      <c r="AC30"/>
    </row>
    <row r="31" spans="1:29" ht="13.5" thickBot="1">
      <c r="A31" s="357" t="s">
        <v>221</v>
      </c>
      <c r="B31" s="355">
        <f>SUM(B27:B30)</f>
        <v>87.829056040000012</v>
      </c>
      <c r="C31" s="355">
        <v>0.6144695</v>
      </c>
      <c r="D31" s="365">
        <f t="shared" si="2"/>
        <v>2.1607436506243678</v>
      </c>
      <c r="E31" s="355">
        <v>5.6586539999999998E-2</v>
      </c>
      <c r="F31" s="365">
        <f t="shared" si="2"/>
        <v>0.19898303661256062</v>
      </c>
      <c r="G31" s="355">
        <v>10.458</v>
      </c>
      <c r="H31" s="365">
        <f>SUM(H27:H30)</f>
        <v>7.5339307840820675</v>
      </c>
      <c r="I31" s="355">
        <v>76.7</v>
      </c>
      <c r="J31" s="365">
        <f t="shared" si="4"/>
        <v>5.7535068637011477</v>
      </c>
      <c r="K31" s="355">
        <v>0</v>
      </c>
      <c r="L31" s="365">
        <f>SUM(L27:L30)</f>
        <v>0</v>
      </c>
      <c r="M31" s="355">
        <v>0</v>
      </c>
      <c r="N31" s="365">
        <f>SUM(N27:N30)</f>
        <v>0</v>
      </c>
      <c r="O31" s="338"/>
      <c r="P31" s="338"/>
      <c r="Q31" s="338"/>
      <c r="R31" s="588"/>
      <c r="S31" s="338"/>
      <c r="T31" s="588"/>
      <c r="U31" s="338"/>
      <c r="V31" s="588"/>
      <c r="W31" s="338"/>
      <c r="X31" s="588"/>
      <c r="Y31" s="338"/>
      <c r="Z31" s="588"/>
      <c r="AB31"/>
      <c r="AC31"/>
    </row>
    <row r="32" spans="1:29">
      <c r="A32" s="339" t="s">
        <v>222</v>
      </c>
      <c r="B32" s="337">
        <f>SUM(C32+E32+G32+I32+K32+M32)</f>
        <v>25.941553370000001</v>
      </c>
      <c r="C32" s="337">
        <v>1.9415533699999998</v>
      </c>
      <c r="D32" s="366">
        <f t="shared" si="2"/>
        <v>6.8273512624724964</v>
      </c>
      <c r="E32" s="337">
        <v>0</v>
      </c>
      <c r="F32" s="366">
        <f t="shared" si="2"/>
        <v>0</v>
      </c>
      <c r="G32" s="337">
        <v>0</v>
      </c>
      <c r="H32" s="366">
        <f>(G32/$G$72)*100</f>
        <v>0</v>
      </c>
      <c r="I32" s="337">
        <v>24</v>
      </c>
      <c r="J32" s="366">
        <f t="shared" si="4"/>
        <v>1.8003150551346487</v>
      </c>
      <c r="K32" s="337">
        <v>0</v>
      </c>
      <c r="L32" s="366">
        <f>(K32/$K$72)*100</f>
        <v>0</v>
      </c>
      <c r="M32" s="337">
        <v>0</v>
      </c>
      <c r="N32" s="366">
        <f>(M32/$M$72)*100</f>
        <v>0</v>
      </c>
      <c r="O32" s="338"/>
      <c r="P32" s="338"/>
      <c r="Q32" s="338"/>
      <c r="R32" s="588"/>
      <c r="S32" s="338"/>
      <c r="T32" s="588"/>
      <c r="U32" s="338"/>
      <c r="V32" s="588"/>
      <c r="W32" s="338"/>
      <c r="X32" s="588"/>
      <c r="Y32" s="338"/>
      <c r="Z32" s="588"/>
      <c r="AB32"/>
      <c r="AC32"/>
    </row>
    <row r="33" spans="1:29" ht="13.5" thickBot="1">
      <c r="A33" s="339" t="s">
        <v>223</v>
      </c>
      <c r="B33" s="337">
        <f>SUM(C33+E33+G33+I33+K33+M33)</f>
        <v>59.5</v>
      </c>
      <c r="C33" s="337">
        <v>0</v>
      </c>
      <c r="D33" s="366">
        <f t="shared" si="2"/>
        <v>0</v>
      </c>
      <c r="E33" s="337">
        <v>0</v>
      </c>
      <c r="F33" s="366">
        <f t="shared" si="2"/>
        <v>0</v>
      </c>
      <c r="G33" s="337">
        <v>0</v>
      </c>
      <c r="H33" s="366">
        <f>(G33/$G$72)*100</f>
        <v>0</v>
      </c>
      <c r="I33" s="337">
        <v>59.5</v>
      </c>
      <c r="J33" s="366">
        <f t="shared" si="4"/>
        <v>4.4632810741879831</v>
      </c>
      <c r="K33" s="337">
        <v>0</v>
      </c>
      <c r="L33" s="366">
        <f>(K33/$K$72)*100</f>
        <v>0</v>
      </c>
      <c r="M33" s="337">
        <v>0</v>
      </c>
      <c r="N33" s="366">
        <f>(M33/$M$72)*100</f>
        <v>0</v>
      </c>
      <c r="O33" s="338"/>
      <c r="P33" s="338"/>
      <c r="Q33" s="338"/>
      <c r="R33" s="588"/>
      <c r="S33" s="338"/>
      <c r="T33" s="588"/>
      <c r="U33" s="338"/>
      <c r="V33" s="588"/>
      <c r="W33" s="338"/>
      <c r="X33" s="588"/>
      <c r="Y33" s="338"/>
      <c r="Z33" s="588"/>
      <c r="AB33"/>
      <c r="AC33"/>
    </row>
    <row r="34" spans="1:29" ht="13.5" thickBot="1">
      <c r="A34" s="357" t="s">
        <v>224</v>
      </c>
      <c r="B34" s="355">
        <f>SUM(B32:B33)</f>
        <v>85.441553370000008</v>
      </c>
      <c r="C34" s="355">
        <v>1.9415533699999998</v>
      </c>
      <c r="D34" s="365">
        <f t="shared" si="2"/>
        <v>6.8273512624724964</v>
      </c>
      <c r="E34" s="355">
        <v>0</v>
      </c>
      <c r="F34" s="365">
        <f t="shared" si="2"/>
        <v>0</v>
      </c>
      <c r="G34" s="355">
        <v>0</v>
      </c>
      <c r="H34" s="365">
        <f>SUM(H32:H33)</f>
        <v>0</v>
      </c>
      <c r="I34" s="355">
        <v>83.5</v>
      </c>
      <c r="J34" s="365">
        <f t="shared" si="4"/>
        <v>6.2635961293226323</v>
      </c>
      <c r="K34" s="355">
        <v>0</v>
      </c>
      <c r="L34" s="365">
        <f>SUM(L32:L33)</f>
        <v>0</v>
      </c>
      <c r="M34" s="355">
        <v>0</v>
      </c>
      <c r="N34" s="365">
        <f>SUM(N32:N33)</f>
        <v>0</v>
      </c>
      <c r="O34" s="338"/>
      <c r="P34" s="338"/>
      <c r="Q34" s="338"/>
      <c r="R34" s="588"/>
      <c r="S34" s="338"/>
      <c r="T34" s="588"/>
      <c r="U34" s="338"/>
      <c r="V34" s="588"/>
      <c r="W34" s="338"/>
      <c r="X34" s="588"/>
      <c r="Y34" s="338"/>
      <c r="Z34" s="588"/>
      <c r="AB34"/>
      <c r="AC34"/>
    </row>
    <row r="35" spans="1:29">
      <c r="A35" s="339" t="s">
        <v>225</v>
      </c>
      <c r="B35" s="337">
        <f t="shared" ref="B35:B40" si="7">SUM(C35+E35+G35+I35+K35+M35)</f>
        <v>55.930706099999995</v>
      </c>
      <c r="C35" s="337">
        <v>1.7107061000000001</v>
      </c>
      <c r="D35" s="366">
        <f t="shared" si="2"/>
        <v>6.0155912436001708</v>
      </c>
      <c r="E35" s="337">
        <v>0</v>
      </c>
      <c r="F35" s="366">
        <f t="shared" si="2"/>
        <v>0</v>
      </c>
      <c r="G35" s="337">
        <v>4.92</v>
      </c>
      <c r="H35" s="366">
        <f t="shared" ref="H35:H40" si="8">(G35/$G$72)*100</f>
        <v>3.5443621588911616</v>
      </c>
      <c r="I35" s="337">
        <v>49.3</v>
      </c>
      <c r="J35" s="366">
        <f t="shared" si="4"/>
        <v>3.6981471757557576</v>
      </c>
      <c r="K35" s="337">
        <v>0</v>
      </c>
      <c r="L35" s="366">
        <f t="shared" ref="L35:L40" si="9">(K35/$K$72)*100</f>
        <v>0</v>
      </c>
      <c r="M35" s="337">
        <v>0</v>
      </c>
      <c r="N35" s="366">
        <f t="shared" ref="N35:N40" si="10">(M35/$M$72)*100</f>
        <v>0</v>
      </c>
      <c r="O35" s="338"/>
      <c r="P35" s="338"/>
      <c r="Q35" s="338"/>
      <c r="R35" s="588"/>
      <c r="S35" s="338"/>
      <c r="T35" s="588"/>
      <c r="U35" s="338"/>
      <c r="V35" s="588"/>
      <c r="W35" s="338"/>
      <c r="X35" s="588"/>
      <c r="Y35" s="338"/>
      <c r="Z35" s="588"/>
      <c r="AB35"/>
      <c r="AC35"/>
    </row>
    <row r="36" spans="1:29">
      <c r="A36" s="339" t="s">
        <v>226</v>
      </c>
      <c r="B36" s="337">
        <f t="shared" si="7"/>
        <v>127.79654694999999</v>
      </c>
      <c r="C36" s="337">
        <v>0.15125105</v>
      </c>
      <c r="D36" s="366">
        <f t="shared" si="2"/>
        <v>0.5318648784647062</v>
      </c>
      <c r="E36" s="337">
        <v>4.52959E-2</v>
      </c>
      <c r="F36" s="366">
        <f t="shared" si="2"/>
        <v>0.15928020564782516</v>
      </c>
      <c r="G36" s="337">
        <v>0</v>
      </c>
      <c r="H36" s="366">
        <f t="shared" si="8"/>
        <v>0</v>
      </c>
      <c r="I36" s="337">
        <v>127.6</v>
      </c>
      <c r="J36" s="366">
        <f t="shared" si="4"/>
        <v>9.5716750431325472</v>
      </c>
      <c r="K36" s="337">
        <v>0</v>
      </c>
      <c r="L36" s="366">
        <f t="shared" si="9"/>
        <v>0</v>
      </c>
      <c r="M36" s="337">
        <v>0</v>
      </c>
      <c r="N36" s="366">
        <f t="shared" si="10"/>
        <v>0</v>
      </c>
      <c r="O36" s="338"/>
      <c r="P36" s="338"/>
      <c r="Q36" s="338"/>
      <c r="R36" s="588"/>
      <c r="S36" s="338"/>
      <c r="T36" s="588"/>
      <c r="U36" s="338"/>
      <c r="V36" s="588"/>
      <c r="W36" s="338"/>
      <c r="X36" s="588"/>
      <c r="Y36" s="338"/>
      <c r="Z36" s="588"/>
      <c r="AB36"/>
      <c r="AC36"/>
    </row>
    <row r="37" spans="1:29">
      <c r="A37" s="339" t="s">
        <v>227</v>
      </c>
      <c r="B37" s="337">
        <f t="shared" si="7"/>
        <v>145.39602231999999</v>
      </c>
      <c r="C37" s="337">
        <v>0.300784</v>
      </c>
      <c r="D37" s="366">
        <f t="shared" si="2"/>
        <v>1.0576881654978805</v>
      </c>
      <c r="E37" s="337">
        <v>7.1238320000000008E-2</v>
      </c>
      <c r="F37" s="366">
        <f t="shared" si="2"/>
        <v>0.25050510663449843</v>
      </c>
      <c r="G37" s="337">
        <v>17.423999999999999</v>
      </c>
      <c r="H37" s="366">
        <f t="shared" si="8"/>
        <v>12.552228913926749</v>
      </c>
      <c r="I37" s="337">
        <v>127.6</v>
      </c>
      <c r="J37" s="366">
        <f t="shared" si="4"/>
        <v>9.5716750431325472</v>
      </c>
      <c r="K37" s="337">
        <v>0</v>
      </c>
      <c r="L37" s="366">
        <f t="shared" si="9"/>
        <v>0</v>
      </c>
      <c r="M37" s="337">
        <v>0</v>
      </c>
      <c r="N37" s="366">
        <f t="shared" si="10"/>
        <v>0</v>
      </c>
      <c r="O37" s="338"/>
      <c r="P37" s="338"/>
      <c r="Q37" s="338"/>
      <c r="R37" s="588"/>
      <c r="S37" s="338"/>
      <c r="T37" s="588"/>
      <c r="U37" s="338"/>
      <c r="V37" s="588"/>
      <c r="W37" s="338"/>
      <c r="X37" s="588"/>
      <c r="Y37" s="338"/>
      <c r="Z37" s="588"/>
      <c r="AB37"/>
      <c r="AC37"/>
    </row>
    <row r="38" spans="1:29">
      <c r="A38" s="339" t="s">
        <v>228</v>
      </c>
      <c r="B38" s="337">
        <f t="shared" si="7"/>
        <v>0</v>
      </c>
      <c r="C38" s="337">
        <v>0</v>
      </c>
      <c r="D38" s="366">
        <f t="shared" si="2"/>
        <v>0</v>
      </c>
      <c r="E38" s="337">
        <v>0</v>
      </c>
      <c r="F38" s="366">
        <f t="shared" si="2"/>
        <v>0</v>
      </c>
      <c r="G38" s="337">
        <v>0</v>
      </c>
      <c r="H38" s="366">
        <f t="shared" si="8"/>
        <v>0</v>
      </c>
      <c r="I38" s="337">
        <v>0</v>
      </c>
      <c r="J38" s="366">
        <f t="shared" si="4"/>
        <v>0</v>
      </c>
      <c r="K38" s="337">
        <v>0</v>
      </c>
      <c r="L38" s="366">
        <f t="shared" si="9"/>
        <v>0</v>
      </c>
      <c r="M38" s="337">
        <v>0</v>
      </c>
      <c r="N38" s="366">
        <f t="shared" si="10"/>
        <v>0</v>
      </c>
      <c r="O38" s="338"/>
      <c r="P38" s="338"/>
      <c r="Q38" s="338"/>
      <c r="R38" s="588"/>
      <c r="S38" s="338"/>
      <c r="T38" s="588"/>
      <c r="U38" s="338"/>
      <c r="V38" s="588"/>
      <c r="W38" s="338"/>
      <c r="X38" s="588"/>
      <c r="Y38" s="338"/>
      <c r="Z38" s="588"/>
      <c r="AB38"/>
      <c r="AC38"/>
    </row>
    <row r="39" spans="1:29">
      <c r="A39" s="339" t="s">
        <v>229</v>
      </c>
      <c r="B39" s="337">
        <f t="shared" si="7"/>
        <v>0</v>
      </c>
      <c r="C39" s="337">
        <v>0</v>
      </c>
      <c r="D39" s="366">
        <f t="shared" si="2"/>
        <v>0</v>
      </c>
      <c r="E39" s="337">
        <v>0</v>
      </c>
      <c r="F39" s="366">
        <f t="shared" si="2"/>
        <v>0</v>
      </c>
      <c r="G39" s="337">
        <v>0</v>
      </c>
      <c r="H39" s="366">
        <f t="shared" si="8"/>
        <v>0</v>
      </c>
      <c r="I39" s="337">
        <v>0</v>
      </c>
      <c r="J39" s="366">
        <f t="shared" si="4"/>
        <v>0</v>
      </c>
      <c r="K39" s="337">
        <v>0</v>
      </c>
      <c r="L39" s="366">
        <f t="shared" si="9"/>
        <v>0</v>
      </c>
      <c r="M39" s="337">
        <v>0</v>
      </c>
      <c r="N39" s="366">
        <f t="shared" si="10"/>
        <v>0</v>
      </c>
      <c r="O39" s="338"/>
      <c r="P39" s="338"/>
      <c r="Q39" s="338"/>
      <c r="R39" s="588"/>
      <c r="S39" s="338"/>
      <c r="T39" s="588"/>
      <c r="U39" s="338"/>
      <c r="V39" s="588"/>
      <c r="W39" s="338"/>
      <c r="X39" s="588"/>
      <c r="Y39" s="338"/>
      <c r="Z39" s="588"/>
      <c r="AB39"/>
      <c r="AC39"/>
    </row>
    <row r="40" spans="1:29" ht="13.5" thickBot="1">
      <c r="A40" s="339" t="s">
        <v>230</v>
      </c>
      <c r="B40" s="337">
        <f t="shared" si="7"/>
        <v>0</v>
      </c>
      <c r="C40" s="337">
        <v>0</v>
      </c>
      <c r="D40" s="366">
        <f t="shared" si="2"/>
        <v>0</v>
      </c>
      <c r="E40" s="337">
        <v>0</v>
      </c>
      <c r="F40" s="366">
        <f t="shared" si="2"/>
        <v>0</v>
      </c>
      <c r="G40" s="337">
        <v>0</v>
      </c>
      <c r="H40" s="366">
        <f t="shared" si="8"/>
        <v>0</v>
      </c>
      <c r="I40" s="337">
        <v>0</v>
      </c>
      <c r="J40" s="366">
        <f t="shared" si="4"/>
        <v>0</v>
      </c>
      <c r="K40" s="337">
        <v>0</v>
      </c>
      <c r="L40" s="366">
        <f t="shared" si="9"/>
        <v>0</v>
      </c>
      <c r="M40" s="337">
        <v>0</v>
      </c>
      <c r="N40" s="366">
        <f t="shared" si="10"/>
        <v>0</v>
      </c>
      <c r="O40" s="338"/>
      <c r="P40" s="338"/>
      <c r="Q40" s="338"/>
      <c r="R40" s="588"/>
      <c r="S40" s="338"/>
      <c r="T40" s="588"/>
      <c r="U40" s="338"/>
      <c r="V40" s="588"/>
      <c r="W40" s="338"/>
      <c r="X40" s="588"/>
      <c r="Y40" s="338"/>
      <c r="Z40" s="588"/>
      <c r="AB40"/>
      <c r="AC40"/>
    </row>
    <row r="41" spans="1:29" ht="13.5" thickBot="1">
      <c r="A41" s="357" t="s">
        <v>435</v>
      </c>
      <c r="B41" s="355">
        <f>SUM(B35:B40)</f>
        <v>329.12327536999999</v>
      </c>
      <c r="C41" s="355">
        <v>2.16274115</v>
      </c>
      <c r="D41" s="365">
        <f t="shared" si="2"/>
        <v>7.6051442875627568</v>
      </c>
      <c r="E41" s="355">
        <v>0.11653422000000001</v>
      </c>
      <c r="F41" s="365">
        <f t="shared" si="2"/>
        <v>0.40978531228232362</v>
      </c>
      <c r="G41" s="355">
        <v>22.344000000000001</v>
      </c>
      <c r="H41" s="365">
        <f>SUM(H35:H40)</f>
        <v>16.096591072817912</v>
      </c>
      <c r="I41" s="355">
        <v>304.5</v>
      </c>
      <c r="J41" s="365">
        <f t="shared" si="4"/>
        <v>22.841497262020855</v>
      </c>
      <c r="K41" s="355">
        <v>0</v>
      </c>
      <c r="L41" s="365">
        <f>SUM(L35:L40)</f>
        <v>0</v>
      </c>
      <c r="M41" s="355">
        <v>0</v>
      </c>
      <c r="N41" s="365">
        <f>SUM(N35:N40)</f>
        <v>0</v>
      </c>
      <c r="O41" s="338"/>
      <c r="P41" s="338"/>
      <c r="Q41" s="338"/>
      <c r="R41" s="588"/>
      <c r="S41" s="338"/>
      <c r="T41" s="588"/>
      <c r="U41" s="338"/>
      <c r="V41" s="588"/>
      <c r="W41" s="338"/>
      <c r="X41" s="588"/>
      <c r="Y41" s="338"/>
      <c r="Z41" s="588"/>
      <c r="AB41"/>
      <c r="AC41"/>
    </row>
    <row r="42" spans="1:29">
      <c r="A42" s="339" t="s">
        <v>232</v>
      </c>
      <c r="B42" s="337">
        <f>SUM(C42+E42+G42+I42+K42+M42)</f>
        <v>122.49425439000001</v>
      </c>
      <c r="C42" s="337">
        <v>0.13893990000000001</v>
      </c>
      <c r="D42" s="366">
        <f t="shared" si="2"/>
        <v>0.48857348777015719</v>
      </c>
      <c r="E42" s="337">
        <v>0.23131449000000001</v>
      </c>
      <c r="F42" s="366">
        <f t="shared" si="2"/>
        <v>0.81340296884534358</v>
      </c>
      <c r="G42" s="337">
        <v>7.9239999999999995</v>
      </c>
      <c r="H42" s="366">
        <f>(G42/$G$72)*100</f>
        <v>5.7084401924905617</v>
      </c>
      <c r="I42" s="337">
        <v>114.2</v>
      </c>
      <c r="J42" s="366">
        <f t="shared" si="4"/>
        <v>8.5664991373490373</v>
      </c>
      <c r="K42" s="337">
        <v>0</v>
      </c>
      <c r="L42" s="366">
        <f>(K42/$K$72)*100</f>
        <v>0</v>
      </c>
      <c r="M42" s="337">
        <v>0</v>
      </c>
      <c r="N42" s="366">
        <f>(M42/$M$72)*100</f>
        <v>0</v>
      </c>
      <c r="O42" s="338"/>
      <c r="P42" s="338"/>
      <c r="Q42" s="338"/>
      <c r="R42" s="588"/>
      <c r="S42" s="338"/>
      <c r="T42" s="588"/>
      <c r="U42" s="338"/>
      <c r="V42" s="588"/>
      <c r="W42" s="338"/>
      <c r="X42" s="588"/>
      <c r="Y42" s="338"/>
      <c r="Z42" s="588"/>
      <c r="AB42"/>
      <c r="AC42"/>
    </row>
    <row r="43" spans="1:29">
      <c r="A43" s="339" t="s">
        <v>233</v>
      </c>
      <c r="B43" s="337">
        <f>SUM(C43+E43+G43+I43+K43+M43)</f>
        <v>74.145061099999992</v>
      </c>
      <c r="C43" s="337">
        <v>0.53395709999999996</v>
      </c>
      <c r="D43" s="366">
        <f t="shared" si="2"/>
        <v>1.8776268204211934</v>
      </c>
      <c r="E43" s="337">
        <v>1.3103999999999999E-2</v>
      </c>
      <c r="F43" s="366">
        <f t="shared" si="2"/>
        <v>4.6079398241542849E-2</v>
      </c>
      <c r="G43" s="337">
        <v>10.597999999999999</v>
      </c>
      <c r="H43" s="366">
        <f>(G43/$G$72)*100</f>
        <v>7.6347866178716526</v>
      </c>
      <c r="I43" s="337">
        <v>63</v>
      </c>
      <c r="J43" s="366">
        <f t="shared" si="4"/>
        <v>4.7258270197284524</v>
      </c>
      <c r="K43" s="337">
        <v>0</v>
      </c>
      <c r="L43" s="366">
        <f>(K43/$K$72)*100</f>
        <v>0</v>
      </c>
      <c r="M43" s="337">
        <v>0</v>
      </c>
      <c r="N43" s="366">
        <f>(M43/$M$72)*100</f>
        <v>0</v>
      </c>
      <c r="O43" s="338"/>
      <c r="P43" s="338"/>
      <c r="Q43" s="338"/>
      <c r="R43" s="588"/>
      <c r="S43" s="338"/>
      <c r="T43" s="588"/>
      <c r="U43" s="338"/>
      <c r="V43" s="588"/>
      <c r="W43" s="338"/>
      <c r="X43" s="588"/>
      <c r="Y43" s="338"/>
      <c r="Z43" s="588"/>
      <c r="AB43"/>
      <c r="AC43"/>
    </row>
    <row r="44" spans="1:29">
      <c r="A44" s="339" t="s">
        <v>234</v>
      </c>
      <c r="B44" s="337">
        <f>SUM(C44+E44+G44+I44+K44+M44)</f>
        <v>17.669035100000002</v>
      </c>
      <c r="C44" s="337">
        <v>0</v>
      </c>
      <c r="D44" s="366">
        <f t="shared" si="2"/>
        <v>0</v>
      </c>
      <c r="E44" s="337">
        <v>3.3035099999999998E-2</v>
      </c>
      <c r="F44" s="366">
        <f t="shared" si="2"/>
        <v>0.11616586758617156</v>
      </c>
      <c r="G44" s="337">
        <v>4.3360000000000003</v>
      </c>
      <c r="H44" s="366">
        <f>(G44/$G$72)*100</f>
        <v>3.1236492522260324</v>
      </c>
      <c r="I44" s="337">
        <v>13.3</v>
      </c>
      <c r="J44" s="366">
        <f t="shared" si="4"/>
        <v>0.99767459305378448</v>
      </c>
      <c r="K44" s="337">
        <v>0</v>
      </c>
      <c r="L44" s="366">
        <f>(K44/$K$72)*100</f>
        <v>0</v>
      </c>
      <c r="M44" s="337">
        <v>0</v>
      </c>
      <c r="N44" s="366">
        <f>(M44/$M$72)*100</f>
        <v>0</v>
      </c>
      <c r="O44" s="338"/>
      <c r="P44" s="338"/>
      <c r="Q44" s="338"/>
      <c r="R44" s="588"/>
      <c r="S44" s="338"/>
      <c r="T44" s="588"/>
      <c r="U44" s="338"/>
      <c r="V44" s="588"/>
      <c r="W44" s="338"/>
      <c r="X44" s="588"/>
      <c r="Y44" s="338"/>
      <c r="Z44" s="588"/>
      <c r="AB44"/>
      <c r="AC44"/>
    </row>
    <row r="45" spans="1:29">
      <c r="A45" s="339" t="s">
        <v>235</v>
      </c>
      <c r="B45" s="337">
        <f>SUM(C45+E45+G45+I45+K45+M45)</f>
        <v>54.950834450000002</v>
      </c>
      <c r="C45" s="337">
        <v>0</v>
      </c>
      <c r="D45" s="366">
        <f t="shared" si="2"/>
        <v>0</v>
      </c>
      <c r="E45" s="337">
        <v>5.0834449999999996E-2</v>
      </c>
      <c r="F45" s="366">
        <f t="shared" si="2"/>
        <v>0.17875617108820191</v>
      </c>
      <c r="G45" s="337">
        <v>0</v>
      </c>
      <c r="H45" s="366">
        <f>(G45/$G$72)*100</f>
        <v>0</v>
      </c>
      <c r="I45" s="337">
        <v>54.9</v>
      </c>
      <c r="J45" s="366">
        <f t="shared" si="4"/>
        <v>4.1182206886205091</v>
      </c>
      <c r="K45" s="337">
        <v>0</v>
      </c>
      <c r="L45" s="366">
        <f>(K45/$K$72)*100</f>
        <v>0</v>
      </c>
      <c r="M45" s="337">
        <v>0</v>
      </c>
      <c r="N45" s="366">
        <f>(M45/$M$72)*100</f>
        <v>0</v>
      </c>
      <c r="O45" s="338"/>
      <c r="P45" s="338"/>
      <c r="Q45" s="338"/>
      <c r="R45" s="588"/>
      <c r="S45" s="338"/>
      <c r="T45" s="588"/>
      <c r="U45" s="338"/>
      <c r="V45" s="588"/>
      <c r="W45" s="338"/>
      <c r="X45" s="588"/>
      <c r="Y45" s="338"/>
      <c r="Z45" s="588"/>
      <c r="AB45"/>
      <c r="AC45"/>
    </row>
    <row r="46" spans="1:29" ht="13.5" thickBot="1">
      <c r="A46" s="339" t="s">
        <v>236</v>
      </c>
      <c r="B46" s="337">
        <f>SUM(C46+E46+G46+I46+K46+M46)</f>
        <v>62.018648500000005</v>
      </c>
      <c r="C46" s="337">
        <v>0.29907954999999997</v>
      </c>
      <c r="D46" s="366">
        <f t="shared" ref="D46:F71" si="11">(C46/$C$72)*100</f>
        <v>1.0516945734395167</v>
      </c>
      <c r="E46" s="337">
        <v>1.9568950000000002E-2</v>
      </c>
      <c r="F46" s="366">
        <f t="shared" si="11"/>
        <v>6.8812991469691706E-2</v>
      </c>
      <c r="G46" s="337">
        <v>0</v>
      </c>
      <c r="H46" s="366">
        <f>(G46/$G$72)*100</f>
        <v>0</v>
      </c>
      <c r="I46" s="337">
        <v>61.7</v>
      </c>
      <c r="J46" s="366">
        <f t="shared" ref="J46:J71" si="12">(I46/$I$72)*100</f>
        <v>4.6283099542419928</v>
      </c>
      <c r="K46" s="337">
        <v>0</v>
      </c>
      <c r="L46" s="366">
        <f>(K46/$K$72)*100</f>
        <v>0</v>
      </c>
      <c r="M46" s="337">
        <v>0</v>
      </c>
      <c r="N46" s="366">
        <f>(M46/$M$72)*100</f>
        <v>0</v>
      </c>
      <c r="O46" s="338"/>
      <c r="P46" s="338"/>
      <c r="Q46" s="338"/>
      <c r="R46" s="588"/>
      <c r="S46" s="338"/>
      <c r="T46" s="588"/>
      <c r="U46" s="338"/>
      <c r="V46" s="588"/>
      <c r="W46" s="338"/>
      <c r="X46" s="588"/>
      <c r="Y46" s="338"/>
      <c r="Z46" s="588"/>
      <c r="AB46"/>
      <c r="AC46"/>
    </row>
    <row r="47" spans="1:29" ht="13.5" thickBot="1">
      <c r="A47" s="357" t="s">
        <v>237</v>
      </c>
      <c r="B47" s="355">
        <f>SUM(B42:B46)</f>
        <v>331.27783354000002</v>
      </c>
      <c r="C47" s="355">
        <v>0.97197654999999994</v>
      </c>
      <c r="D47" s="365">
        <f t="shared" si="11"/>
        <v>3.4178948816308674</v>
      </c>
      <c r="E47" s="355">
        <v>0.34785699000000003</v>
      </c>
      <c r="F47" s="365">
        <f t="shared" si="11"/>
        <v>1.2232173972309517</v>
      </c>
      <c r="G47" s="355">
        <v>22.857999999999997</v>
      </c>
      <c r="H47" s="365">
        <f>SUM(H42:H46)</f>
        <v>16.466876062588248</v>
      </c>
      <c r="I47" s="355">
        <v>307.10000000000002</v>
      </c>
      <c r="J47" s="365">
        <f t="shared" si="12"/>
        <v>23.03653139299378</v>
      </c>
      <c r="K47" s="355">
        <v>0</v>
      </c>
      <c r="L47" s="365">
        <f>SUM(L42:L46)</f>
        <v>0</v>
      </c>
      <c r="M47" s="355">
        <v>0</v>
      </c>
      <c r="N47" s="365">
        <f>SUM(N42:N46)</f>
        <v>0</v>
      </c>
      <c r="O47" s="338"/>
      <c r="P47" s="338"/>
      <c r="Q47" s="338"/>
      <c r="R47" s="588"/>
      <c r="S47" s="338"/>
      <c r="T47" s="588"/>
      <c r="U47" s="338"/>
      <c r="V47" s="588"/>
      <c r="W47" s="338"/>
      <c r="X47" s="588"/>
      <c r="Y47" s="338"/>
      <c r="Z47" s="588"/>
      <c r="AB47"/>
      <c r="AC47"/>
    </row>
    <row r="48" spans="1:29">
      <c r="A48" s="339" t="s">
        <v>238</v>
      </c>
      <c r="B48" s="337">
        <f>SUM(C48+E48+G48+I48+K48+M48)</f>
        <v>8.7847670000000003E-2</v>
      </c>
      <c r="C48" s="337">
        <v>8.7847670000000003E-2</v>
      </c>
      <c r="D48" s="366">
        <f t="shared" si="11"/>
        <v>0.30891084939878183</v>
      </c>
      <c r="E48" s="337">
        <v>0</v>
      </c>
      <c r="F48" s="366">
        <f t="shared" si="11"/>
        <v>0</v>
      </c>
      <c r="G48" s="337">
        <v>0</v>
      </c>
      <c r="H48" s="366">
        <f>(G48/$G$72)*100</f>
        <v>0</v>
      </c>
      <c r="I48" s="337">
        <v>0</v>
      </c>
      <c r="J48" s="366">
        <f t="shared" si="12"/>
        <v>0</v>
      </c>
      <c r="K48" s="337">
        <v>0</v>
      </c>
      <c r="L48" s="366">
        <f>(K48/$K$72)*100</f>
        <v>0</v>
      </c>
      <c r="M48" s="337">
        <v>0</v>
      </c>
      <c r="N48" s="366">
        <f>(M48/$M$72)*100</f>
        <v>0</v>
      </c>
      <c r="O48" s="338"/>
      <c r="P48" s="338"/>
      <c r="Q48" s="338"/>
      <c r="R48" s="588"/>
      <c r="S48" s="338"/>
      <c r="T48" s="588"/>
      <c r="U48" s="338"/>
      <c r="V48" s="588"/>
      <c r="W48" s="338"/>
      <c r="X48" s="588"/>
      <c r="Y48" s="338"/>
      <c r="Z48" s="588"/>
      <c r="AB48"/>
      <c r="AC48"/>
    </row>
    <row r="49" spans="1:29" ht="13.5" thickBot="1">
      <c r="A49" s="339" t="s">
        <v>239</v>
      </c>
      <c r="B49" s="337">
        <f>SUM(C49+E49+G49+I49+K49+M49)</f>
        <v>1.1878675000000001</v>
      </c>
      <c r="C49" s="337">
        <v>1.1878675000000001</v>
      </c>
      <c r="D49" s="366">
        <f t="shared" si="11"/>
        <v>4.1770619345761535</v>
      </c>
      <c r="E49" s="337">
        <v>0</v>
      </c>
      <c r="F49" s="366">
        <f t="shared" si="11"/>
        <v>0</v>
      </c>
      <c r="G49" s="337">
        <v>0</v>
      </c>
      <c r="H49" s="366">
        <f>(G49/$G$72)*100</f>
        <v>0</v>
      </c>
      <c r="I49" s="337">
        <v>0</v>
      </c>
      <c r="J49" s="366">
        <f t="shared" si="12"/>
        <v>0</v>
      </c>
      <c r="K49" s="337">
        <v>0</v>
      </c>
      <c r="L49" s="366">
        <f>(K49/$K$72)*100</f>
        <v>0</v>
      </c>
      <c r="M49" s="337">
        <v>0</v>
      </c>
      <c r="N49" s="366">
        <f>(M49/$M$72)*100</f>
        <v>0</v>
      </c>
      <c r="O49" s="338"/>
      <c r="P49" s="338"/>
      <c r="Q49" s="338"/>
      <c r="R49" s="588"/>
      <c r="S49" s="338"/>
      <c r="T49" s="588"/>
      <c r="U49" s="338"/>
      <c r="V49" s="588"/>
      <c r="W49" s="338"/>
      <c r="X49" s="588"/>
      <c r="Y49" s="338"/>
      <c r="Z49" s="588"/>
      <c r="AB49"/>
      <c r="AC49"/>
    </row>
    <row r="50" spans="1:29" ht="13.5" thickBot="1">
      <c r="A50" s="357" t="s">
        <v>436</v>
      </c>
      <c r="B50" s="355">
        <f>SUM(B48:B49)</f>
        <v>1.27571517</v>
      </c>
      <c r="C50" s="355">
        <v>1.27571517</v>
      </c>
      <c r="D50" s="365">
        <f t="shared" si="11"/>
        <v>4.485972783974935</v>
      </c>
      <c r="E50" s="355">
        <v>2.8651200000000002E-2</v>
      </c>
      <c r="F50" s="365">
        <f t="shared" si="11"/>
        <v>0.1007501568145675</v>
      </c>
      <c r="G50" s="355">
        <v>0</v>
      </c>
      <c r="H50" s="365">
        <f>SUM(H48:H49)</f>
        <v>0</v>
      </c>
      <c r="I50" s="355">
        <v>0</v>
      </c>
      <c r="J50" s="365">
        <f t="shared" si="12"/>
        <v>0</v>
      </c>
      <c r="K50" s="355">
        <v>0</v>
      </c>
      <c r="L50" s="365">
        <f>SUM(L48:L49)</f>
        <v>0</v>
      </c>
      <c r="M50" s="355">
        <v>0</v>
      </c>
      <c r="N50" s="365">
        <f>SUM(N48:N49)</f>
        <v>0</v>
      </c>
      <c r="O50" s="338"/>
      <c r="P50" s="338"/>
      <c r="Q50" s="338"/>
      <c r="R50" s="588"/>
      <c r="S50" s="338"/>
      <c r="T50" s="588"/>
      <c r="U50" s="338"/>
      <c r="V50" s="588"/>
      <c r="W50" s="338"/>
      <c r="X50" s="588"/>
      <c r="Y50" s="338"/>
      <c r="Z50" s="588"/>
      <c r="AB50"/>
      <c r="AC50"/>
    </row>
    <row r="51" spans="1:29">
      <c r="A51" s="339" t="s">
        <v>241</v>
      </c>
      <c r="B51" s="337">
        <f>SUM(C51+E51+G51+I51+K51+M51)</f>
        <v>0</v>
      </c>
      <c r="C51" s="337">
        <v>0</v>
      </c>
      <c r="D51" s="366">
        <f t="shared" si="11"/>
        <v>0</v>
      </c>
      <c r="E51" s="337">
        <v>0</v>
      </c>
      <c r="F51" s="366">
        <f t="shared" si="11"/>
        <v>0</v>
      </c>
      <c r="G51" s="337">
        <v>0</v>
      </c>
      <c r="H51" s="366">
        <f>(G51/$G$72)*100</f>
        <v>0</v>
      </c>
      <c r="I51" s="337">
        <v>0</v>
      </c>
      <c r="J51" s="366">
        <f t="shared" si="12"/>
        <v>0</v>
      </c>
      <c r="K51" s="337">
        <v>0</v>
      </c>
      <c r="L51" s="366">
        <f>(K51/$K$72)*100</f>
        <v>0</v>
      </c>
      <c r="M51" s="337">
        <v>0</v>
      </c>
      <c r="N51" s="366">
        <f>(M51/$M$72)*100</f>
        <v>0</v>
      </c>
      <c r="O51" s="338"/>
      <c r="P51" s="338"/>
      <c r="Q51" s="338"/>
      <c r="R51" s="588"/>
      <c r="S51" s="338"/>
      <c r="T51" s="588"/>
      <c r="U51" s="338"/>
      <c r="V51" s="588"/>
      <c r="W51" s="338"/>
      <c r="X51" s="588"/>
      <c r="Y51" s="338"/>
      <c r="Z51" s="588"/>
      <c r="AB51"/>
      <c r="AC51"/>
    </row>
    <row r="52" spans="1:29" ht="14.25" customHeight="1">
      <c r="A52" s="339" t="s">
        <v>242</v>
      </c>
      <c r="B52" s="337">
        <f>SUM(C52+E52+G52+I52+K52+M52)</f>
        <v>0</v>
      </c>
      <c r="C52" s="337">
        <v>0</v>
      </c>
      <c r="D52" s="366">
        <f t="shared" si="11"/>
        <v>0</v>
      </c>
      <c r="E52" s="337">
        <v>0</v>
      </c>
      <c r="F52" s="366">
        <f t="shared" si="11"/>
        <v>0</v>
      </c>
      <c r="G52" s="337">
        <v>0</v>
      </c>
      <c r="H52" s="366">
        <f>(G52/$G$72)*100</f>
        <v>0</v>
      </c>
      <c r="I52" s="337">
        <v>0</v>
      </c>
      <c r="J52" s="366">
        <f t="shared" si="12"/>
        <v>0</v>
      </c>
      <c r="K52" s="337">
        <v>0</v>
      </c>
      <c r="L52" s="366">
        <f>(K52/$K$72)*100</f>
        <v>0</v>
      </c>
      <c r="M52" s="337">
        <v>0</v>
      </c>
      <c r="N52" s="366">
        <f>(M52/$M$72)*100</f>
        <v>0</v>
      </c>
      <c r="O52" s="338"/>
      <c r="P52" s="338"/>
      <c r="Q52" s="338"/>
      <c r="R52" s="588"/>
      <c r="S52" s="338"/>
      <c r="T52" s="588"/>
      <c r="U52" s="338"/>
      <c r="V52" s="588"/>
      <c r="W52" s="338"/>
      <c r="X52" s="588"/>
      <c r="Y52" s="338"/>
      <c r="Z52" s="588"/>
      <c r="AB52"/>
      <c r="AC52"/>
    </row>
    <row r="53" spans="1:29" ht="14.25" customHeight="1" thickBot="1">
      <c r="A53" s="339" t="s">
        <v>243</v>
      </c>
      <c r="B53" s="337">
        <f>SUM(C53+E53+G53+I53+K53+M53)</f>
        <v>0</v>
      </c>
      <c r="C53" s="337">
        <v>0</v>
      </c>
      <c r="D53" s="366">
        <f t="shared" si="11"/>
        <v>0</v>
      </c>
      <c r="E53" s="337">
        <v>0</v>
      </c>
      <c r="F53" s="366">
        <f t="shared" si="11"/>
        <v>0</v>
      </c>
      <c r="G53" s="337">
        <v>0</v>
      </c>
      <c r="H53" s="366">
        <f>(G53/$G$72)*100</f>
        <v>0</v>
      </c>
      <c r="I53" s="337">
        <v>0</v>
      </c>
      <c r="J53" s="366">
        <f t="shared" si="12"/>
        <v>0</v>
      </c>
      <c r="K53" s="337">
        <v>0</v>
      </c>
      <c r="L53" s="366">
        <f>(K53/$K$72)*100</f>
        <v>0</v>
      </c>
      <c r="M53" s="337">
        <v>0</v>
      </c>
      <c r="N53" s="366">
        <f>(M53/$M$72)*100</f>
        <v>0</v>
      </c>
      <c r="O53" s="338"/>
      <c r="P53" s="338"/>
      <c r="Q53" s="338"/>
      <c r="R53" s="588"/>
      <c r="S53" s="338"/>
      <c r="T53" s="588"/>
      <c r="U53" s="338"/>
      <c r="V53" s="588"/>
      <c r="W53" s="338"/>
      <c r="X53" s="588"/>
      <c r="Y53" s="338"/>
      <c r="Z53" s="588"/>
      <c r="AB53"/>
      <c r="AC53"/>
    </row>
    <row r="54" spans="1:29" ht="14.25" customHeight="1" thickBot="1">
      <c r="A54" s="357" t="s">
        <v>244</v>
      </c>
      <c r="B54" s="355">
        <f>SUM(B51:B53)</f>
        <v>0</v>
      </c>
      <c r="C54" s="355"/>
      <c r="D54" s="365">
        <f t="shared" si="11"/>
        <v>0</v>
      </c>
      <c r="E54" s="355">
        <v>0</v>
      </c>
      <c r="F54" s="365">
        <f t="shared" si="11"/>
        <v>0</v>
      </c>
      <c r="G54" s="355">
        <v>0</v>
      </c>
      <c r="H54" s="365">
        <f>SUM(H51:H53)</f>
        <v>0</v>
      </c>
      <c r="I54" s="355">
        <v>0</v>
      </c>
      <c r="J54" s="365">
        <f t="shared" si="12"/>
        <v>0</v>
      </c>
      <c r="K54" s="355">
        <v>0</v>
      </c>
      <c r="L54" s="365">
        <f>SUM(L51:L53)</f>
        <v>0</v>
      </c>
      <c r="M54" s="355">
        <v>0</v>
      </c>
      <c r="N54" s="365">
        <f>SUM(N51:N53)</f>
        <v>0</v>
      </c>
      <c r="O54" s="338"/>
      <c r="P54" s="338"/>
      <c r="Q54" s="338"/>
      <c r="R54" s="588"/>
      <c r="S54" s="338"/>
      <c r="T54" s="588"/>
      <c r="U54" s="338"/>
      <c r="V54" s="588"/>
      <c r="W54" s="338"/>
      <c r="X54" s="588"/>
      <c r="Y54" s="338"/>
      <c r="Z54" s="588"/>
      <c r="AB54"/>
      <c r="AC54"/>
    </row>
    <row r="55" spans="1:29" ht="14.25" customHeight="1">
      <c r="A55" s="339" t="s">
        <v>245</v>
      </c>
      <c r="B55" s="337">
        <f t="shared" ref="B55:B61" si="13">SUM(C55+E55+G55+I55+K55+M55)</f>
        <v>32.995353170000001</v>
      </c>
      <c r="C55" s="337">
        <v>6.6043531699999996</v>
      </c>
      <c r="D55" s="366">
        <f t="shared" si="11"/>
        <v>23.223795775963517</v>
      </c>
      <c r="E55" s="337">
        <v>0</v>
      </c>
      <c r="F55" s="366">
        <f t="shared" si="11"/>
        <v>0</v>
      </c>
      <c r="G55" s="337">
        <v>26.390999999999998</v>
      </c>
      <c r="H55" s="366">
        <f t="shared" ref="H55:H61" si="14">(G55/$G$72)*100</f>
        <v>19.012045068149725</v>
      </c>
      <c r="I55" s="337">
        <v>0</v>
      </c>
      <c r="J55" s="366">
        <f t="shared" si="12"/>
        <v>0</v>
      </c>
      <c r="K55" s="337">
        <v>0</v>
      </c>
      <c r="L55" s="366">
        <f t="shared" ref="L55:L61" si="15">(K55/$K$72)*100</f>
        <v>0</v>
      </c>
      <c r="M55" s="337">
        <v>0</v>
      </c>
      <c r="N55" s="366">
        <f t="shared" ref="N55:N61" si="16">(M55/$M$72)*100</f>
        <v>0</v>
      </c>
      <c r="O55" s="338"/>
      <c r="P55" s="338"/>
      <c r="Q55" s="338"/>
      <c r="R55" s="588"/>
      <c r="S55" s="338"/>
      <c r="T55" s="588"/>
      <c r="U55" s="338"/>
      <c r="V55" s="588"/>
      <c r="W55" s="338"/>
      <c r="X55" s="588"/>
      <c r="Y55" s="338"/>
      <c r="Z55" s="588"/>
      <c r="AB55"/>
      <c r="AC55"/>
    </row>
    <row r="56" spans="1:29" ht="14.25" customHeight="1">
      <c r="A56" s="339" t="s">
        <v>246</v>
      </c>
      <c r="B56" s="337">
        <f t="shared" si="13"/>
        <v>39.277894580000002</v>
      </c>
      <c r="C56" s="337">
        <v>4.2326169999999996E-2</v>
      </c>
      <c r="D56" s="366">
        <f t="shared" si="11"/>
        <v>0.14883733542958208</v>
      </c>
      <c r="E56" s="337">
        <v>3.5568410000000002E-2</v>
      </c>
      <c r="F56" s="366">
        <f t="shared" si="11"/>
        <v>0.12507409410931589</v>
      </c>
      <c r="G56" s="337">
        <v>0</v>
      </c>
      <c r="H56" s="366">
        <f t="shared" si="14"/>
        <v>0</v>
      </c>
      <c r="I56" s="337">
        <v>39.200000000000003</v>
      </c>
      <c r="J56" s="366">
        <f t="shared" si="12"/>
        <v>2.9405145900532599</v>
      </c>
      <c r="K56" s="337">
        <v>0</v>
      </c>
      <c r="L56" s="366">
        <f t="shared" si="15"/>
        <v>0</v>
      </c>
      <c r="M56" s="337">
        <v>0</v>
      </c>
      <c r="N56" s="366">
        <f t="shared" si="16"/>
        <v>0</v>
      </c>
      <c r="O56" s="338"/>
      <c r="P56" s="338"/>
      <c r="Q56" s="338"/>
      <c r="R56" s="588"/>
      <c r="S56" s="338"/>
      <c r="T56" s="588"/>
      <c r="U56" s="338"/>
      <c r="V56" s="588"/>
      <c r="W56" s="338"/>
      <c r="X56" s="588"/>
      <c r="Y56" s="338"/>
      <c r="Z56" s="588"/>
      <c r="AB56"/>
      <c r="AC56"/>
    </row>
    <row r="57" spans="1:29" ht="16.5" customHeight="1">
      <c r="A57" s="339" t="s">
        <v>247</v>
      </c>
      <c r="B57" s="337">
        <f t="shared" si="13"/>
        <v>106.7585948</v>
      </c>
      <c r="C57" s="337">
        <v>2.1408360000000002</v>
      </c>
      <c r="D57" s="366">
        <f t="shared" si="11"/>
        <v>7.5281161945842223</v>
      </c>
      <c r="E57" s="337">
        <v>4.27588E-2</v>
      </c>
      <c r="F57" s="366">
        <f t="shared" si="11"/>
        <v>0.15035865182619679</v>
      </c>
      <c r="G57" s="337">
        <v>9.375</v>
      </c>
      <c r="H57" s="366">
        <f t="shared" si="14"/>
        <v>6.753738869838342</v>
      </c>
      <c r="I57" s="337">
        <v>95.2</v>
      </c>
      <c r="J57" s="366">
        <f t="shared" si="12"/>
        <v>7.1412497187007737</v>
      </c>
      <c r="K57" s="337">
        <v>0</v>
      </c>
      <c r="L57" s="366">
        <f t="shared" si="15"/>
        <v>0</v>
      </c>
      <c r="M57" s="337">
        <v>0</v>
      </c>
      <c r="N57" s="366">
        <f t="shared" si="16"/>
        <v>0</v>
      </c>
      <c r="O57" s="338"/>
      <c r="P57" s="338"/>
      <c r="Q57" s="338"/>
      <c r="R57" s="588"/>
      <c r="S57" s="338"/>
      <c r="T57" s="588"/>
      <c r="U57" s="338"/>
      <c r="V57" s="588"/>
      <c r="W57" s="338"/>
      <c r="X57" s="588"/>
      <c r="Y57" s="338"/>
      <c r="Z57" s="588"/>
      <c r="AB57"/>
      <c r="AC57"/>
    </row>
    <row r="58" spans="1:29">
      <c r="A58" s="339" t="s">
        <v>248</v>
      </c>
      <c r="B58" s="337">
        <f t="shared" si="13"/>
        <v>70.110230600000008</v>
      </c>
      <c r="C58" s="337">
        <v>0.30804199999999998</v>
      </c>
      <c r="D58" s="366">
        <f t="shared" si="11"/>
        <v>1.083210469560542</v>
      </c>
      <c r="E58" s="337">
        <v>6.5188599999999999E-2</v>
      </c>
      <c r="F58" s="366">
        <f t="shared" si="11"/>
        <v>0.22923164378881566</v>
      </c>
      <c r="G58" s="337">
        <v>5.3369999999999997</v>
      </c>
      <c r="H58" s="366">
        <f t="shared" si="14"/>
        <v>3.8447684638215711</v>
      </c>
      <c r="I58" s="337">
        <v>64.400000000000006</v>
      </c>
      <c r="J58" s="366">
        <f t="shared" si="12"/>
        <v>4.8308453979446417</v>
      </c>
      <c r="K58" s="337">
        <v>0</v>
      </c>
      <c r="L58" s="366">
        <f t="shared" si="15"/>
        <v>0</v>
      </c>
      <c r="M58" s="337">
        <v>0</v>
      </c>
      <c r="N58" s="366">
        <f t="shared" si="16"/>
        <v>0</v>
      </c>
      <c r="O58" s="338"/>
      <c r="P58" s="338"/>
      <c r="Q58" s="338"/>
      <c r="R58" s="588"/>
      <c r="S58" s="338"/>
      <c r="T58" s="588"/>
      <c r="U58" s="338"/>
      <c r="V58" s="588"/>
      <c r="W58" s="338"/>
      <c r="X58" s="588"/>
      <c r="Y58" s="338"/>
      <c r="Z58" s="588"/>
      <c r="AB58"/>
      <c r="AC58"/>
    </row>
    <row r="59" spans="1:29" s="385" customFormat="1">
      <c r="A59" s="339" t="s">
        <v>249</v>
      </c>
      <c r="B59" s="337">
        <f t="shared" si="13"/>
        <v>43.416629200000003</v>
      </c>
      <c r="C59" s="337">
        <v>0.94262919999999994</v>
      </c>
      <c r="D59" s="366">
        <f t="shared" si="11"/>
        <v>3.3146967567847176</v>
      </c>
      <c r="E59" s="337">
        <v>0</v>
      </c>
      <c r="F59" s="366">
        <f t="shared" si="11"/>
        <v>0</v>
      </c>
      <c r="G59" s="337">
        <v>7.4740000000000002</v>
      </c>
      <c r="H59" s="366">
        <f t="shared" si="14"/>
        <v>5.3842607267383222</v>
      </c>
      <c r="I59" s="337">
        <v>35</v>
      </c>
      <c r="J59" s="366">
        <f t="shared" si="12"/>
        <v>2.6254594554046959</v>
      </c>
      <c r="K59" s="337">
        <v>0</v>
      </c>
      <c r="L59" s="366">
        <f t="shared" si="15"/>
        <v>0</v>
      </c>
      <c r="M59" s="337">
        <v>0</v>
      </c>
      <c r="N59" s="366">
        <f t="shared" si="16"/>
        <v>0</v>
      </c>
      <c r="O59" s="513"/>
      <c r="P59" s="513"/>
      <c r="Q59" s="513"/>
      <c r="R59" s="513"/>
      <c r="S59" s="513"/>
      <c r="T59" s="513"/>
      <c r="U59" s="513"/>
      <c r="V59" s="513"/>
      <c r="W59" s="513"/>
      <c r="X59" s="513"/>
      <c r="Y59" s="513"/>
      <c r="Z59" s="513"/>
      <c r="AA59" s="513"/>
    </row>
    <row r="60" spans="1:29" s="385" customFormat="1">
      <c r="A60" s="339" t="s">
        <v>250</v>
      </c>
      <c r="B60" s="337">
        <f t="shared" si="13"/>
        <v>190.35362559999999</v>
      </c>
      <c r="C60" s="337">
        <v>0</v>
      </c>
      <c r="D60" s="366">
        <f t="shared" si="11"/>
        <v>0</v>
      </c>
      <c r="E60" s="337">
        <v>1.56256E-2</v>
      </c>
      <c r="F60" s="366">
        <f t="shared" si="11"/>
        <v>5.4946447280452684E-2</v>
      </c>
      <c r="G60" s="337">
        <v>2.238</v>
      </c>
      <c r="H60" s="366">
        <f t="shared" si="14"/>
        <v>1.612252543007809</v>
      </c>
      <c r="I60" s="337">
        <v>0</v>
      </c>
      <c r="J60" s="366">
        <f t="shared" si="12"/>
        <v>0</v>
      </c>
      <c r="K60" s="337">
        <v>188.1</v>
      </c>
      <c r="L60" s="366">
        <f t="shared" si="15"/>
        <v>100</v>
      </c>
      <c r="M60" s="337">
        <v>0</v>
      </c>
      <c r="N60" s="366">
        <f t="shared" si="16"/>
        <v>0</v>
      </c>
      <c r="O60" s="513"/>
      <c r="P60" s="513"/>
      <c r="Q60" s="513"/>
      <c r="R60" s="513"/>
      <c r="S60" s="513"/>
      <c r="T60" s="513"/>
      <c r="U60" s="513"/>
      <c r="V60" s="513"/>
      <c r="W60" s="513"/>
      <c r="X60" s="513"/>
      <c r="Y60" s="513"/>
      <c r="Z60" s="513"/>
      <c r="AA60" s="513"/>
    </row>
    <row r="61" spans="1:29" ht="13.5" thickBot="1">
      <c r="A61" s="339" t="s">
        <v>251</v>
      </c>
      <c r="B61" s="337">
        <f t="shared" si="13"/>
        <v>0</v>
      </c>
      <c r="C61" s="337">
        <v>0</v>
      </c>
      <c r="D61" s="366">
        <f t="shared" si="11"/>
        <v>0</v>
      </c>
      <c r="E61" s="337">
        <v>0</v>
      </c>
      <c r="F61" s="366">
        <f t="shared" si="11"/>
        <v>0</v>
      </c>
      <c r="G61" s="337">
        <v>0</v>
      </c>
      <c r="H61" s="366">
        <f t="shared" si="14"/>
        <v>0</v>
      </c>
      <c r="I61" s="337">
        <v>0</v>
      </c>
      <c r="J61" s="366">
        <f t="shared" si="12"/>
        <v>0</v>
      </c>
      <c r="K61" s="337">
        <v>0</v>
      </c>
      <c r="L61" s="366">
        <f t="shared" si="15"/>
        <v>0</v>
      </c>
      <c r="M61" s="337">
        <v>0</v>
      </c>
      <c r="N61" s="366">
        <f t="shared" si="16"/>
        <v>0</v>
      </c>
      <c r="O61" s="145"/>
      <c r="P61" s="145"/>
      <c r="Q61" s="145"/>
      <c r="R61" s="145"/>
      <c r="AB61"/>
      <c r="AC61"/>
    </row>
    <row r="62" spans="1:29" ht="13.5" thickBot="1">
      <c r="A62" s="357" t="s">
        <v>252</v>
      </c>
      <c r="B62" s="356">
        <f>SUM(B55:B61)</f>
        <v>482.91232794999996</v>
      </c>
      <c r="C62" s="356">
        <v>10.03818654</v>
      </c>
      <c r="D62" s="365">
        <f t="shared" si="11"/>
        <v>35.298656532322582</v>
      </c>
      <c r="E62" s="356">
        <v>0.15914141000000001</v>
      </c>
      <c r="F62" s="365">
        <f t="shared" si="11"/>
        <v>0.55961083700478109</v>
      </c>
      <c r="G62" s="356">
        <v>50.814999999999998</v>
      </c>
      <c r="H62" s="365">
        <f>SUM(H55:H61)</f>
        <v>36.607065671555766</v>
      </c>
      <c r="I62" s="356">
        <v>233.8</v>
      </c>
      <c r="J62" s="365">
        <f t="shared" si="12"/>
        <v>17.538069162103369</v>
      </c>
      <c r="K62" s="356">
        <v>188.1</v>
      </c>
      <c r="L62" s="365">
        <f>SUM(L55:L61)</f>
        <v>100</v>
      </c>
      <c r="M62" s="356">
        <v>0</v>
      </c>
      <c r="N62" s="365">
        <f>SUM(N55:N61)</f>
        <v>0</v>
      </c>
      <c r="O62" s="145"/>
      <c r="P62" s="145"/>
      <c r="Q62" s="145"/>
      <c r="R62" s="145"/>
      <c r="AB62"/>
      <c r="AC62"/>
    </row>
    <row r="63" spans="1:29">
      <c r="A63" s="339" t="s">
        <v>253</v>
      </c>
      <c r="B63" s="337">
        <f>SUM(C63+E63+G63+I63+K63+M63)</f>
        <v>21.286999999999999</v>
      </c>
      <c r="C63" s="337">
        <v>0</v>
      </c>
      <c r="D63" s="366">
        <f t="shared" si="11"/>
        <v>0</v>
      </c>
      <c r="E63" s="337">
        <v>0</v>
      </c>
      <c r="F63" s="366">
        <f t="shared" si="11"/>
        <v>0</v>
      </c>
      <c r="G63" s="337">
        <v>2.2869999999999999</v>
      </c>
      <c r="H63" s="366">
        <f t="shared" ref="H63:H69" si="17">(G63/$G$72)*100</f>
        <v>1.647552084834164</v>
      </c>
      <c r="I63" s="337">
        <v>19</v>
      </c>
      <c r="J63" s="366">
        <f t="shared" si="12"/>
        <v>1.4252494186482636</v>
      </c>
      <c r="K63" s="337">
        <v>0</v>
      </c>
      <c r="L63" s="366">
        <f>(K63/$K$72)*100</f>
        <v>0</v>
      </c>
      <c r="M63" s="337">
        <v>0</v>
      </c>
      <c r="N63" s="366">
        <f t="shared" ref="N63:N69" si="18">(M63/$M$72)*100</f>
        <v>0</v>
      </c>
      <c r="O63" s="145"/>
      <c r="P63" s="145"/>
      <c r="Q63" s="145"/>
      <c r="R63" s="145"/>
      <c r="AB63"/>
      <c r="AC63"/>
    </row>
    <row r="64" spans="1:29" ht="13.5" thickBot="1">
      <c r="A64" s="339" t="s">
        <v>254</v>
      </c>
      <c r="B64" s="337">
        <f>SUM(C64+E64+G64+I64+K64+M64)</f>
        <v>25.7</v>
      </c>
      <c r="C64" s="337">
        <v>0</v>
      </c>
      <c r="D64" s="366">
        <f t="shared" si="11"/>
        <v>0</v>
      </c>
      <c r="E64" s="337">
        <v>0</v>
      </c>
      <c r="F64" s="366">
        <f t="shared" si="11"/>
        <v>0</v>
      </c>
      <c r="G64" s="337">
        <v>0</v>
      </c>
      <c r="H64" s="366">
        <f t="shared" si="17"/>
        <v>0</v>
      </c>
      <c r="I64" s="337">
        <v>25.7</v>
      </c>
      <c r="J64" s="366">
        <f t="shared" si="12"/>
        <v>1.9278373715400194</v>
      </c>
      <c r="K64" s="337">
        <v>0</v>
      </c>
      <c r="L64" s="366">
        <f>(K64/$K$72)*100</f>
        <v>0</v>
      </c>
      <c r="M64" s="337">
        <v>0</v>
      </c>
      <c r="N64" s="366">
        <f t="shared" si="18"/>
        <v>0</v>
      </c>
      <c r="O64" s="145"/>
      <c r="P64" s="145"/>
      <c r="Q64" s="145"/>
      <c r="R64" s="145"/>
      <c r="AB64"/>
      <c r="AC64"/>
    </row>
    <row r="65" spans="1:29" ht="13.5" thickBot="1">
      <c r="A65" s="357" t="s">
        <v>255</v>
      </c>
      <c r="B65" s="358">
        <f>SUM(B63:B64)</f>
        <v>46.986999999999995</v>
      </c>
      <c r="C65" s="358">
        <f>SUM(C63:C64)</f>
        <v>0</v>
      </c>
      <c r="D65" s="365">
        <f t="shared" si="11"/>
        <v>0</v>
      </c>
      <c r="E65" s="358">
        <v>4.3999800000000006E-2</v>
      </c>
      <c r="F65" s="365">
        <f t="shared" si="11"/>
        <v>0.15472255088127576</v>
      </c>
      <c r="G65" s="358">
        <v>2.2869999999999999</v>
      </c>
      <c r="H65" s="365">
        <f t="shared" si="17"/>
        <v>1.647552084834164</v>
      </c>
      <c r="I65" s="358">
        <v>44.7</v>
      </c>
      <c r="J65" s="365">
        <f t="shared" si="12"/>
        <v>3.353086790188283</v>
      </c>
      <c r="K65" s="358">
        <v>0</v>
      </c>
      <c r="L65" s="365">
        <f>(K65/$K72)*100</f>
        <v>0</v>
      </c>
      <c r="M65" s="358">
        <v>0</v>
      </c>
      <c r="N65" s="365">
        <f t="shared" si="18"/>
        <v>0</v>
      </c>
      <c r="O65" s="145"/>
      <c r="P65" s="145"/>
      <c r="Q65" s="145"/>
      <c r="R65" s="145"/>
      <c r="AB65"/>
      <c r="AC65"/>
    </row>
    <row r="66" spans="1:29" ht="13.5" thickBot="1">
      <c r="A66" s="358" t="s">
        <v>256</v>
      </c>
      <c r="B66" s="337">
        <f>SUM(C66+E66+G66+I66+K66+M66)</f>
        <v>0</v>
      </c>
      <c r="C66" s="361">
        <v>0</v>
      </c>
      <c r="D66" s="365">
        <f t="shared" si="11"/>
        <v>0</v>
      </c>
      <c r="E66" s="361">
        <v>0</v>
      </c>
      <c r="F66" s="365">
        <f t="shared" si="11"/>
        <v>0</v>
      </c>
      <c r="G66" s="361">
        <v>0</v>
      </c>
      <c r="H66" s="365">
        <f t="shared" si="17"/>
        <v>0</v>
      </c>
      <c r="I66" s="361">
        <v>0</v>
      </c>
      <c r="J66" s="365">
        <f t="shared" si="12"/>
        <v>0</v>
      </c>
      <c r="K66" s="361">
        <v>0</v>
      </c>
      <c r="L66" s="371">
        <f>(K66/$K72)*100</f>
        <v>0</v>
      </c>
      <c r="M66" s="361">
        <v>0</v>
      </c>
      <c r="N66" s="365">
        <f t="shared" si="18"/>
        <v>0</v>
      </c>
      <c r="O66" s="145"/>
      <c r="P66" s="145"/>
      <c r="Q66" s="145"/>
      <c r="R66" s="145"/>
      <c r="AB66"/>
      <c r="AC66"/>
    </row>
    <row r="67" spans="1:29" ht="13.5" thickBot="1">
      <c r="A67" s="358" t="s">
        <v>257</v>
      </c>
      <c r="B67" s="337">
        <f>SUM(C67+E67+G67+I67+K67+M67)</f>
        <v>0</v>
      </c>
      <c r="C67" s="361">
        <v>0</v>
      </c>
      <c r="D67" s="365">
        <f t="shared" si="11"/>
        <v>0</v>
      </c>
      <c r="E67" s="361">
        <v>0</v>
      </c>
      <c r="F67" s="365">
        <f t="shared" si="11"/>
        <v>0</v>
      </c>
      <c r="G67" s="361">
        <v>0</v>
      </c>
      <c r="H67" s="365">
        <f t="shared" si="17"/>
        <v>0</v>
      </c>
      <c r="I67" s="361">
        <v>0</v>
      </c>
      <c r="J67" s="365">
        <f t="shared" si="12"/>
        <v>0</v>
      </c>
      <c r="K67" s="361">
        <v>0</v>
      </c>
      <c r="L67" s="371">
        <f>(K67/$K72)*100</f>
        <v>0</v>
      </c>
      <c r="M67" s="361">
        <v>0</v>
      </c>
      <c r="N67" s="365">
        <f t="shared" si="18"/>
        <v>0</v>
      </c>
      <c r="O67" s="145"/>
      <c r="P67" s="145"/>
      <c r="Q67" s="145"/>
      <c r="R67" s="145"/>
      <c r="AB67"/>
      <c r="AC67"/>
    </row>
    <row r="68" spans="1:29" ht="13.5" thickBot="1">
      <c r="A68" s="358" t="s">
        <v>258</v>
      </c>
      <c r="B68" s="337">
        <f>SUM(C68+E68+G68+I68+K68+M68)</f>
        <v>0</v>
      </c>
      <c r="C68" s="1330">
        <v>0</v>
      </c>
      <c r="D68" s="365">
        <f t="shared" si="11"/>
        <v>0</v>
      </c>
      <c r="E68" s="1330">
        <v>0</v>
      </c>
      <c r="F68" s="365">
        <f t="shared" si="11"/>
        <v>0</v>
      </c>
      <c r="G68" s="1330">
        <v>0</v>
      </c>
      <c r="H68" s="365">
        <f t="shared" si="17"/>
        <v>0</v>
      </c>
      <c r="I68" s="1330">
        <v>0</v>
      </c>
      <c r="J68" s="365">
        <f t="shared" si="12"/>
        <v>0</v>
      </c>
      <c r="K68" s="1330">
        <v>0</v>
      </c>
      <c r="L68" s="371">
        <f>(K68/$K72)*100</f>
        <v>0</v>
      </c>
      <c r="M68" s="1330">
        <v>0</v>
      </c>
      <c r="N68" s="365">
        <f t="shared" si="18"/>
        <v>0</v>
      </c>
      <c r="O68" s="145"/>
      <c r="P68" s="145"/>
      <c r="Q68" s="145"/>
      <c r="R68" s="145"/>
      <c r="AB68"/>
      <c r="AC68"/>
    </row>
    <row r="69" spans="1:29" ht="13.5" thickBot="1">
      <c r="A69" s="358" t="s">
        <v>259</v>
      </c>
      <c r="B69" s="337">
        <f>SUM(C69+E69+G69+I69+K69+M69)</f>
        <v>20.8</v>
      </c>
      <c r="C69" s="1330">
        <v>0</v>
      </c>
      <c r="D69" s="365">
        <f t="shared" si="11"/>
        <v>0</v>
      </c>
      <c r="E69" s="1330">
        <v>0</v>
      </c>
      <c r="F69" s="365">
        <f t="shared" si="11"/>
        <v>0</v>
      </c>
      <c r="G69" s="1330">
        <v>0</v>
      </c>
      <c r="H69" s="365">
        <f t="shared" si="17"/>
        <v>0</v>
      </c>
      <c r="I69" s="1330">
        <v>20.3</v>
      </c>
      <c r="J69" s="365">
        <f t="shared" si="12"/>
        <v>1.5227664841347237</v>
      </c>
      <c r="K69" s="1330">
        <v>0</v>
      </c>
      <c r="L69" s="371">
        <f>(K69/$K72)*100</f>
        <v>0</v>
      </c>
      <c r="M69" s="1330">
        <v>0.5</v>
      </c>
      <c r="N69" s="365">
        <f t="shared" si="18"/>
        <v>0.38550501156515038</v>
      </c>
      <c r="O69" s="145"/>
      <c r="P69" s="145"/>
      <c r="Q69" s="145"/>
      <c r="R69" s="145"/>
      <c r="AB69"/>
      <c r="AC69"/>
    </row>
    <row r="70" spans="1:29" ht="13.5" thickBot="1">
      <c r="A70" s="362" t="s">
        <v>152</v>
      </c>
      <c r="B70" s="358">
        <f>SUM(B21+B26+B31+B62+B65+B54+B50+B34+B67+B68+B69+B66+B41+B47)</f>
        <v>1812.5063199912499</v>
      </c>
      <c r="C70" s="1434">
        <f>SUM(C21+C26+C31+C62+C65+C54+C50+C34+C67+C68+C69+C66+C41+C47)</f>
        <v>28.437871370000003</v>
      </c>
      <c r="D70" s="365">
        <v>100</v>
      </c>
      <c r="E70" s="1434">
        <v>0.9</v>
      </c>
      <c r="F70" s="365">
        <v>101</v>
      </c>
      <c r="G70" s="1434">
        <f>SUM(G21+G26+G31+G62+G65+G54+G50+G34+G67+G68+G69+G66+G41+G47)</f>
        <v>138.81200000000001</v>
      </c>
      <c r="H70" s="365">
        <f>(G70/G72)*100</f>
        <v>100</v>
      </c>
      <c r="I70" s="1434">
        <v>1333.1</v>
      </c>
      <c r="J70" s="365">
        <f t="shared" si="12"/>
        <v>100</v>
      </c>
      <c r="K70" s="1434">
        <v>188.1</v>
      </c>
      <c r="L70" s="365">
        <f>(K70/K72)*100</f>
        <v>100</v>
      </c>
      <c r="M70" s="1434">
        <v>123.2</v>
      </c>
      <c r="N70" s="365">
        <f>(M70/M72)*100</f>
        <v>94.988434849653061</v>
      </c>
      <c r="O70" s="145"/>
      <c r="P70" s="145"/>
      <c r="Q70" s="145"/>
      <c r="R70" s="145"/>
      <c r="AB70"/>
      <c r="AC70"/>
    </row>
    <row r="71" spans="1:29" ht="13.5" thickBot="1">
      <c r="A71" s="362" t="s">
        <v>154</v>
      </c>
      <c r="B71" s="337">
        <f>SUM(C71+E71+G71+I71+K71+M71)</f>
        <v>6.5</v>
      </c>
      <c r="C71" s="356">
        <v>0</v>
      </c>
      <c r="D71" s="365">
        <f t="shared" si="11"/>
        <v>0</v>
      </c>
      <c r="E71" s="356">
        <v>0</v>
      </c>
      <c r="F71" s="365">
        <f t="shared" si="11"/>
        <v>0</v>
      </c>
      <c r="G71" s="356">
        <v>0</v>
      </c>
      <c r="H71" s="365">
        <f>(G71/$G72)*100</f>
        <v>0</v>
      </c>
      <c r="I71" s="356"/>
      <c r="J71" s="365">
        <f t="shared" si="12"/>
        <v>0</v>
      </c>
      <c r="K71" s="356">
        <v>0</v>
      </c>
      <c r="L71" s="365">
        <f>(K71/$K72)*100</f>
        <v>0</v>
      </c>
      <c r="M71" s="356">
        <v>6.5</v>
      </c>
      <c r="N71" s="365">
        <f>(M71/$M72)*100</f>
        <v>5.0115651503469545</v>
      </c>
      <c r="O71" s="145"/>
      <c r="P71" s="145"/>
      <c r="Q71" s="145"/>
      <c r="R71" s="145"/>
      <c r="AB71"/>
      <c r="AC71"/>
    </row>
    <row r="72" spans="1:29" ht="15.75" thickBot="1">
      <c r="A72" s="354" t="s">
        <v>156</v>
      </c>
      <c r="B72" s="358">
        <f>B70+B71</f>
        <v>1819.0063199912499</v>
      </c>
      <c r="C72" s="358">
        <f>C70+C71</f>
        <v>28.437871370000003</v>
      </c>
      <c r="D72" s="365">
        <v>100</v>
      </c>
      <c r="E72" s="358">
        <v>0.92909962125000001</v>
      </c>
      <c r="F72" s="365">
        <v>100</v>
      </c>
      <c r="G72" s="358">
        <f>G70+G71</f>
        <v>138.81200000000001</v>
      </c>
      <c r="H72" s="365">
        <f>SUM(H70:H71)</f>
        <v>100</v>
      </c>
      <c r="I72" s="358">
        <v>1333.1</v>
      </c>
      <c r="J72" s="365">
        <f>SUM(J70:J71)</f>
        <v>100</v>
      </c>
      <c r="K72" s="358">
        <v>188.1</v>
      </c>
      <c r="L72" s="365">
        <f>SUM(L70:L71)</f>
        <v>100</v>
      </c>
      <c r="M72" s="358">
        <v>129.69999999999999</v>
      </c>
      <c r="N72" s="365">
        <f>SUM(N70:N71)</f>
        <v>100.00000000000001</v>
      </c>
      <c r="O72" s="145"/>
      <c r="P72" s="145"/>
      <c r="Q72" s="145"/>
      <c r="R72" s="145"/>
      <c r="AB72"/>
      <c r="AC72"/>
    </row>
    <row r="73" spans="1:29">
      <c r="A73" s="339" t="s">
        <v>437</v>
      </c>
      <c r="B73" s="337">
        <f>SUM(C73+E73+G73+I73+K73+M73)</f>
        <v>0</v>
      </c>
      <c r="C73" s="1523">
        <v>0</v>
      </c>
      <c r="D73" s="339">
        <v>0</v>
      </c>
      <c r="E73" s="1523">
        <v>0</v>
      </c>
      <c r="F73" s="339">
        <v>0</v>
      </c>
      <c r="G73" s="1523">
        <v>0</v>
      </c>
      <c r="H73" s="339">
        <v>0</v>
      </c>
      <c r="I73" s="1523">
        <v>0</v>
      </c>
      <c r="J73" s="339">
        <v>0</v>
      </c>
      <c r="K73" s="1523">
        <v>0</v>
      </c>
      <c r="L73" s="339">
        <v>0</v>
      </c>
      <c r="M73" s="1523">
        <v>0</v>
      </c>
      <c r="N73" s="339">
        <v>0</v>
      </c>
      <c r="O73" s="145"/>
      <c r="P73" s="145"/>
      <c r="Q73" s="145"/>
      <c r="R73" s="145"/>
      <c r="AB73"/>
      <c r="AC73"/>
    </row>
    <row r="74" spans="1:29">
      <c r="A74" s="339" t="s">
        <v>438</v>
      </c>
      <c r="B74" s="337">
        <f>SUM(C74+E74+G74+I74+K74+M74)</f>
        <v>0</v>
      </c>
      <c r="C74" s="349">
        <v>0</v>
      </c>
      <c r="D74" s="339">
        <v>0</v>
      </c>
      <c r="E74" s="349">
        <v>0</v>
      </c>
      <c r="F74" s="339">
        <v>0</v>
      </c>
      <c r="G74" s="349">
        <v>0</v>
      </c>
      <c r="H74" s="339">
        <v>0</v>
      </c>
      <c r="I74" s="349">
        <v>0</v>
      </c>
      <c r="J74" s="339">
        <v>0</v>
      </c>
      <c r="K74" s="349">
        <v>0</v>
      </c>
      <c r="L74" s="339">
        <v>0</v>
      </c>
      <c r="M74" s="349">
        <v>0</v>
      </c>
      <c r="N74" s="339">
        <v>0</v>
      </c>
      <c r="O74" s="145"/>
      <c r="P74" s="145"/>
      <c r="Q74" s="145"/>
      <c r="R74" s="145"/>
      <c r="AB74"/>
      <c r="AC74"/>
    </row>
    <row r="75" spans="1:29" ht="13.5" thickBot="1">
      <c r="A75" s="339" t="s">
        <v>439</v>
      </c>
      <c r="B75" s="337">
        <f>SUM(C75+E75+G75+I75+K75+M75)</f>
        <v>0</v>
      </c>
      <c r="C75" s="1082">
        <v>0</v>
      </c>
      <c r="D75" s="339">
        <v>0</v>
      </c>
      <c r="E75" s="1082">
        <v>0</v>
      </c>
      <c r="F75" s="339">
        <v>0</v>
      </c>
      <c r="G75" s="1082">
        <v>0</v>
      </c>
      <c r="H75" s="339">
        <v>0</v>
      </c>
      <c r="I75" s="1082">
        <v>0</v>
      </c>
      <c r="J75" s="339">
        <v>0</v>
      </c>
      <c r="K75" s="1082">
        <v>0</v>
      </c>
      <c r="L75" s="339">
        <v>0</v>
      </c>
      <c r="M75" s="1082">
        <v>0</v>
      </c>
      <c r="N75" s="339">
        <v>0</v>
      </c>
      <c r="O75" s="145"/>
      <c r="P75" s="145"/>
      <c r="Q75" s="145"/>
      <c r="R75" s="145"/>
      <c r="AB75"/>
      <c r="AC75"/>
    </row>
    <row r="76" spans="1:29" ht="13.5" thickBot="1">
      <c r="A76" s="362" t="s">
        <v>440</v>
      </c>
      <c r="B76" s="362">
        <f t="shared" ref="B76:N76" si="19">SUM(B73:B75)</f>
        <v>0</v>
      </c>
      <c r="C76" s="356">
        <f t="shared" si="19"/>
        <v>0</v>
      </c>
      <c r="D76" s="357">
        <f t="shared" si="19"/>
        <v>0</v>
      </c>
      <c r="E76" s="356">
        <f>SUM(E73:E75)</f>
        <v>0</v>
      </c>
      <c r="F76" s="357">
        <f>SUM(F73:F75)</f>
        <v>0</v>
      </c>
      <c r="G76" s="356">
        <f t="shared" si="19"/>
        <v>0</v>
      </c>
      <c r="H76" s="357">
        <f t="shared" si="19"/>
        <v>0</v>
      </c>
      <c r="I76" s="356">
        <f t="shared" si="19"/>
        <v>0</v>
      </c>
      <c r="J76" s="357">
        <f t="shared" si="19"/>
        <v>0</v>
      </c>
      <c r="K76" s="356">
        <v>0</v>
      </c>
      <c r="L76" s="357">
        <f t="shared" si="19"/>
        <v>0</v>
      </c>
      <c r="M76" s="356">
        <f t="shared" si="19"/>
        <v>0</v>
      </c>
      <c r="N76" s="357">
        <f t="shared" si="19"/>
        <v>0</v>
      </c>
      <c r="O76" s="145"/>
      <c r="P76" s="145"/>
      <c r="Q76" s="145"/>
      <c r="R76" s="145"/>
      <c r="AB76"/>
      <c r="AC76"/>
    </row>
    <row r="77" spans="1:29" ht="13.5" thickBot="1">
      <c r="A77" s="337"/>
      <c r="B77" s="337"/>
      <c r="C77" s="337"/>
      <c r="D77" s="367"/>
      <c r="E77" s="337"/>
      <c r="F77" s="367"/>
      <c r="G77" s="337"/>
      <c r="H77" s="367"/>
      <c r="I77" s="337"/>
      <c r="J77" s="367"/>
      <c r="K77" s="337"/>
      <c r="L77" s="367"/>
      <c r="M77" s="337"/>
      <c r="O77" s="145"/>
      <c r="P77" s="145"/>
      <c r="Q77" s="145"/>
      <c r="R77" s="145"/>
      <c r="AB77"/>
      <c r="AC77"/>
    </row>
    <row r="78" spans="1:29">
      <c r="A78" s="411" t="s">
        <v>181</v>
      </c>
      <c r="B78" s="337">
        <f>SUM(C78+G78+I78+K78+M78)</f>
        <v>7383</v>
      </c>
      <c r="C78" s="412">
        <v>1</v>
      </c>
      <c r="D78" s="386"/>
      <c r="E78" s="412">
        <v>1</v>
      </c>
      <c r="F78" s="386"/>
      <c r="G78" s="412">
        <v>266</v>
      </c>
      <c r="H78" s="386"/>
      <c r="I78" s="412">
        <v>23</v>
      </c>
      <c r="J78" s="386"/>
      <c r="K78" s="412">
        <v>24</v>
      </c>
      <c r="L78" s="386"/>
      <c r="M78" s="412">
        <v>7069</v>
      </c>
      <c r="N78" s="386"/>
      <c r="O78" s="145"/>
      <c r="P78" s="145"/>
      <c r="Q78" s="145"/>
      <c r="R78" s="145"/>
      <c r="AB78"/>
      <c r="AC78"/>
    </row>
    <row r="79" spans="1:29" ht="13.5" thickBot="1">
      <c r="A79" s="413" t="s">
        <v>182</v>
      </c>
      <c r="B79" s="413">
        <f>B12/B78*1000000</f>
        <v>271151.34301026672</v>
      </c>
      <c r="C79" s="414">
        <f>(C12/C78)*1000000</f>
        <v>83718832.261196375</v>
      </c>
      <c r="D79" s="387"/>
      <c r="E79" s="414">
        <f>(E12/E78)*1000000</f>
        <v>991533.18360293994</v>
      </c>
      <c r="F79" s="387"/>
      <c r="G79" s="414">
        <f>(G12/G78)*1000000</f>
        <v>563988.72180451127</v>
      </c>
      <c r="H79" s="387"/>
      <c r="I79" s="414">
        <f>(I12/I78)*1000000</f>
        <v>61391304.347826086</v>
      </c>
      <c r="J79" s="387"/>
      <c r="K79" s="414">
        <f>(K12/K78)*1000000</f>
        <v>8404166.666666666</v>
      </c>
      <c r="L79" s="387"/>
      <c r="M79" s="414">
        <f>(M12/M78)*1000000</f>
        <v>21714.528221813551</v>
      </c>
      <c r="N79" s="387"/>
      <c r="O79" s="145"/>
      <c r="P79" s="145"/>
      <c r="Q79" s="145"/>
      <c r="R79" s="145"/>
      <c r="AB79"/>
      <c r="AC79"/>
    </row>
    <row r="80" spans="1:29">
      <c r="A80" s="1298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361"/>
      <c r="N80" s="1046"/>
      <c r="O80" s="145"/>
      <c r="P80" s="145"/>
      <c r="Q80" s="145"/>
      <c r="R80" s="145"/>
    </row>
    <row r="81" spans="1:18">
      <c r="A81" s="145"/>
      <c r="B81" s="338"/>
      <c r="C81" s="338"/>
      <c r="D81" s="338"/>
      <c r="E81" s="338"/>
      <c r="F81" s="338"/>
      <c r="G81" s="338"/>
      <c r="H81" s="338"/>
      <c r="I81" s="338"/>
      <c r="J81" s="338"/>
      <c r="K81" s="338"/>
      <c r="L81" s="338"/>
      <c r="M81" s="338"/>
      <c r="N81" s="588"/>
      <c r="O81" s="145"/>
      <c r="P81" s="145"/>
      <c r="Q81" s="145"/>
      <c r="R81" s="145"/>
    </row>
    <row r="82" spans="1:18">
      <c r="A82" s="145"/>
      <c r="B82" s="338"/>
      <c r="C82" s="338"/>
      <c r="D82" s="338"/>
      <c r="E82" s="338"/>
      <c r="F82" s="338"/>
      <c r="G82" s="338"/>
      <c r="H82" s="338"/>
      <c r="I82" s="338"/>
      <c r="J82" s="338"/>
      <c r="K82" s="338"/>
      <c r="L82" s="338"/>
      <c r="M82" s="338"/>
      <c r="N82" s="588"/>
      <c r="O82" s="338"/>
      <c r="P82" s="588"/>
      <c r="Q82" s="338"/>
      <c r="R82" s="588"/>
    </row>
    <row r="83" spans="1:18">
      <c r="A83" s="145"/>
      <c r="B83" s="338"/>
      <c r="C83" s="338"/>
      <c r="D83" s="338"/>
      <c r="E83" s="338"/>
      <c r="F83" s="338"/>
      <c r="G83" s="338"/>
      <c r="H83" s="338"/>
      <c r="I83" s="338"/>
      <c r="J83" s="338"/>
      <c r="K83" s="338"/>
      <c r="L83" s="338"/>
      <c r="M83" s="338"/>
      <c r="N83" s="588"/>
      <c r="O83" s="338"/>
      <c r="P83" s="588"/>
      <c r="Q83" s="338"/>
      <c r="R83" s="588"/>
    </row>
    <row r="84" spans="1:18">
      <c r="A84" s="145"/>
      <c r="B84" s="338"/>
      <c r="C84" s="338"/>
      <c r="D84" s="338"/>
      <c r="E84" s="338"/>
      <c r="F84" s="338"/>
      <c r="G84" s="338"/>
      <c r="H84" s="338"/>
      <c r="I84" s="338"/>
      <c r="J84" s="338"/>
      <c r="K84" s="338"/>
      <c r="L84" s="338"/>
      <c r="M84" s="338"/>
      <c r="N84" s="588"/>
      <c r="O84" s="338"/>
      <c r="P84" s="588"/>
      <c r="Q84" s="338"/>
      <c r="R84" s="588"/>
    </row>
    <row r="85" spans="1:18">
      <c r="A85" s="145"/>
      <c r="B85" s="338"/>
      <c r="C85" s="338"/>
      <c r="D85" s="338"/>
      <c r="E85" s="338"/>
      <c r="F85" s="338"/>
      <c r="G85" s="338"/>
      <c r="H85" s="338"/>
      <c r="I85" s="338"/>
      <c r="J85" s="338"/>
      <c r="K85" s="338"/>
      <c r="L85" s="338"/>
      <c r="M85" s="338"/>
      <c r="N85" s="588"/>
      <c r="O85" s="338"/>
      <c r="P85" s="588"/>
      <c r="Q85" s="338"/>
      <c r="R85" s="588"/>
    </row>
    <row r="86" spans="1:18">
      <c r="A86" s="145"/>
      <c r="B86" s="338"/>
      <c r="C86" s="338"/>
      <c r="D86" s="338"/>
      <c r="E86" s="338"/>
      <c r="F86" s="338"/>
      <c r="G86" s="338"/>
      <c r="H86" s="338"/>
      <c r="I86" s="338"/>
      <c r="J86" s="338"/>
      <c r="K86" s="338"/>
      <c r="L86" s="338"/>
      <c r="M86" s="338"/>
      <c r="N86" s="588"/>
      <c r="O86" s="338"/>
      <c r="P86" s="588"/>
      <c r="Q86" s="338"/>
      <c r="R86" s="588"/>
    </row>
    <row r="87" spans="1:18">
      <c r="A87" s="145"/>
      <c r="B87" s="338"/>
      <c r="C87" s="338"/>
      <c r="D87" s="338"/>
      <c r="E87" s="338"/>
      <c r="F87" s="338"/>
      <c r="G87" s="338"/>
      <c r="H87" s="338"/>
      <c r="I87" s="338"/>
      <c r="J87" s="338"/>
      <c r="K87" s="338"/>
      <c r="L87" s="338"/>
      <c r="M87" s="338"/>
      <c r="N87" s="588"/>
      <c r="O87" s="338"/>
      <c r="P87" s="588"/>
      <c r="Q87" s="338"/>
      <c r="R87" s="588"/>
    </row>
    <row r="88" spans="1:18">
      <c r="A88" s="145"/>
      <c r="B88" s="338"/>
      <c r="C88" s="338"/>
      <c r="D88" s="338"/>
      <c r="E88" s="338"/>
      <c r="F88" s="338"/>
      <c r="G88" s="338"/>
      <c r="H88" s="338"/>
      <c r="I88" s="338"/>
      <c r="J88" s="338"/>
      <c r="K88" s="338"/>
      <c r="L88" s="338"/>
      <c r="M88" s="338"/>
      <c r="N88" s="588"/>
      <c r="O88" s="338"/>
      <c r="P88" s="588"/>
      <c r="Q88" s="338"/>
      <c r="R88" s="588"/>
    </row>
    <row r="89" spans="1:18">
      <c r="A89" s="780"/>
      <c r="B89" s="338"/>
      <c r="C89" s="338"/>
      <c r="D89" s="338"/>
      <c r="E89" s="338"/>
      <c r="F89" s="338"/>
      <c r="G89" s="338"/>
      <c r="H89" s="338"/>
      <c r="I89" s="338"/>
      <c r="J89" s="338"/>
      <c r="K89" s="338"/>
      <c r="L89" s="338"/>
      <c r="M89" s="338"/>
      <c r="N89" s="588"/>
      <c r="O89" s="338"/>
      <c r="P89" s="588"/>
      <c r="Q89" s="338"/>
      <c r="R89" s="588"/>
    </row>
    <row r="90" spans="1:18">
      <c r="A90" s="145"/>
      <c r="B90" s="338"/>
      <c r="C90" s="338"/>
      <c r="D90" s="338"/>
      <c r="E90" s="338"/>
      <c r="F90" s="338"/>
      <c r="G90" s="338"/>
      <c r="H90" s="338"/>
      <c r="I90" s="338"/>
      <c r="J90" s="338"/>
      <c r="K90" s="338"/>
      <c r="L90" s="338"/>
      <c r="M90" s="338"/>
      <c r="N90" s="588"/>
      <c r="O90" s="338"/>
      <c r="P90" s="588"/>
      <c r="Q90" s="338"/>
      <c r="R90" s="588"/>
    </row>
    <row r="91" spans="1:18">
      <c r="A91" s="145"/>
      <c r="B91" s="338"/>
      <c r="C91" s="338"/>
      <c r="D91" s="338"/>
      <c r="E91" s="338"/>
      <c r="F91" s="338"/>
      <c r="G91" s="338"/>
      <c r="H91" s="338"/>
      <c r="I91" s="338"/>
      <c r="J91" s="338"/>
      <c r="K91" s="338"/>
      <c r="L91" s="338"/>
      <c r="M91" s="338"/>
      <c r="N91" s="588"/>
      <c r="O91" s="338"/>
      <c r="P91" s="588"/>
      <c r="Q91" s="338"/>
      <c r="R91" s="588"/>
    </row>
    <row r="92" spans="1:18">
      <c r="A92" s="145"/>
      <c r="B92" s="338"/>
      <c r="C92" s="338"/>
      <c r="D92" s="338"/>
      <c r="E92" s="338"/>
      <c r="F92" s="338"/>
      <c r="G92" s="338"/>
      <c r="H92" s="338"/>
      <c r="I92" s="338"/>
      <c r="J92" s="338"/>
      <c r="K92" s="338"/>
      <c r="L92" s="338"/>
      <c r="M92" s="338"/>
      <c r="N92" s="588"/>
      <c r="O92" s="338"/>
      <c r="P92" s="588"/>
      <c r="Q92" s="338"/>
      <c r="R92" s="588"/>
    </row>
    <row r="93" spans="1:18">
      <c r="A93" s="780"/>
      <c r="B93" s="338"/>
      <c r="C93" s="338"/>
      <c r="D93" s="338"/>
      <c r="E93" s="338"/>
      <c r="F93" s="338"/>
      <c r="G93" s="338"/>
      <c r="H93" s="338"/>
      <c r="I93" s="338"/>
      <c r="J93" s="338"/>
      <c r="K93" s="338"/>
      <c r="L93" s="338"/>
      <c r="M93" s="338"/>
      <c r="N93" s="588"/>
      <c r="O93" s="338"/>
      <c r="P93" s="588"/>
      <c r="Q93" s="338"/>
      <c r="R93" s="588"/>
    </row>
    <row r="94" spans="1:18">
      <c r="A94" s="145"/>
      <c r="B94" s="338"/>
      <c r="C94" s="338"/>
      <c r="D94" s="338"/>
      <c r="E94" s="338"/>
      <c r="F94" s="338"/>
      <c r="G94" s="338"/>
      <c r="H94" s="338"/>
      <c r="I94" s="338"/>
      <c r="J94" s="338"/>
      <c r="K94" s="338"/>
      <c r="L94" s="338"/>
      <c r="M94" s="338"/>
      <c r="N94" s="588"/>
      <c r="O94" s="338"/>
      <c r="P94" s="588"/>
      <c r="Q94" s="338"/>
      <c r="R94" s="588"/>
    </row>
    <row r="95" spans="1:18">
      <c r="A95" s="145"/>
      <c r="B95" s="338"/>
      <c r="C95" s="338"/>
      <c r="D95" s="338"/>
      <c r="E95" s="338"/>
      <c r="F95" s="338"/>
      <c r="G95" s="338"/>
      <c r="H95" s="338"/>
      <c r="I95" s="338"/>
      <c r="J95" s="338"/>
      <c r="K95" s="338"/>
      <c r="L95" s="338"/>
      <c r="M95" s="338"/>
      <c r="N95" s="588"/>
      <c r="O95" s="338"/>
      <c r="P95" s="588"/>
      <c r="Q95" s="338"/>
      <c r="R95" s="588"/>
    </row>
    <row r="96" spans="1:18">
      <c r="A96" s="145"/>
      <c r="B96" s="338"/>
      <c r="C96" s="338"/>
      <c r="D96" s="338"/>
      <c r="E96" s="338"/>
      <c r="F96" s="338"/>
      <c r="G96" s="338"/>
      <c r="H96" s="338"/>
      <c r="I96" s="338"/>
      <c r="J96" s="338"/>
      <c r="K96" s="338"/>
      <c r="L96" s="338"/>
      <c r="M96" s="338"/>
      <c r="N96" s="588"/>
      <c r="O96" s="338"/>
      <c r="P96" s="588"/>
      <c r="Q96" s="338"/>
      <c r="R96" s="588"/>
    </row>
    <row r="97" spans="1:18">
      <c r="A97" s="145"/>
      <c r="B97" s="338"/>
      <c r="C97" s="338"/>
      <c r="D97" s="338"/>
      <c r="E97" s="338"/>
      <c r="F97" s="338"/>
      <c r="G97" s="338"/>
      <c r="H97" s="338"/>
      <c r="I97" s="338"/>
      <c r="J97" s="338"/>
      <c r="K97" s="338"/>
      <c r="L97" s="338"/>
      <c r="M97" s="338"/>
      <c r="N97" s="588"/>
      <c r="O97" s="338"/>
      <c r="P97" s="588"/>
      <c r="Q97" s="338"/>
      <c r="R97" s="588"/>
    </row>
    <row r="98" spans="1:18">
      <c r="A98" s="145"/>
      <c r="B98" s="338"/>
      <c r="C98" s="338"/>
      <c r="D98" s="338"/>
      <c r="E98" s="338"/>
      <c r="F98" s="338"/>
      <c r="G98" s="338"/>
      <c r="H98" s="338"/>
      <c r="I98" s="338"/>
      <c r="J98" s="338"/>
      <c r="K98" s="338"/>
      <c r="L98" s="338"/>
      <c r="M98" s="338"/>
      <c r="N98" s="588"/>
      <c r="O98" s="338"/>
      <c r="P98" s="588"/>
      <c r="Q98" s="338"/>
      <c r="R98" s="588"/>
    </row>
    <row r="99" spans="1:18">
      <c r="A99" s="145"/>
      <c r="B99" s="338"/>
      <c r="C99" s="338"/>
      <c r="D99" s="338"/>
      <c r="E99" s="338"/>
      <c r="F99" s="338"/>
      <c r="G99" s="338"/>
      <c r="H99" s="338"/>
      <c r="I99" s="338"/>
      <c r="J99" s="338"/>
      <c r="K99" s="338"/>
      <c r="L99" s="338"/>
      <c r="M99" s="338"/>
      <c r="N99" s="588"/>
      <c r="O99" s="338"/>
      <c r="P99" s="588"/>
      <c r="Q99" s="338"/>
      <c r="R99" s="588"/>
    </row>
    <row r="100" spans="1:18">
      <c r="A100" s="780"/>
      <c r="B100" s="338"/>
      <c r="C100" s="338"/>
      <c r="D100" s="338"/>
      <c r="E100" s="338"/>
      <c r="F100" s="338"/>
      <c r="G100" s="338"/>
      <c r="H100" s="338"/>
      <c r="I100" s="338"/>
      <c r="J100" s="338"/>
      <c r="K100" s="338"/>
      <c r="L100" s="338"/>
      <c r="M100" s="338"/>
      <c r="N100" s="588"/>
      <c r="O100" s="338"/>
      <c r="P100" s="588"/>
      <c r="Q100" s="338"/>
      <c r="R100" s="588"/>
    </row>
    <row r="101" spans="1:18">
      <c r="A101" s="145"/>
      <c r="B101" s="338"/>
      <c r="C101" s="338"/>
      <c r="D101" s="338"/>
      <c r="E101" s="338"/>
      <c r="F101" s="338"/>
      <c r="G101" s="338"/>
      <c r="H101" s="338"/>
      <c r="I101" s="338"/>
      <c r="J101" s="338"/>
      <c r="K101" s="338"/>
      <c r="L101" s="338"/>
      <c r="M101" s="338"/>
      <c r="N101" s="588"/>
      <c r="O101" s="338"/>
      <c r="P101" s="588"/>
      <c r="Q101" s="338"/>
      <c r="R101" s="588"/>
    </row>
    <row r="102" spans="1:18">
      <c r="A102" s="145"/>
      <c r="B102" s="338"/>
      <c r="C102" s="338"/>
      <c r="D102" s="338"/>
      <c r="E102" s="338"/>
      <c r="F102" s="338"/>
      <c r="G102" s="338"/>
      <c r="H102" s="338"/>
      <c r="I102" s="338"/>
      <c r="J102" s="338"/>
      <c r="K102" s="338"/>
      <c r="L102" s="338"/>
      <c r="M102" s="338"/>
      <c r="N102" s="588"/>
      <c r="O102" s="338"/>
      <c r="P102" s="588"/>
      <c r="Q102" s="338"/>
      <c r="R102" s="588"/>
    </row>
    <row r="103" spans="1:18">
      <c r="A103" s="145"/>
      <c r="B103" s="338"/>
      <c r="C103" s="338"/>
      <c r="D103" s="338"/>
      <c r="E103" s="338"/>
      <c r="F103" s="338"/>
      <c r="G103" s="338"/>
      <c r="H103" s="338"/>
      <c r="I103" s="338"/>
      <c r="J103" s="338"/>
      <c r="K103" s="338"/>
      <c r="L103" s="338"/>
      <c r="M103" s="338"/>
      <c r="N103" s="588"/>
      <c r="O103" s="338"/>
      <c r="P103" s="588"/>
      <c r="Q103" s="338"/>
      <c r="R103" s="588"/>
    </row>
    <row r="104" spans="1:18">
      <c r="A104" s="145"/>
      <c r="B104" s="338"/>
      <c r="C104" s="338"/>
      <c r="D104" s="338"/>
      <c r="E104" s="338"/>
      <c r="F104" s="338"/>
      <c r="G104" s="338"/>
      <c r="H104" s="338"/>
      <c r="I104" s="338"/>
      <c r="J104" s="338"/>
      <c r="K104" s="338"/>
      <c r="L104" s="338"/>
      <c r="M104" s="338"/>
      <c r="N104" s="588"/>
      <c r="O104" s="338"/>
      <c r="P104" s="588"/>
      <c r="Q104" s="338"/>
      <c r="R104" s="588"/>
    </row>
    <row r="105" spans="1:18">
      <c r="A105" s="145"/>
      <c r="B105" s="338"/>
      <c r="C105" s="338"/>
      <c r="D105" s="338"/>
      <c r="E105" s="338"/>
      <c r="F105" s="338"/>
      <c r="G105" s="338"/>
      <c r="H105" s="338"/>
      <c r="I105" s="338"/>
      <c r="J105" s="338"/>
      <c r="K105" s="338"/>
      <c r="L105" s="338"/>
      <c r="M105" s="338"/>
      <c r="N105" s="588"/>
      <c r="O105" s="338"/>
      <c r="P105" s="588"/>
      <c r="Q105" s="338"/>
      <c r="R105" s="588"/>
    </row>
    <row r="106" spans="1:18">
      <c r="A106" s="145"/>
      <c r="B106" s="338"/>
      <c r="C106" s="338"/>
      <c r="D106" s="338"/>
      <c r="E106" s="338"/>
      <c r="F106" s="338"/>
      <c r="G106" s="338"/>
      <c r="H106" s="338"/>
      <c r="I106" s="338"/>
      <c r="J106" s="338"/>
      <c r="K106" s="338"/>
      <c r="L106" s="338"/>
      <c r="M106" s="338"/>
      <c r="N106" s="588"/>
      <c r="O106" s="338"/>
      <c r="P106" s="588"/>
      <c r="Q106" s="338"/>
      <c r="R106" s="588"/>
    </row>
    <row r="107" spans="1:18">
      <c r="A107" s="145"/>
      <c r="B107" s="338"/>
      <c r="C107" s="338"/>
      <c r="D107" s="338"/>
      <c r="E107" s="338"/>
      <c r="F107" s="338"/>
      <c r="G107" s="338"/>
      <c r="H107" s="338"/>
      <c r="I107" s="338"/>
      <c r="J107" s="338"/>
      <c r="K107" s="338"/>
      <c r="L107" s="338"/>
      <c r="M107" s="338"/>
      <c r="N107" s="588"/>
      <c r="O107" s="338"/>
      <c r="P107" s="588"/>
      <c r="Q107" s="338"/>
      <c r="R107" s="588"/>
    </row>
    <row r="108" spans="1:18">
      <c r="A108" s="145"/>
      <c r="B108" s="338"/>
      <c r="C108" s="338"/>
      <c r="D108" s="338"/>
      <c r="E108" s="338"/>
      <c r="F108" s="338"/>
      <c r="G108" s="338"/>
      <c r="H108" s="338"/>
      <c r="I108" s="338"/>
      <c r="J108" s="338"/>
      <c r="K108" s="338"/>
      <c r="L108" s="338"/>
      <c r="M108" s="338"/>
      <c r="N108" s="588"/>
      <c r="O108" s="338"/>
      <c r="P108" s="588"/>
      <c r="Q108" s="338"/>
      <c r="R108" s="588"/>
    </row>
    <row r="109" spans="1:18">
      <c r="A109" s="145"/>
      <c r="B109" s="338"/>
      <c r="C109" s="338"/>
      <c r="D109" s="338"/>
      <c r="E109" s="338"/>
      <c r="F109" s="338"/>
      <c r="G109" s="338"/>
      <c r="H109" s="338"/>
      <c r="I109" s="338"/>
      <c r="J109" s="338"/>
      <c r="K109" s="338"/>
      <c r="L109" s="338"/>
      <c r="M109" s="338"/>
      <c r="N109" s="588"/>
      <c r="O109" s="338"/>
      <c r="P109" s="588"/>
      <c r="Q109" s="338"/>
      <c r="R109" s="588"/>
    </row>
    <row r="110" spans="1:18">
      <c r="A110" s="145"/>
      <c r="B110" s="338"/>
      <c r="C110" s="338"/>
      <c r="D110" s="338"/>
      <c r="E110" s="338"/>
      <c r="F110" s="338"/>
      <c r="G110" s="338"/>
      <c r="H110" s="338"/>
      <c r="I110" s="338"/>
      <c r="J110" s="338"/>
      <c r="K110" s="338"/>
      <c r="L110" s="338"/>
      <c r="M110" s="338"/>
      <c r="N110" s="588"/>
      <c r="O110" s="338"/>
      <c r="P110" s="588"/>
      <c r="Q110" s="338"/>
      <c r="R110" s="588"/>
    </row>
    <row r="111" spans="1:18">
      <c r="A111" s="145"/>
      <c r="B111" s="338"/>
      <c r="C111" s="338"/>
      <c r="D111" s="338"/>
      <c r="E111" s="338"/>
      <c r="F111" s="338"/>
      <c r="G111" s="338"/>
      <c r="H111" s="338"/>
      <c r="I111" s="338"/>
      <c r="J111" s="338"/>
      <c r="K111" s="338"/>
      <c r="L111" s="338"/>
      <c r="M111" s="338"/>
      <c r="N111" s="588"/>
      <c r="O111" s="338"/>
      <c r="P111" s="588"/>
      <c r="Q111" s="338"/>
      <c r="R111" s="588"/>
    </row>
    <row r="112" spans="1:18">
      <c r="A112" s="145"/>
      <c r="B112" s="338"/>
      <c r="C112" s="338"/>
      <c r="D112" s="338"/>
      <c r="E112" s="338"/>
      <c r="F112" s="338"/>
      <c r="G112" s="338"/>
      <c r="H112" s="338"/>
      <c r="I112" s="338"/>
      <c r="J112" s="338"/>
      <c r="K112" s="338"/>
      <c r="L112" s="338"/>
      <c r="M112" s="338"/>
      <c r="N112" s="588"/>
      <c r="O112" s="338"/>
      <c r="P112" s="588"/>
      <c r="Q112" s="338"/>
      <c r="R112" s="588"/>
    </row>
    <row r="113" spans="1:18">
      <c r="A113" s="145"/>
      <c r="B113" s="338"/>
      <c r="C113" s="338"/>
      <c r="D113" s="338"/>
      <c r="E113" s="338"/>
      <c r="F113" s="338"/>
      <c r="G113" s="338"/>
      <c r="H113" s="338"/>
      <c r="I113" s="338"/>
      <c r="J113" s="338"/>
      <c r="K113" s="338"/>
      <c r="L113" s="338"/>
      <c r="M113" s="338"/>
      <c r="N113" s="588"/>
      <c r="O113" s="338"/>
      <c r="P113" s="588"/>
      <c r="Q113" s="338"/>
      <c r="R113" s="588"/>
    </row>
    <row r="114" spans="1:18">
      <c r="A114" s="145"/>
      <c r="B114" s="338"/>
      <c r="C114" s="338"/>
      <c r="D114" s="338"/>
      <c r="E114" s="338"/>
      <c r="F114" s="338"/>
      <c r="G114" s="338"/>
      <c r="H114" s="338"/>
      <c r="I114" s="338"/>
      <c r="J114" s="338"/>
      <c r="K114" s="338"/>
      <c r="L114" s="338"/>
      <c r="M114" s="338"/>
      <c r="N114" s="588"/>
      <c r="O114" s="338"/>
      <c r="P114" s="588"/>
      <c r="Q114" s="338"/>
      <c r="R114" s="588"/>
    </row>
    <row r="115" spans="1:18">
      <c r="A115" s="145"/>
      <c r="B115" s="338"/>
      <c r="C115" s="338"/>
      <c r="D115" s="338"/>
      <c r="E115" s="338"/>
      <c r="F115" s="338"/>
      <c r="G115" s="338"/>
      <c r="H115" s="338"/>
      <c r="I115" s="338"/>
      <c r="J115" s="338"/>
      <c r="K115" s="338"/>
      <c r="L115" s="338"/>
      <c r="M115" s="338"/>
      <c r="N115" s="588"/>
      <c r="O115" s="338"/>
      <c r="P115" s="588"/>
      <c r="Q115" s="338"/>
      <c r="R115" s="588"/>
    </row>
    <row r="116" spans="1:18">
      <c r="A116" s="145"/>
      <c r="B116" s="338"/>
      <c r="C116" s="338"/>
      <c r="D116" s="338"/>
      <c r="E116" s="338"/>
      <c r="F116" s="338"/>
      <c r="G116" s="338"/>
      <c r="H116" s="338"/>
      <c r="I116" s="338"/>
      <c r="J116" s="338"/>
      <c r="K116" s="338"/>
      <c r="L116" s="338"/>
      <c r="M116" s="338"/>
      <c r="N116" s="588"/>
      <c r="O116" s="338"/>
      <c r="P116" s="588"/>
      <c r="Q116" s="338"/>
      <c r="R116" s="588"/>
    </row>
    <row r="117" spans="1:18">
      <c r="A117" s="145"/>
      <c r="B117" s="338"/>
      <c r="C117" s="338"/>
      <c r="D117" s="338"/>
      <c r="E117" s="338"/>
      <c r="F117" s="338"/>
      <c r="G117" s="338"/>
      <c r="H117" s="338"/>
      <c r="I117" s="338"/>
      <c r="J117" s="338"/>
      <c r="K117" s="338"/>
      <c r="L117" s="338"/>
      <c r="M117" s="338"/>
      <c r="N117" s="588"/>
      <c r="O117" s="338"/>
      <c r="P117" s="588"/>
      <c r="Q117" s="338"/>
      <c r="R117" s="588"/>
    </row>
    <row r="118" spans="1:18">
      <c r="A118" s="145"/>
      <c r="B118" s="338"/>
      <c r="C118" s="338"/>
      <c r="D118" s="338"/>
      <c r="E118" s="338"/>
      <c r="F118" s="338"/>
      <c r="G118" s="338"/>
      <c r="H118" s="338"/>
      <c r="I118" s="338"/>
      <c r="J118" s="338"/>
      <c r="K118" s="338"/>
      <c r="L118" s="338"/>
      <c r="M118" s="338"/>
      <c r="N118" s="588"/>
      <c r="O118" s="338"/>
      <c r="P118" s="588"/>
      <c r="Q118" s="338"/>
      <c r="R118" s="588"/>
    </row>
    <row r="119" spans="1:18">
      <c r="A119" s="145"/>
      <c r="B119" s="338"/>
      <c r="C119" s="338"/>
      <c r="D119" s="338"/>
      <c r="E119" s="338"/>
      <c r="F119" s="338"/>
      <c r="G119" s="338"/>
      <c r="H119" s="338"/>
      <c r="I119" s="338"/>
      <c r="J119" s="338"/>
      <c r="K119" s="338"/>
      <c r="L119" s="338"/>
      <c r="M119" s="338"/>
      <c r="N119" s="588"/>
      <c r="O119" s="338"/>
      <c r="P119" s="588"/>
      <c r="Q119" s="338"/>
      <c r="R119" s="588"/>
    </row>
    <row r="120" spans="1:18">
      <c r="A120" s="780"/>
      <c r="B120" s="338"/>
      <c r="C120" s="338"/>
      <c r="D120" s="338"/>
      <c r="E120" s="338"/>
      <c r="F120" s="338"/>
      <c r="G120" s="338"/>
      <c r="H120" s="338"/>
      <c r="I120" s="338"/>
      <c r="J120" s="338"/>
      <c r="K120" s="338"/>
      <c r="L120" s="338"/>
      <c r="M120" s="338"/>
      <c r="N120" s="588"/>
      <c r="O120" s="338"/>
      <c r="P120" s="588"/>
      <c r="Q120" s="338"/>
      <c r="R120" s="588"/>
    </row>
    <row r="121" spans="1:18">
      <c r="A121" s="780"/>
      <c r="B121" s="338"/>
      <c r="C121" s="338"/>
      <c r="D121" s="338"/>
      <c r="E121" s="338"/>
      <c r="F121" s="338"/>
      <c r="G121" s="338"/>
      <c r="H121" s="338"/>
      <c r="I121" s="338"/>
      <c r="J121" s="338"/>
      <c r="K121" s="338"/>
      <c r="L121" s="338"/>
      <c r="M121" s="338"/>
      <c r="N121" s="588"/>
      <c r="O121" s="338"/>
      <c r="P121" s="588"/>
      <c r="Q121" s="338"/>
      <c r="R121" s="588"/>
    </row>
    <row r="122" spans="1:18">
      <c r="A122" s="145"/>
      <c r="B122" s="338"/>
      <c r="C122" s="338"/>
      <c r="D122" s="338"/>
      <c r="E122" s="338"/>
      <c r="F122" s="338"/>
      <c r="G122" s="338"/>
      <c r="H122" s="338"/>
      <c r="I122" s="338"/>
      <c r="J122" s="338"/>
      <c r="K122" s="338"/>
      <c r="L122" s="338"/>
      <c r="M122" s="338"/>
      <c r="N122" s="588"/>
      <c r="O122" s="338"/>
      <c r="P122" s="588"/>
      <c r="Q122" s="338"/>
      <c r="R122" s="588"/>
    </row>
    <row r="123" spans="1:18">
      <c r="A123" s="144"/>
      <c r="B123" s="338"/>
      <c r="C123" s="338"/>
      <c r="D123" s="338"/>
      <c r="E123" s="338"/>
      <c r="F123" s="338"/>
      <c r="G123" s="338"/>
      <c r="H123" s="338"/>
      <c r="I123" s="338"/>
      <c r="J123" s="338"/>
      <c r="K123" s="338"/>
      <c r="L123" s="338"/>
      <c r="M123" s="338"/>
      <c r="N123" s="588"/>
      <c r="O123" s="338"/>
      <c r="P123" s="588"/>
      <c r="Q123" s="338"/>
      <c r="R123" s="588"/>
    </row>
    <row r="124" spans="1:18">
      <c r="A124" s="144"/>
      <c r="B124" s="338"/>
      <c r="C124" s="338"/>
      <c r="D124" s="338"/>
      <c r="E124" s="338"/>
      <c r="F124" s="338"/>
      <c r="G124" s="338"/>
      <c r="H124" s="338"/>
      <c r="I124" s="338"/>
      <c r="J124" s="338"/>
      <c r="K124" s="338"/>
      <c r="L124" s="338"/>
      <c r="M124" s="338"/>
      <c r="N124" s="588"/>
      <c r="O124" s="338"/>
      <c r="P124" s="588"/>
      <c r="Q124" s="338"/>
      <c r="R124" s="588"/>
    </row>
    <row r="125" spans="1:18" ht="15">
      <c r="A125" s="1297"/>
      <c r="B125" s="338"/>
      <c r="C125" s="338"/>
      <c r="D125" s="338"/>
      <c r="E125" s="338"/>
      <c r="F125" s="338"/>
      <c r="G125" s="338"/>
      <c r="H125" s="338"/>
      <c r="I125" s="338"/>
      <c r="J125" s="338"/>
      <c r="K125" s="338"/>
      <c r="L125" s="338"/>
      <c r="M125" s="338"/>
      <c r="N125" s="588"/>
      <c r="O125" s="338"/>
      <c r="P125" s="588"/>
      <c r="Q125" s="338"/>
      <c r="R125" s="588"/>
    </row>
    <row r="126" spans="1:18">
      <c r="A126" s="145"/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338"/>
      <c r="N126" s="588"/>
      <c r="O126" s="338"/>
      <c r="P126" s="588"/>
      <c r="Q126" s="338"/>
      <c r="R126" s="588"/>
    </row>
    <row r="127" spans="1:18">
      <c r="A127" s="513"/>
      <c r="B127" s="338"/>
      <c r="C127" s="338"/>
      <c r="D127" s="338"/>
      <c r="E127" s="338"/>
      <c r="F127" s="338"/>
      <c r="G127" s="338"/>
      <c r="H127" s="338"/>
      <c r="I127" s="338"/>
      <c r="J127" s="338"/>
      <c r="K127" s="338"/>
      <c r="L127" s="338"/>
      <c r="M127" s="513"/>
      <c r="N127" s="513"/>
      <c r="O127" s="513"/>
      <c r="P127" s="513"/>
      <c r="Q127" s="513"/>
      <c r="R127" s="513"/>
    </row>
    <row r="128" spans="1:18">
      <c r="A128" s="513"/>
      <c r="B128" s="513"/>
      <c r="C128" s="513"/>
      <c r="D128" s="513"/>
      <c r="E128" s="513"/>
      <c r="F128" s="513"/>
      <c r="G128" s="513"/>
      <c r="H128" s="513"/>
      <c r="I128" s="513"/>
      <c r="J128" s="513"/>
      <c r="K128" s="513"/>
      <c r="L128" s="513"/>
      <c r="M128" s="513"/>
      <c r="N128" s="513"/>
      <c r="O128" s="513"/>
      <c r="P128" s="513"/>
      <c r="Q128" s="513"/>
      <c r="R128" s="513"/>
    </row>
  </sheetData>
  <sheetProtection password="DF8A" sheet="1" objects="1" scenarios="1"/>
  <phoneticPr fontId="37" type="noConversion"/>
  <pageMargins left="0.74803149606299213" right="0.74803149606299213" top="0.59055118110236227" bottom="0.59055118110236227" header="0.51181102362204722" footer="0.51181102362204722"/>
  <pageSetup paperSize="9" scale="49" orientation="landscape" horizontalDpi="4294967292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U67"/>
  <sheetViews>
    <sheetView workbookViewId="0" xr3:uid="{D979DC6D-665A-5B40-B235-9A07D260EAB6}"/>
  </sheetViews>
  <sheetFormatPr defaultRowHeight="12.75"/>
  <cols>
    <col min="1" max="1" width="31.5703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5.5703125" style="367" bestFit="1" customWidth="1"/>
    <col min="6" max="6" width="11" style="337" customWidth="1"/>
    <col min="7" max="7" width="4.7109375" style="337" customWidth="1"/>
    <col min="8" max="8" width="10.5703125" style="337" customWidth="1"/>
    <col min="9" max="9" width="4.7109375" style="337" customWidth="1"/>
    <col min="10" max="10" width="11.28515625" style="337" customWidth="1"/>
    <col min="11" max="11" width="4.7109375" style="337" customWidth="1"/>
    <col min="12" max="12" width="11.7109375" style="337" customWidth="1"/>
    <col min="13" max="13" width="4.7109375" style="337" customWidth="1"/>
    <col min="14" max="14" width="12.7109375" style="337" customWidth="1"/>
    <col min="15" max="15" width="5.5703125" style="367" customWidth="1"/>
    <col min="16" max="16" width="12.7109375" style="337" customWidth="1"/>
    <col min="17" max="17" width="5.5703125" style="367" bestFit="1" customWidth="1"/>
    <col min="18" max="18" width="12.7109375" style="337" hidden="1" customWidth="1"/>
    <col min="19" max="19" width="4.7109375" style="367" hidden="1" customWidth="1"/>
    <col min="20" max="20" width="12.7109375" style="338" customWidth="1"/>
    <col min="21" max="21" width="4.7109375" style="338" customWidth="1"/>
    <col min="22" max="16384" width="9.140625" style="337"/>
  </cols>
  <sheetData>
    <row r="1" spans="1:21">
      <c r="A1" s="336" t="s">
        <v>410</v>
      </c>
    </row>
    <row r="2" spans="1:21">
      <c r="A2" s="338"/>
    </row>
    <row r="3" spans="1:21" s="517" customFormat="1" ht="12">
      <c r="A3" s="514" t="s">
        <v>266</v>
      </c>
      <c r="B3" s="440" t="s">
        <v>78</v>
      </c>
      <c r="C3" s="515"/>
      <c r="D3" s="441" t="s">
        <v>442</v>
      </c>
      <c r="E3" s="516"/>
      <c r="F3" s="441" t="s">
        <v>471</v>
      </c>
      <c r="G3" s="516"/>
      <c r="H3" s="441" t="s">
        <v>485</v>
      </c>
      <c r="I3" s="516"/>
      <c r="J3" s="441" t="s">
        <v>485</v>
      </c>
      <c r="K3" s="515"/>
      <c r="L3" s="441" t="s">
        <v>489</v>
      </c>
      <c r="M3" s="516"/>
      <c r="N3" s="441" t="s">
        <v>503</v>
      </c>
      <c r="O3" s="516"/>
      <c r="P3" s="441" t="s">
        <v>512</v>
      </c>
      <c r="Q3" s="516"/>
      <c r="R3" s="441" t="s">
        <v>512</v>
      </c>
      <c r="S3" s="516"/>
      <c r="T3" s="441" t="s">
        <v>507</v>
      </c>
      <c r="U3" s="516"/>
    </row>
    <row r="4" spans="1:21" s="517" customFormat="1" ht="12">
      <c r="A4" s="514"/>
      <c r="B4" s="486"/>
      <c r="C4" s="518"/>
      <c r="D4" s="383" t="s">
        <v>266</v>
      </c>
      <c r="E4" s="519"/>
      <c r="F4" s="383" t="s">
        <v>266</v>
      </c>
      <c r="G4" s="519"/>
      <c r="H4" s="383" t="s">
        <v>598</v>
      </c>
      <c r="I4" s="519"/>
      <c r="J4" s="383" t="s">
        <v>266</v>
      </c>
      <c r="K4" s="518"/>
      <c r="L4" s="383" t="s">
        <v>266</v>
      </c>
      <c r="M4" s="519"/>
      <c r="N4" s="383" t="s">
        <v>266</v>
      </c>
      <c r="O4" s="519"/>
      <c r="P4" s="383" t="s">
        <v>266</v>
      </c>
      <c r="Q4" s="519"/>
      <c r="R4" s="383" t="s">
        <v>266</v>
      </c>
      <c r="S4" s="519"/>
      <c r="T4" s="383" t="s">
        <v>266</v>
      </c>
      <c r="U4" s="519"/>
    </row>
    <row r="5" spans="1:21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46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347" t="s">
        <v>116</v>
      </c>
      <c r="S5" s="370" t="s">
        <v>22</v>
      </c>
      <c r="T5" s="347" t="s">
        <v>116</v>
      </c>
      <c r="U5" s="370" t="s">
        <v>22</v>
      </c>
    </row>
    <row r="6" spans="1:21">
      <c r="A6" s="348" t="s">
        <v>117</v>
      </c>
      <c r="C6" s="349"/>
      <c r="E6" s="366"/>
      <c r="G6" s="366"/>
      <c r="I6" s="366"/>
      <c r="K6" s="349"/>
      <c r="M6" s="366"/>
      <c r="O6" s="366"/>
      <c r="Q6" s="366"/>
      <c r="S6" s="366"/>
      <c r="T6" s="337"/>
      <c r="U6" s="366"/>
    </row>
    <row r="7" spans="1:21">
      <c r="A7" s="348" t="s">
        <v>428</v>
      </c>
      <c r="B7" s="337">
        <f>D7+F7+H7+J7+L7+N7+P7+T7</f>
        <v>1230.80846058</v>
      </c>
      <c r="C7" s="366">
        <f>(B7/$B$12)*100</f>
        <v>89.403549772886933</v>
      </c>
      <c r="D7" s="337">
        <v>48.098460580000001</v>
      </c>
      <c r="E7" s="366">
        <f>(D7/$D$12)*100</f>
        <v>97.605206501235998</v>
      </c>
      <c r="F7" s="337">
        <v>27.81</v>
      </c>
      <c r="G7" s="366">
        <f>(F7/$F$12)*100</f>
        <v>97.203774903879761</v>
      </c>
      <c r="H7" s="337">
        <v>127.4</v>
      </c>
      <c r="I7" s="366">
        <f>(H7/$H$12)*100</f>
        <v>88.16608996539793</v>
      </c>
      <c r="J7" s="337">
        <v>283.60000000000002</v>
      </c>
      <c r="K7" s="366">
        <f>(J7/$F$12)*100</f>
        <v>991.26179657462433</v>
      </c>
      <c r="L7" s="337">
        <v>121.3</v>
      </c>
      <c r="M7" s="366">
        <f>(L7/$L$12)*100</f>
        <v>94.617784711388467</v>
      </c>
      <c r="N7" s="337">
        <v>175.1</v>
      </c>
      <c r="O7" s="366">
        <f>(N7/$N$12)*100</f>
        <v>86.640277090549233</v>
      </c>
      <c r="P7" s="337">
        <v>215.3</v>
      </c>
      <c r="Q7" s="366">
        <f>(P7/$P$12)*100</f>
        <v>95.139195757843581</v>
      </c>
      <c r="R7" s="337">
        <v>1</v>
      </c>
      <c r="S7" s="366">
        <f>(R7/$P$12)*100</f>
        <v>0.44189129474149363</v>
      </c>
      <c r="T7" s="337">
        <v>232.2</v>
      </c>
      <c r="U7" s="366">
        <f>(T7/$T$12)*100</f>
        <v>77.503337783711601</v>
      </c>
    </row>
    <row r="8" spans="1:21">
      <c r="A8" s="350" t="s">
        <v>205</v>
      </c>
      <c r="B8" s="337">
        <f>D8+F8+H8+J8+L8+N8+P8+T8</f>
        <v>143.57986225000002</v>
      </c>
      <c r="C8" s="366">
        <f>(B8/$B$12)*100</f>
        <v>10.429363928001516</v>
      </c>
      <c r="D8" s="337">
        <v>1.17986225</v>
      </c>
      <c r="E8" s="366">
        <f>(D8/$D$12)*100</f>
        <v>2.3942699447255977</v>
      </c>
      <c r="F8" s="337">
        <v>0.8</v>
      </c>
      <c r="G8" s="366">
        <f>(F8/$F$12)*100</f>
        <v>2.7962250961202377</v>
      </c>
      <c r="H8" s="337">
        <v>17.100000000000001</v>
      </c>
      <c r="I8" s="366">
        <f>(H8/$H$12)*100</f>
        <v>11.833910034602077</v>
      </c>
      <c r="J8" s="337">
        <v>14.5</v>
      </c>
      <c r="K8" s="366">
        <f>(J8/$F$12)*100</f>
        <v>50.681579867179302</v>
      </c>
      <c r="L8" s="337">
        <v>6.4</v>
      </c>
      <c r="M8" s="366">
        <f>(L8/$L$12)*100</f>
        <v>4.9921996879875206</v>
      </c>
      <c r="N8" s="337">
        <v>27</v>
      </c>
      <c r="O8" s="366">
        <f>(N8/$N$12)*100</f>
        <v>13.359722909450767</v>
      </c>
      <c r="P8" s="337">
        <v>9.1999999999999993</v>
      </c>
      <c r="Q8" s="366">
        <f>(P8/$P$12)*100</f>
        <v>4.065399911621741</v>
      </c>
      <c r="R8" s="337">
        <v>1</v>
      </c>
      <c r="S8" s="366">
        <f>(R8/$P$12)*100</f>
        <v>0.44189129474149363</v>
      </c>
      <c r="T8" s="337">
        <v>67.400000000000006</v>
      </c>
      <c r="U8" s="366">
        <f>(T8/$T$12)*100</f>
        <v>22.496662216288385</v>
      </c>
    </row>
    <row r="9" spans="1:21">
      <c r="A9" s="351" t="s">
        <v>429</v>
      </c>
      <c r="B9" s="337">
        <f>D9+F9+H9+J9+L9+N9+P9+T9</f>
        <v>0</v>
      </c>
      <c r="C9" s="366">
        <f>(B9/$B$12)*100</f>
        <v>0</v>
      </c>
      <c r="D9" s="337">
        <v>0</v>
      </c>
      <c r="E9" s="366">
        <f>(D9/$D$12)*100</f>
        <v>0</v>
      </c>
      <c r="F9" s="337">
        <v>0</v>
      </c>
      <c r="G9" s="366">
        <f>(F9/$F$12)*100</f>
        <v>0</v>
      </c>
      <c r="H9" s="337">
        <v>0</v>
      </c>
      <c r="I9" s="366">
        <f>(H9/$H$12)*100</f>
        <v>0</v>
      </c>
      <c r="J9" s="337">
        <v>0</v>
      </c>
      <c r="K9" s="366">
        <f>(J9/$F$12)*100</f>
        <v>0</v>
      </c>
      <c r="L9" s="337">
        <v>0</v>
      </c>
      <c r="M9" s="366">
        <f>(L9/$L$12)*100</f>
        <v>0</v>
      </c>
      <c r="N9" s="337">
        <v>0</v>
      </c>
      <c r="O9" s="366">
        <f>(N9/$N$12)*100</f>
        <v>0</v>
      </c>
      <c r="P9" s="337">
        <v>0</v>
      </c>
      <c r="Q9" s="366">
        <f>(P9/$P$12)*100</f>
        <v>0</v>
      </c>
      <c r="R9" s="337">
        <v>1</v>
      </c>
      <c r="S9" s="366">
        <f>(R9/$P$12)*100</f>
        <v>0.44189129474149363</v>
      </c>
      <c r="T9" s="337">
        <v>0</v>
      </c>
      <c r="U9" s="366">
        <f>(T9/$T$12)*100</f>
        <v>0</v>
      </c>
    </row>
    <row r="10" spans="1:21">
      <c r="A10" s="352" t="s">
        <v>207</v>
      </c>
      <c r="B10" s="337">
        <f>D10+F10+H10+J10+L10+N10+P10+T10</f>
        <v>0</v>
      </c>
      <c r="C10" s="366">
        <f>(B10/$B$12)*100</f>
        <v>0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H10" s="337">
        <v>0</v>
      </c>
      <c r="I10" s="366">
        <f>(H10/$H$12)*100</f>
        <v>0</v>
      </c>
      <c r="J10" s="337">
        <v>0</v>
      </c>
      <c r="K10" s="366">
        <f>(J10/$F$12)*100</f>
        <v>0</v>
      </c>
      <c r="L10" s="337">
        <v>0</v>
      </c>
      <c r="M10" s="366">
        <f>(L10/$L$12)*100</f>
        <v>0</v>
      </c>
      <c r="N10" s="337">
        <v>0</v>
      </c>
      <c r="O10" s="366">
        <f>(N10/$N$12)*100</f>
        <v>0</v>
      </c>
      <c r="P10" s="337">
        <v>0</v>
      </c>
      <c r="Q10" s="366">
        <f>(P10/$P$12)*100</f>
        <v>0</v>
      </c>
      <c r="R10" s="337">
        <v>1</v>
      </c>
      <c r="S10" s="366">
        <f>(R10/$P$12)*100</f>
        <v>0.44189129474149363</v>
      </c>
      <c r="T10" s="337">
        <v>0</v>
      </c>
      <c r="U10" s="366">
        <f>(T10/$T$12)*100</f>
        <v>0</v>
      </c>
    </row>
    <row r="11" spans="1:21" ht="13.5" thickBot="1">
      <c r="A11" s="353" t="s">
        <v>430</v>
      </c>
      <c r="B11" s="337">
        <f>D11+F11+H11+J11+L11+N11+P11+T11</f>
        <v>2.3002579999999999</v>
      </c>
      <c r="C11" s="366">
        <f>(B11/$B$12)*100</f>
        <v>0.16708629911153788</v>
      </c>
      <c r="D11" s="337">
        <v>2.5799999999999998E-4</v>
      </c>
      <c r="E11" s="366">
        <f>(D11/$D$12)*100</f>
        <v>5.2355403839660455E-4</v>
      </c>
      <c r="F11" s="337">
        <v>0</v>
      </c>
      <c r="G11" s="366">
        <f>(F11/$F$12)*100</f>
        <v>0</v>
      </c>
      <c r="H11" s="337">
        <v>0</v>
      </c>
      <c r="I11" s="366">
        <f>(H11/$H$12)*100</f>
        <v>0</v>
      </c>
      <c r="J11" s="337">
        <v>0</v>
      </c>
      <c r="K11" s="366">
        <f>(J11/$F$12)*100</f>
        <v>0</v>
      </c>
      <c r="L11" s="337">
        <v>0.5</v>
      </c>
      <c r="M11" s="366">
        <f>(L11/$L$12)*100</f>
        <v>0.39001560062402496</v>
      </c>
      <c r="N11" s="337">
        <v>0</v>
      </c>
      <c r="O11" s="366">
        <f>(N11/$N$12)*100</f>
        <v>0</v>
      </c>
      <c r="P11" s="337">
        <v>1.8</v>
      </c>
      <c r="Q11" s="366">
        <f>(P11/$P$12)*100</f>
        <v>0.7954043305346884</v>
      </c>
      <c r="R11" s="337">
        <v>1</v>
      </c>
      <c r="S11" s="366">
        <f>(R11/$P$12)*100</f>
        <v>0.44189129474149363</v>
      </c>
      <c r="T11" s="337">
        <v>0</v>
      </c>
      <c r="U11" s="366">
        <f>(T11/$T$12)*100</f>
        <v>0</v>
      </c>
    </row>
    <row r="12" spans="1:21" ht="16.5" customHeight="1" thickBot="1">
      <c r="A12" s="354" t="s">
        <v>123</v>
      </c>
      <c r="B12" s="355">
        <f t="shared" ref="B12:Q12" si="0">SUM(B7:B11)</f>
        <v>1376.6885808300001</v>
      </c>
      <c r="C12" s="365">
        <f t="shared" si="0"/>
        <v>99.999999999999986</v>
      </c>
      <c r="D12" s="356">
        <f t="shared" si="0"/>
        <v>49.278580830000003</v>
      </c>
      <c r="E12" s="365">
        <f t="shared" si="0"/>
        <v>99.999999999999986</v>
      </c>
      <c r="F12" s="356">
        <f t="shared" si="0"/>
        <v>28.61</v>
      </c>
      <c r="G12" s="365">
        <f t="shared" si="0"/>
        <v>100</v>
      </c>
      <c r="H12" s="356">
        <v>144.5</v>
      </c>
      <c r="I12" s="365">
        <f>SUM(I7:I11)</f>
        <v>100</v>
      </c>
      <c r="J12" s="356">
        <v>298.10000000000002</v>
      </c>
      <c r="K12" s="365">
        <f>SUM(K7:K11)</f>
        <v>1041.9433764418036</v>
      </c>
      <c r="L12" s="356">
        <f t="shared" si="0"/>
        <v>128.19999999999999</v>
      </c>
      <c r="M12" s="365">
        <f>SUM(M7:M11)</f>
        <v>100.00000000000001</v>
      </c>
      <c r="N12" s="356">
        <v>202.1</v>
      </c>
      <c r="O12" s="365">
        <f t="shared" si="0"/>
        <v>100</v>
      </c>
      <c r="P12" s="356">
        <v>226.3</v>
      </c>
      <c r="Q12" s="365">
        <f t="shared" si="0"/>
        <v>100.00000000000001</v>
      </c>
      <c r="R12" s="356">
        <f>SUM(R7:R11)</f>
        <v>5</v>
      </c>
      <c r="S12" s="365">
        <f>SUM(S7:S11)</f>
        <v>2.2094564737074682</v>
      </c>
      <c r="T12" s="356">
        <f>SUM(T7:T11)</f>
        <v>299.60000000000002</v>
      </c>
      <c r="U12" s="365">
        <f>SUM(U7:U11)</f>
        <v>99.999999999999986</v>
      </c>
    </row>
    <row r="13" spans="1:21">
      <c r="A13" s="348" t="s">
        <v>209</v>
      </c>
      <c r="C13" s="366"/>
      <c r="E13" s="366"/>
      <c r="G13" s="366"/>
      <c r="I13" s="366"/>
      <c r="K13" s="366"/>
      <c r="M13" s="366"/>
      <c r="O13" s="366"/>
      <c r="Q13" s="366"/>
      <c r="S13" s="366"/>
      <c r="T13" s="337"/>
      <c r="U13" s="366"/>
    </row>
    <row r="14" spans="1:21">
      <c r="A14" s="339" t="s">
        <v>212</v>
      </c>
      <c r="B14" s="337">
        <f>D14+F14+H14+J14+L14+N14+P14+T14</f>
        <v>12.271713800000001</v>
      </c>
      <c r="C14" s="366">
        <f t="shared" ref="C14:C22" si="1">(B14/$B$64)*100</f>
        <v>0.99713408223624667</v>
      </c>
      <c r="D14" s="337">
        <v>2.1717138</v>
      </c>
      <c r="E14" s="366">
        <f>(D14/$D$64)*100</f>
        <v>4.5151420103932152</v>
      </c>
      <c r="F14" s="337">
        <v>0</v>
      </c>
      <c r="G14" s="366">
        <f>(F14/$F$64)*100</f>
        <v>0</v>
      </c>
      <c r="H14" s="337">
        <v>0</v>
      </c>
      <c r="I14" s="366">
        <f>(H14/$H$64)*100</f>
        <v>0</v>
      </c>
      <c r="J14" s="337">
        <v>1.8</v>
      </c>
      <c r="K14" s="366">
        <f>(J14/$F$64)*100</f>
        <v>6.4748201438848936</v>
      </c>
      <c r="L14" s="337">
        <v>2.1</v>
      </c>
      <c r="M14" s="366">
        <f>(L14/$L$64)*100</f>
        <v>1.7312448474855733</v>
      </c>
      <c r="N14" s="337">
        <v>0</v>
      </c>
      <c r="O14" s="366">
        <f>(N14/$N$64)*100</f>
        <v>0</v>
      </c>
      <c r="P14" s="337">
        <v>0</v>
      </c>
      <c r="Q14" s="366">
        <f>(P14/$P$64)*100</f>
        <v>0</v>
      </c>
      <c r="R14" s="337">
        <v>1</v>
      </c>
      <c r="S14" s="366">
        <f>(R14/$P$64)*100</f>
        <v>0.46446818392940081</v>
      </c>
      <c r="T14" s="337">
        <v>6.2</v>
      </c>
      <c r="U14" s="366">
        <f>(T14/$T$64)*100</f>
        <v>2.6712623869021965</v>
      </c>
    </row>
    <row r="15" spans="1:21">
      <c r="A15" s="339" t="s">
        <v>213</v>
      </c>
      <c r="B15" s="337">
        <f>D15+F15+H15+J15+L15+N15+P15+T15</f>
        <v>50.612411399999992</v>
      </c>
      <c r="C15" s="366">
        <f t="shared" si="1"/>
        <v>4.1124948979092339</v>
      </c>
      <c r="D15" s="337">
        <v>2.4124113999999999</v>
      </c>
      <c r="E15" s="366">
        <f>(D15/$D$64)*100</f>
        <v>5.0155688371513358</v>
      </c>
      <c r="F15" s="337">
        <v>0</v>
      </c>
      <c r="G15" s="366">
        <f>(F15/$F$64)*100</f>
        <v>0</v>
      </c>
      <c r="H15" s="337">
        <v>0</v>
      </c>
      <c r="I15" s="366">
        <f>(H15/$H$64)*100</f>
        <v>0</v>
      </c>
      <c r="J15" s="337">
        <v>14.1</v>
      </c>
      <c r="K15" s="366">
        <f>(J15/$F$64)*100</f>
        <v>50.719424460431661</v>
      </c>
      <c r="L15" s="337">
        <v>11.9</v>
      </c>
      <c r="M15" s="366">
        <f>(L15/$L$64)*100</f>
        <v>9.8103874690849135</v>
      </c>
      <c r="N15" s="337">
        <v>12.3</v>
      </c>
      <c r="O15" s="366">
        <f>(N15/$N$64)*100</f>
        <v>7.0245573957738436</v>
      </c>
      <c r="P15" s="337">
        <v>7.6</v>
      </c>
      <c r="Q15" s="366">
        <f>(P15/$P$64)*100</f>
        <v>3.5299581978634462</v>
      </c>
      <c r="R15" s="337">
        <v>1</v>
      </c>
      <c r="S15" s="366">
        <f>(R15/$P$64)*100</f>
        <v>0.46446818392940081</v>
      </c>
      <c r="T15" s="337">
        <v>2.2999999999999998</v>
      </c>
      <c r="U15" s="366">
        <f>(T15/$T$64)*100</f>
        <v>0.99095217578629868</v>
      </c>
    </row>
    <row r="16" spans="1:21">
      <c r="A16" s="339" t="s">
        <v>433</v>
      </c>
      <c r="B16" s="337">
        <f>D16+F16+H16+J16+L16+N16+P16+T16</f>
        <v>31.2</v>
      </c>
      <c r="C16" s="366">
        <f t="shared" si="1"/>
        <v>2.5351457728561835</v>
      </c>
      <c r="D16" s="337">
        <v>0</v>
      </c>
      <c r="E16" s="366">
        <f>(D16/$D$64)*100</f>
        <v>0</v>
      </c>
      <c r="F16" s="337">
        <v>0</v>
      </c>
      <c r="G16" s="366">
        <f>(F16/$F$64)*100</f>
        <v>0</v>
      </c>
      <c r="H16" s="337">
        <v>0</v>
      </c>
      <c r="I16" s="366">
        <f>(H16/$H$64)*100</f>
        <v>0</v>
      </c>
      <c r="J16" s="337">
        <v>4.2</v>
      </c>
      <c r="K16" s="366">
        <f>(J16/$F$64)*100</f>
        <v>15.107913669064752</v>
      </c>
      <c r="L16" s="337">
        <v>0</v>
      </c>
      <c r="M16" s="366">
        <f>(L16/$L$64)*100</f>
        <v>0</v>
      </c>
      <c r="N16" s="337">
        <v>8.6</v>
      </c>
      <c r="O16" s="366">
        <f>(N16/$N$64)*100</f>
        <v>4.9114791547687036</v>
      </c>
      <c r="P16" s="337">
        <v>4.5999999999999996</v>
      </c>
      <c r="Q16" s="366">
        <f>(P16/$P$64)*100</f>
        <v>2.1365536460752437</v>
      </c>
      <c r="R16" s="337">
        <v>1</v>
      </c>
      <c r="S16" s="366">
        <f>(R16/$P$64)*100</f>
        <v>0.46446818392940081</v>
      </c>
      <c r="T16" s="337">
        <v>13.8</v>
      </c>
      <c r="U16" s="366">
        <f>(T16/$T$64)*100</f>
        <v>5.9457130547177934</v>
      </c>
    </row>
    <row r="17" spans="1:21" ht="13.5" thickBot="1">
      <c r="A17" s="339" t="s">
        <v>434</v>
      </c>
      <c r="B17" s="337">
        <f>D17+F17+H17+J17+L17+N17+P17+T17</f>
        <v>7.7</v>
      </c>
      <c r="C17" s="366">
        <f t="shared" si="1"/>
        <v>0.62566097599335313</v>
      </c>
      <c r="D17" s="337">
        <v>0</v>
      </c>
      <c r="E17" s="366">
        <f>(D17/$D$64)*100</f>
        <v>0</v>
      </c>
      <c r="F17" s="337">
        <v>0</v>
      </c>
      <c r="G17" s="366">
        <f>(F17/$F$64)*100</f>
        <v>0</v>
      </c>
      <c r="H17" s="337">
        <v>0</v>
      </c>
      <c r="I17" s="366">
        <f>(H17/$H$64)*100</f>
        <v>0</v>
      </c>
      <c r="J17" s="337">
        <v>4.7</v>
      </c>
      <c r="K17" s="366">
        <f>(J17/$F$64)*100</f>
        <v>16.906474820143888</v>
      </c>
      <c r="L17" s="337">
        <v>0</v>
      </c>
      <c r="M17" s="366">
        <f>(L17/$L$64)*100</f>
        <v>0</v>
      </c>
      <c r="N17" s="337">
        <v>2.5</v>
      </c>
      <c r="O17" s="366">
        <f>(N17/$N$64)*100</f>
        <v>1.4277555682467162</v>
      </c>
      <c r="P17" s="337">
        <v>0</v>
      </c>
      <c r="Q17" s="366">
        <f>(P17/$P$64)*100</f>
        <v>0</v>
      </c>
      <c r="R17" s="337">
        <v>1</v>
      </c>
      <c r="S17" s="366">
        <f>(R17/$P$64)*100</f>
        <v>0.46446818392940081</v>
      </c>
      <c r="T17" s="337">
        <v>0.5</v>
      </c>
      <c r="U17" s="366">
        <f>(T17/$T$64)*100</f>
        <v>0.21542438604049974</v>
      </c>
    </row>
    <row r="18" spans="1:21" ht="16.5" customHeight="1" thickBot="1">
      <c r="A18" s="357" t="s">
        <v>216</v>
      </c>
      <c r="B18" s="355">
        <f>SUM(B14:B17)</f>
        <v>101.78412519999999</v>
      </c>
      <c r="C18" s="365">
        <f t="shared" si="1"/>
        <v>8.2704357289950181</v>
      </c>
      <c r="D18" s="356">
        <v>4.5841251999999999</v>
      </c>
      <c r="E18" s="365">
        <f>SUM(E14:E17)</f>
        <v>9.530710847544551</v>
      </c>
      <c r="F18" s="356">
        <f>SUM(F14:F17)</f>
        <v>0</v>
      </c>
      <c r="G18" s="365">
        <f>SUM(G14:G16)</f>
        <v>0</v>
      </c>
      <c r="H18" s="356"/>
      <c r="I18" s="365">
        <f>SUM(I14:I16)</f>
        <v>0</v>
      </c>
      <c r="J18" s="356">
        <v>24.8</v>
      </c>
      <c r="K18" s="365">
        <f>SUM(K14:K16)</f>
        <v>72.302158273381309</v>
      </c>
      <c r="L18" s="356">
        <v>14</v>
      </c>
      <c r="M18" s="365">
        <f>SUM(M14:M16)</f>
        <v>11.541632316570487</v>
      </c>
      <c r="N18" s="356">
        <v>23.4</v>
      </c>
      <c r="O18" s="365">
        <f>SUM(O14:O16)</f>
        <v>11.936036550542546</v>
      </c>
      <c r="P18" s="356">
        <v>12.2</v>
      </c>
      <c r="Q18" s="365">
        <f>SUM(Q14:Q17)</f>
        <v>5.6665118439386895</v>
      </c>
      <c r="R18" s="356">
        <f>SUM(R14:R17)</f>
        <v>4</v>
      </c>
      <c r="S18" s="365">
        <f>SUM(S14:S17)</f>
        <v>1.8578727357176033</v>
      </c>
      <c r="T18" s="356">
        <f>SUM(T14:T17)</f>
        <v>22.8</v>
      </c>
      <c r="U18" s="365">
        <f>SUM(U14:U17)</f>
        <v>9.8233520034467894</v>
      </c>
    </row>
    <row r="19" spans="1:21">
      <c r="A19" s="339" t="s">
        <v>217</v>
      </c>
      <c r="B19" s="337">
        <f>D19+F19+H19+J19+L19+N19+P19+T19</f>
        <v>3.6</v>
      </c>
      <c r="C19" s="366">
        <f t="shared" si="1"/>
        <v>0.29251681994494427</v>
      </c>
      <c r="D19" s="337">
        <v>0</v>
      </c>
      <c r="E19" s="366">
        <f>(D19/$D$64)*100</f>
        <v>0</v>
      </c>
      <c r="F19" s="337">
        <v>3.6</v>
      </c>
      <c r="G19" s="366">
        <f>(F19/$F$64)*100</f>
        <v>12.949640287769787</v>
      </c>
      <c r="H19" s="337">
        <v>0</v>
      </c>
      <c r="I19" s="366">
        <f>(H19/$H$64)*100</f>
        <v>0</v>
      </c>
      <c r="J19" s="337">
        <v>0</v>
      </c>
      <c r="K19" s="366">
        <f>(J19/$F$64)*100</f>
        <v>0</v>
      </c>
      <c r="L19" s="337">
        <v>0</v>
      </c>
      <c r="M19" s="366">
        <f>(L19/$L$64)*100</f>
        <v>0</v>
      </c>
      <c r="N19" s="337">
        <v>0</v>
      </c>
      <c r="O19" s="366">
        <f>(N19/$N$64)*100</f>
        <v>0</v>
      </c>
      <c r="P19" s="337">
        <v>0</v>
      </c>
      <c r="Q19" s="366">
        <f>(P19/$P$64)*100</f>
        <v>0</v>
      </c>
      <c r="R19" s="337">
        <v>1</v>
      </c>
      <c r="S19" s="366">
        <f>(R19/$P$64)*100</f>
        <v>0.46446818392940081</v>
      </c>
      <c r="T19" s="337">
        <v>0</v>
      </c>
      <c r="U19" s="366">
        <f>(T19/$T$64)*100</f>
        <v>0</v>
      </c>
    </row>
    <row r="20" spans="1:21">
      <c r="A20" s="339" t="s">
        <v>218</v>
      </c>
      <c r="B20" s="337">
        <f>D20+F20+H20+J20+L20+N20+P20+T20</f>
        <v>0.7</v>
      </c>
      <c r="C20" s="366">
        <f t="shared" si="1"/>
        <v>5.6878270544850278E-2</v>
      </c>
      <c r="D20" s="337">
        <v>0</v>
      </c>
      <c r="E20" s="366">
        <f>(D20/$D$64)*100</f>
        <v>0</v>
      </c>
      <c r="F20" s="337">
        <v>0</v>
      </c>
      <c r="G20" s="366">
        <f>(F20/$F$64)*100</f>
        <v>0</v>
      </c>
      <c r="H20" s="337">
        <v>0</v>
      </c>
      <c r="I20" s="366">
        <f>(H20/$H$64)*100</f>
        <v>0</v>
      </c>
      <c r="J20" s="337">
        <v>0</v>
      </c>
      <c r="K20" s="366">
        <f>(J20/$F$64)*100</f>
        <v>0</v>
      </c>
      <c r="L20" s="337">
        <v>0.7</v>
      </c>
      <c r="M20" s="366">
        <f>(L20/$L$64)*100</f>
        <v>0.57708161582852435</v>
      </c>
      <c r="N20" s="337">
        <v>0</v>
      </c>
      <c r="O20" s="366">
        <f>(N20/$N$64)*100</f>
        <v>0</v>
      </c>
      <c r="P20" s="337">
        <v>0</v>
      </c>
      <c r="Q20" s="366">
        <f>(P20/$P$64)*100</f>
        <v>0</v>
      </c>
      <c r="R20" s="337">
        <v>1</v>
      </c>
      <c r="S20" s="366">
        <f>(R20/$P$64)*100</f>
        <v>0.46446818392940081</v>
      </c>
      <c r="T20" s="337">
        <v>0</v>
      </c>
      <c r="U20" s="366">
        <f>(T20/$T$64)*100</f>
        <v>0</v>
      </c>
    </row>
    <row r="21" spans="1:21">
      <c r="A21" s="339" t="s">
        <v>219</v>
      </c>
      <c r="B21" s="337">
        <f>D21+F21+H21+J21+L21+N21+P21+T21</f>
        <v>109.25316325</v>
      </c>
      <c r="C21" s="366">
        <f t="shared" si="1"/>
        <v>8.8773299674488477</v>
      </c>
      <c r="D21" s="337">
        <v>2.7531632500000001</v>
      </c>
      <c r="E21" s="366">
        <f>(D21/$D$64)*100</f>
        <v>5.7240153152527364</v>
      </c>
      <c r="F21" s="337">
        <v>0</v>
      </c>
      <c r="G21" s="366">
        <f>(F21/$F$64)*100</f>
        <v>0</v>
      </c>
      <c r="H21" s="337">
        <v>17.399999999999999</v>
      </c>
      <c r="I21" s="366">
        <f>(H21/$H$64)*100</f>
        <v>13.657770800627942</v>
      </c>
      <c r="J21" s="337">
        <v>30</v>
      </c>
      <c r="K21" s="366">
        <f>(J21/$F$64)*100</f>
        <v>107.91366906474822</v>
      </c>
      <c r="L21" s="337">
        <v>8.1999999999999993</v>
      </c>
      <c r="M21" s="366">
        <f>(L21/$L$64)*100</f>
        <v>6.7600989282769985</v>
      </c>
      <c r="N21" s="337">
        <v>0</v>
      </c>
      <c r="O21" s="366">
        <f>(N21/$N$64)*100</f>
        <v>0</v>
      </c>
      <c r="P21" s="337">
        <v>24.2</v>
      </c>
      <c r="Q21" s="366">
        <f>(P21/$P$64)*100</f>
        <v>11.240130051091498</v>
      </c>
      <c r="R21" s="337">
        <v>1</v>
      </c>
      <c r="S21" s="366">
        <f>(R21/$P$64)*100</f>
        <v>0.46446818392940081</v>
      </c>
      <c r="T21" s="337">
        <v>26.7</v>
      </c>
      <c r="U21" s="366">
        <f>(T21/$T$64)*100</f>
        <v>11.503662214562686</v>
      </c>
    </row>
    <row r="22" spans="1:21" ht="13.5" thickBot="1">
      <c r="A22" s="339" t="s">
        <v>220</v>
      </c>
      <c r="B22" s="337">
        <f>D22+F22+H22+J22+L22+N22+P22+T22</f>
        <v>23.056435</v>
      </c>
      <c r="C22" s="366">
        <f t="shared" si="1"/>
        <v>1.8734430681853642</v>
      </c>
      <c r="D22" s="337">
        <v>1.3564350000000001</v>
      </c>
      <c r="E22" s="366">
        <f>(D22/$D$64)*100</f>
        <v>2.8201214418160077</v>
      </c>
      <c r="F22" s="337">
        <v>0</v>
      </c>
      <c r="G22" s="366">
        <f>(F22/$F$64)*100</f>
        <v>0</v>
      </c>
      <c r="H22" s="337">
        <v>2.6</v>
      </c>
      <c r="I22" s="366">
        <f>(H22/$H$64)*100</f>
        <v>2.0408163265306123</v>
      </c>
      <c r="J22" s="337">
        <v>2</v>
      </c>
      <c r="K22" s="366">
        <f>(J22/$F$64)*100</f>
        <v>7.1942446043165482</v>
      </c>
      <c r="L22" s="337">
        <v>1.4</v>
      </c>
      <c r="M22" s="366">
        <f>(L22/$L$64)*100</f>
        <v>1.1541632316570487</v>
      </c>
      <c r="N22" s="337">
        <v>4.5999999999999996</v>
      </c>
      <c r="O22" s="366">
        <f>(N22/$N$64)*100</f>
        <v>2.6270702455739574</v>
      </c>
      <c r="P22" s="337">
        <v>3.2</v>
      </c>
      <c r="Q22" s="366">
        <f>(P22/$P$64)*100</f>
        <v>1.4862981885740827</v>
      </c>
      <c r="R22" s="337">
        <v>1</v>
      </c>
      <c r="S22" s="366">
        <f>(R22/$P$64)*100</f>
        <v>0.46446818392940081</v>
      </c>
      <c r="T22" s="337">
        <v>7.9</v>
      </c>
      <c r="U22" s="366">
        <f>(T22/$T$64)*100</f>
        <v>3.4037052994398955</v>
      </c>
    </row>
    <row r="23" spans="1:21" ht="16.5" customHeight="1" thickBot="1">
      <c r="A23" s="357" t="s">
        <v>221</v>
      </c>
      <c r="B23" s="355">
        <f>SUM(B19:B22)</f>
        <v>136.60959825</v>
      </c>
      <c r="C23" s="365">
        <f>B23/B64*100</f>
        <v>11.100168126124007</v>
      </c>
      <c r="D23" s="356">
        <v>4.1095982500000003</v>
      </c>
      <c r="E23" s="365">
        <f t="shared" ref="E23:U23" si="2">SUM(E19:E22)</f>
        <v>8.5441367570687436</v>
      </c>
      <c r="F23" s="356">
        <f t="shared" si="2"/>
        <v>3.6</v>
      </c>
      <c r="G23" s="365">
        <f t="shared" si="2"/>
        <v>12.949640287769787</v>
      </c>
      <c r="H23" s="356">
        <v>20</v>
      </c>
      <c r="I23" s="365">
        <f t="shared" si="2"/>
        <v>15.698587127158554</v>
      </c>
      <c r="J23" s="356">
        <v>32</v>
      </c>
      <c r="K23" s="365">
        <f>SUM(K19:K22)</f>
        <v>115.10791366906477</v>
      </c>
      <c r="L23" s="356">
        <v>10.3</v>
      </c>
      <c r="M23" s="365">
        <f t="shared" si="2"/>
        <v>8.4913437757625729</v>
      </c>
      <c r="N23" s="356">
        <v>4.5999999999999996</v>
      </c>
      <c r="O23" s="365">
        <f t="shared" si="2"/>
        <v>2.6270702455739574</v>
      </c>
      <c r="P23" s="356">
        <v>27.4</v>
      </c>
      <c r="Q23" s="365">
        <f t="shared" si="2"/>
        <v>12.72642823966558</v>
      </c>
      <c r="R23" s="356">
        <f t="shared" si="2"/>
        <v>4</v>
      </c>
      <c r="S23" s="365">
        <f t="shared" si="2"/>
        <v>1.8578727357176033</v>
      </c>
      <c r="T23" s="356">
        <f>SUM(T19:T22)</f>
        <v>34.6</v>
      </c>
      <c r="U23" s="365">
        <f t="shared" si="2"/>
        <v>14.907367514002582</v>
      </c>
    </row>
    <row r="24" spans="1:21">
      <c r="A24" s="339" t="s">
        <v>222</v>
      </c>
      <c r="B24" s="337">
        <f>D24+F24+H24+J24+L24+N24+P24+T24</f>
        <v>99.233990000000006</v>
      </c>
      <c r="C24" s="366">
        <f>(B24/$B$64)*100</f>
        <v>8.0632253292356673</v>
      </c>
      <c r="D24" s="337">
        <v>0.38399</v>
      </c>
      <c r="E24" s="366">
        <f>(D24/$D$64)*100</f>
        <v>0.79834155889735126</v>
      </c>
      <c r="F24" s="337">
        <v>2.5499999999999998</v>
      </c>
      <c r="G24" s="366">
        <f>(F24/$F$64)*100</f>
        <v>9.1726618705035978</v>
      </c>
      <c r="H24" s="337">
        <v>0</v>
      </c>
      <c r="I24" s="366">
        <f>(H24/$H$64)*100</f>
        <v>0</v>
      </c>
      <c r="J24" s="337">
        <v>24.3</v>
      </c>
      <c r="K24" s="366">
        <f>(J24/$F$64)*100</f>
        <v>87.410071942446052</v>
      </c>
      <c r="L24" s="337">
        <v>5.7</v>
      </c>
      <c r="M24" s="366">
        <f>(L24/$L$64)*100</f>
        <v>4.6990931574608412</v>
      </c>
      <c r="N24" s="337">
        <v>25.7</v>
      </c>
      <c r="O24" s="366">
        <f>(N24/$N$64)*100</f>
        <v>14.677327241576243</v>
      </c>
      <c r="P24" s="337">
        <v>13.9</v>
      </c>
      <c r="Q24" s="366">
        <f>(P24/$P$64)*100</f>
        <v>6.456107756618672</v>
      </c>
      <c r="R24" s="337">
        <v>1</v>
      </c>
      <c r="S24" s="366">
        <f>(R24/$P$64)*100</f>
        <v>0.46446818392940081</v>
      </c>
      <c r="T24" s="337">
        <v>26.7</v>
      </c>
      <c r="U24" s="366">
        <f>(T24/$T$64)*100</f>
        <v>11.503662214562686</v>
      </c>
    </row>
    <row r="25" spans="1:21" ht="13.5" thickBot="1">
      <c r="A25" s="339" t="s">
        <v>223</v>
      </c>
      <c r="B25" s="337">
        <f>D25+F25+H25+J25+L25+N25+P25+T25</f>
        <v>9.1</v>
      </c>
      <c r="C25" s="366">
        <f>(B25/$B$64)*100</f>
        <v>0.73941751708305359</v>
      </c>
      <c r="D25" s="337">
        <v>0</v>
      </c>
      <c r="E25" s="366">
        <f>(D25/$D$64)*100</f>
        <v>0</v>
      </c>
      <c r="F25" s="337">
        <v>0</v>
      </c>
      <c r="G25" s="366">
        <f>(F25/$F$64)*100</f>
        <v>0</v>
      </c>
      <c r="H25" s="337">
        <v>0</v>
      </c>
      <c r="I25" s="366">
        <f>(H25/$H$64)*100</f>
        <v>0</v>
      </c>
      <c r="K25" s="366">
        <f>(J25/$F$64)*100</f>
        <v>0</v>
      </c>
      <c r="L25" s="337">
        <v>4</v>
      </c>
      <c r="M25" s="366">
        <f>(L25/$L$64)*100</f>
        <v>3.2976092333058529</v>
      </c>
      <c r="N25" s="337">
        <v>2.8</v>
      </c>
      <c r="O25" s="366">
        <f>(N25/$N$64)*100</f>
        <v>1.5990862364363221</v>
      </c>
      <c r="P25" s="337">
        <v>0</v>
      </c>
      <c r="Q25" s="366">
        <f>(P25/$P$64)*100</f>
        <v>0</v>
      </c>
      <c r="R25" s="337">
        <v>1</v>
      </c>
      <c r="S25" s="366">
        <f>(R25/$P$64)*100</f>
        <v>0.46446818392940081</v>
      </c>
      <c r="T25" s="337">
        <v>2.2999999999999998</v>
      </c>
      <c r="U25" s="366">
        <f>(T25/$T$64)*100</f>
        <v>0.99095217578629868</v>
      </c>
    </row>
    <row r="26" spans="1:21" ht="16.5" customHeight="1" thickBot="1">
      <c r="A26" s="357" t="s">
        <v>224</v>
      </c>
      <c r="B26" s="355">
        <f>SUM(B24:B25)</f>
        <v>108.33399</v>
      </c>
      <c r="C26" s="365">
        <f>B26/B64*100</f>
        <v>8.8026428463187223</v>
      </c>
      <c r="D26" s="356">
        <v>0.38399</v>
      </c>
      <c r="E26" s="365">
        <f>SUM(E24:E25)</f>
        <v>0.79834155889735126</v>
      </c>
      <c r="F26" s="356">
        <f>SUM(F24:F25)</f>
        <v>2.5499999999999998</v>
      </c>
      <c r="G26" s="365">
        <f>SUM(G22:G25)</f>
        <v>22.122302158273385</v>
      </c>
      <c r="H26" s="356"/>
      <c r="I26" s="365">
        <f>SUM(I22:I25)</f>
        <v>17.739403453689167</v>
      </c>
      <c r="J26" s="356">
        <v>24.3</v>
      </c>
      <c r="K26" s="365">
        <f>SUM(K22:K25)</f>
        <v>209.71223021582739</v>
      </c>
      <c r="L26" s="356">
        <v>9.6999999999999993</v>
      </c>
      <c r="M26" s="365">
        <f>SUM(M22:M25)</f>
        <v>17.642209398186314</v>
      </c>
      <c r="N26" s="356">
        <v>28.5</v>
      </c>
      <c r="O26" s="365">
        <f>SUM(O22:O25)</f>
        <v>21.530553969160479</v>
      </c>
      <c r="P26" s="356">
        <v>13.9</v>
      </c>
      <c r="Q26" s="365">
        <f>SUM(Q24:Q25)</f>
        <v>6.456107756618672</v>
      </c>
      <c r="R26" s="356">
        <f>SUM(R24:R25)</f>
        <v>2</v>
      </c>
      <c r="S26" s="365">
        <f>SUM(S24:S25)</f>
        <v>0.92893636785880163</v>
      </c>
      <c r="T26" s="356">
        <f>SUM(T24:T25)</f>
        <v>29</v>
      </c>
      <c r="U26" s="365">
        <f>SUM(U24:U25)</f>
        <v>12.494614390348985</v>
      </c>
    </row>
    <row r="27" spans="1:21">
      <c r="A27" s="339" t="s">
        <v>225</v>
      </c>
      <c r="B27" s="337">
        <f t="shared" ref="B27:B32" si="3">D27+F27+H27+J27+L27+N27+P27+T27</f>
        <v>89.203396700000013</v>
      </c>
      <c r="C27" s="366">
        <f t="shared" ref="C27:C32" si="4">(B27/$B$64)*100</f>
        <v>7.2481927586031505</v>
      </c>
      <c r="D27" s="337">
        <v>2.9133966999999998</v>
      </c>
      <c r="E27" s="366">
        <f t="shared" ref="E27:E32" si="5">(D27/$D$64)*100</f>
        <v>6.0571516528149143</v>
      </c>
      <c r="F27" s="337">
        <v>5.49</v>
      </c>
      <c r="G27" s="366">
        <f t="shared" ref="G27:G32" si="6">(F27/$F$64)*100</f>
        <v>19.748201438848923</v>
      </c>
      <c r="H27" s="337">
        <v>7.4</v>
      </c>
      <c r="I27" s="366">
        <f t="shared" ref="I27:I32" si="7">(H27/$H$64)*100</f>
        <v>5.8084772370486659</v>
      </c>
      <c r="J27" s="337">
        <v>26</v>
      </c>
      <c r="K27" s="366">
        <f t="shared" ref="K27:K32" si="8">(J27/$F$64)*100</f>
        <v>93.525179856115116</v>
      </c>
      <c r="L27" s="337">
        <v>0</v>
      </c>
      <c r="M27" s="366">
        <f t="shared" ref="M27:M32" si="9">(L27/$L$64)*100</f>
        <v>0</v>
      </c>
      <c r="N27" s="337">
        <v>18.8</v>
      </c>
      <c r="O27" s="366">
        <f t="shared" ref="O27:O32" si="10">(N27/$N$64)*100</f>
        <v>10.736721873215306</v>
      </c>
      <c r="P27" s="337">
        <v>17.600000000000001</v>
      </c>
      <c r="Q27" s="366">
        <f t="shared" ref="Q27:Q32" si="11">(P27/$P$64)*100</f>
        <v>8.1746400371574541</v>
      </c>
      <c r="R27" s="337">
        <v>1</v>
      </c>
      <c r="S27" s="366">
        <f t="shared" ref="S27:S32" si="12">(R27/$P$64)*100</f>
        <v>0.46446818392940081</v>
      </c>
      <c r="T27" s="337">
        <v>11</v>
      </c>
      <c r="U27" s="366">
        <f t="shared" ref="U27:U32" si="13">(T27/$T$64)*100</f>
        <v>4.7393364928909945</v>
      </c>
    </row>
    <row r="28" spans="1:21">
      <c r="A28" s="339" t="s">
        <v>226</v>
      </c>
      <c r="B28" s="337">
        <f t="shared" si="3"/>
        <v>20.0189351</v>
      </c>
      <c r="C28" s="366">
        <f t="shared" si="4"/>
        <v>1.6266320094822848</v>
      </c>
      <c r="D28" s="337">
        <v>1.2189351000000002</v>
      </c>
      <c r="E28" s="366">
        <f t="shared" si="5"/>
        <v>2.5342497146506391</v>
      </c>
      <c r="F28" s="337">
        <v>0</v>
      </c>
      <c r="G28" s="366">
        <f t="shared" si="6"/>
        <v>0</v>
      </c>
      <c r="H28" s="337">
        <v>0</v>
      </c>
      <c r="I28" s="366">
        <f t="shared" si="7"/>
        <v>0</v>
      </c>
      <c r="J28" s="337">
        <v>3.1</v>
      </c>
      <c r="K28" s="366">
        <f t="shared" si="8"/>
        <v>11.151079136690649</v>
      </c>
      <c r="L28" s="337">
        <v>6.2</v>
      </c>
      <c r="M28" s="366">
        <f t="shared" si="9"/>
        <v>5.1112943116240723</v>
      </c>
      <c r="N28" s="337">
        <v>0</v>
      </c>
      <c r="O28" s="366">
        <f t="shared" si="10"/>
        <v>0</v>
      </c>
      <c r="P28" s="337">
        <v>3.7</v>
      </c>
      <c r="Q28" s="366">
        <f t="shared" si="11"/>
        <v>1.7185322805387833</v>
      </c>
      <c r="R28" s="337">
        <v>1</v>
      </c>
      <c r="S28" s="366">
        <f t="shared" si="12"/>
        <v>0.46446818392940081</v>
      </c>
      <c r="T28" s="337">
        <v>5.8</v>
      </c>
      <c r="U28" s="366">
        <f t="shared" si="13"/>
        <v>2.4989228780697972</v>
      </c>
    </row>
    <row r="29" spans="1:21">
      <c r="A29" s="339" t="s">
        <v>227</v>
      </c>
      <c r="B29" s="337">
        <f t="shared" si="3"/>
        <v>78.822895200000005</v>
      </c>
      <c r="C29" s="366">
        <f t="shared" si="4"/>
        <v>6.4047285118771153</v>
      </c>
      <c r="D29" s="337">
        <v>5.1228952000000003</v>
      </c>
      <c r="E29" s="366">
        <f t="shared" si="5"/>
        <v>10.650850647245393</v>
      </c>
      <c r="F29" s="337">
        <v>0</v>
      </c>
      <c r="G29" s="366">
        <f t="shared" si="6"/>
        <v>0</v>
      </c>
      <c r="H29" s="337">
        <v>12.7</v>
      </c>
      <c r="I29" s="366">
        <f t="shared" si="7"/>
        <v>9.9686028257456822</v>
      </c>
      <c r="J29" s="337">
        <v>0</v>
      </c>
      <c r="K29" s="366">
        <f t="shared" si="8"/>
        <v>0</v>
      </c>
      <c r="L29" s="337">
        <v>24.3</v>
      </c>
      <c r="M29" s="366">
        <f t="shared" si="9"/>
        <v>20.032976092333062</v>
      </c>
      <c r="N29" s="337">
        <v>8.3000000000000007</v>
      </c>
      <c r="O29" s="366">
        <f t="shared" si="10"/>
        <v>4.7401484865790984</v>
      </c>
      <c r="P29" s="337">
        <v>17.2</v>
      </c>
      <c r="Q29" s="366">
        <f t="shared" si="11"/>
        <v>7.9888527635856939</v>
      </c>
      <c r="R29" s="337">
        <v>1</v>
      </c>
      <c r="S29" s="366">
        <f t="shared" si="12"/>
        <v>0.46446818392940081</v>
      </c>
      <c r="T29" s="337">
        <v>11.2</v>
      </c>
      <c r="U29" s="366">
        <f t="shared" si="13"/>
        <v>4.8255062473071941</v>
      </c>
    </row>
    <row r="30" spans="1:21">
      <c r="A30" s="339" t="s">
        <v>228</v>
      </c>
      <c r="B30" s="337">
        <f t="shared" si="3"/>
        <v>0</v>
      </c>
      <c r="C30" s="366">
        <f t="shared" si="4"/>
        <v>0</v>
      </c>
      <c r="D30" s="337">
        <v>0</v>
      </c>
      <c r="E30" s="366">
        <f t="shared" si="5"/>
        <v>0</v>
      </c>
      <c r="F30" s="337">
        <v>0</v>
      </c>
      <c r="G30" s="366">
        <f t="shared" si="6"/>
        <v>0</v>
      </c>
      <c r="H30" s="337">
        <v>0</v>
      </c>
      <c r="I30" s="366">
        <f t="shared" si="7"/>
        <v>0</v>
      </c>
      <c r="J30" s="337">
        <v>0</v>
      </c>
      <c r="K30" s="366">
        <f t="shared" si="8"/>
        <v>0</v>
      </c>
      <c r="L30" s="337">
        <v>0</v>
      </c>
      <c r="M30" s="366">
        <f t="shared" si="9"/>
        <v>0</v>
      </c>
      <c r="N30" s="337">
        <v>0</v>
      </c>
      <c r="O30" s="366">
        <f t="shared" si="10"/>
        <v>0</v>
      </c>
      <c r="P30" s="337">
        <v>0</v>
      </c>
      <c r="Q30" s="366">
        <f t="shared" si="11"/>
        <v>0</v>
      </c>
      <c r="R30" s="337">
        <v>1</v>
      </c>
      <c r="S30" s="366">
        <f t="shared" si="12"/>
        <v>0.46446818392940081</v>
      </c>
      <c r="T30" s="337">
        <v>0</v>
      </c>
      <c r="U30" s="366">
        <f t="shared" si="13"/>
        <v>0</v>
      </c>
    </row>
    <row r="31" spans="1:21">
      <c r="A31" s="339" t="s">
        <v>229</v>
      </c>
      <c r="B31" s="337">
        <f t="shared" si="3"/>
        <v>22.607363999999997</v>
      </c>
      <c r="C31" s="366">
        <f t="shared" si="4"/>
        <v>1.8369539512827264</v>
      </c>
      <c r="D31" s="337">
        <v>1.0073639999999999</v>
      </c>
      <c r="E31" s="366">
        <f t="shared" si="5"/>
        <v>2.0943788800152903</v>
      </c>
      <c r="F31" s="337">
        <v>0</v>
      </c>
      <c r="G31" s="366">
        <f t="shared" si="6"/>
        <v>0</v>
      </c>
      <c r="H31" s="337">
        <v>0</v>
      </c>
      <c r="I31" s="366">
        <f t="shared" si="7"/>
        <v>0</v>
      </c>
      <c r="J31" s="337">
        <v>0</v>
      </c>
      <c r="K31" s="366">
        <f t="shared" si="8"/>
        <v>0</v>
      </c>
      <c r="L31" s="337">
        <v>0</v>
      </c>
      <c r="M31" s="366">
        <f t="shared" si="9"/>
        <v>0</v>
      </c>
      <c r="N31" s="337">
        <v>6.1</v>
      </c>
      <c r="O31" s="366">
        <f t="shared" si="10"/>
        <v>3.4837235865219878</v>
      </c>
      <c r="P31" s="337">
        <v>7.1</v>
      </c>
      <c r="Q31" s="366">
        <f t="shared" si="11"/>
        <v>3.2977241058987459</v>
      </c>
      <c r="R31" s="337">
        <v>1</v>
      </c>
      <c r="S31" s="366">
        <f t="shared" si="12"/>
        <v>0.46446818392940081</v>
      </c>
      <c r="T31" s="337">
        <v>8.4</v>
      </c>
      <c r="U31" s="366">
        <f t="shared" si="13"/>
        <v>3.6191296854803956</v>
      </c>
    </row>
    <row r="32" spans="1:21" ht="13.5" thickBot="1">
      <c r="A32" s="339" t="s">
        <v>230</v>
      </c>
      <c r="B32" s="337">
        <f t="shared" si="3"/>
        <v>0</v>
      </c>
      <c r="C32" s="366">
        <f t="shared" si="4"/>
        <v>0</v>
      </c>
      <c r="D32" s="337">
        <v>0</v>
      </c>
      <c r="E32" s="366">
        <f t="shared" si="5"/>
        <v>0</v>
      </c>
      <c r="F32" s="337">
        <v>0</v>
      </c>
      <c r="G32" s="366">
        <f t="shared" si="6"/>
        <v>0</v>
      </c>
      <c r="H32" s="337">
        <v>0</v>
      </c>
      <c r="I32" s="366">
        <f t="shared" si="7"/>
        <v>0</v>
      </c>
      <c r="J32" s="337">
        <v>0</v>
      </c>
      <c r="K32" s="366">
        <f t="shared" si="8"/>
        <v>0</v>
      </c>
      <c r="L32" s="337">
        <v>0</v>
      </c>
      <c r="M32" s="366">
        <f t="shared" si="9"/>
        <v>0</v>
      </c>
      <c r="N32" s="337">
        <v>0</v>
      </c>
      <c r="O32" s="366">
        <f t="shared" si="10"/>
        <v>0</v>
      </c>
      <c r="P32" s="337">
        <v>0</v>
      </c>
      <c r="Q32" s="366">
        <f t="shared" si="11"/>
        <v>0</v>
      </c>
      <c r="R32" s="337">
        <v>1</v>
      </c>
      <c r="S32" s="366">
        <f t="shared" si="12"/>
        <v>0.46446818392940081</v>
      </c>
      <c r="T32" s="337">
        <v>0</v>
      </c>
      <c r="U32" s="366">
        <f t="shared" si="13"/>
        <v>0</v>
      </c>
    </row>
    <row r="33" spans="1:21" ht="16.5" customHeight="1" thickBot="1">
      <c r="A33" s="357" t="s">
        <v>435</v>
      </c>
      <c r="B33" s="355">
        <f>SUM(B27:B32)</f>
        <v>210.652591</v>
      </c>
      <c r="C33" s="365">
        <f>B33/B64*100</f>
        <v>17.116507231245276</v>
      </c>
      <c r="D33" s="356">
        <v>10.262591</v>
      </c>
      <c r="E33" s="365">
        <f>SUM(E27:E32)</f>
        <v>21.336630894726241</v>
      </c>
      <c r="F33" s="356">
        <f>SUM(F27:F32)</f>
        <v>5.49</v>
      </c>
      <c r="G33" s="365">
        <f>SUM(G28:G32)</f>
        <v>0</v>
      </c>
      <c r="H33" s="356">
        <v>20.100000000000001</v>
      </c>
      <c r="I33" s="365">
        <f>SUM(I28:I32)</f>
        <v>9.9686028257456822</v>
      </c>
      <c r="J33" s="356">
        <v>29.1</v>
      </c>
      <c r="K33" s="365">
        <f>SUM(K28:K32)</f>
        <v>11.151079136690649</v>
      </c>
      <c r="L33" s="356">
        <v>30.5</v>
      </c>
      <c r="M33" s="365">
        <f>SUM(M28:M32)</f>
        <v>25.144270403957133</v>
      </c>
      <c r="N33" s="356">
        <v>33.200000000000003</v>
      </c>
      <c r="O33" s="365">
        <f>SUM(O28:O32)</f>
        <v>8.2238720731010861</v>
      </c>
      <c r="P33" s="356">
        <v>45.6</v>
      </c>
      <c r="Q33" s="365">
        <f>SUM(Q27:Q32)</f>
        <v>21.179749187180676</v>
      </c>
      <c r="R33" s="356">
        <f>SUM(R27:R32)</f>
        <v>6</v>
      </c>
      <c r="S33" s="365">
        <f>SUM(S27:S32)</f>
        <v>2.7868091035764047</v>
      </c>
      <c r="T33" s="356">
        <f>SUM(T27:T32)</f>
        <v>36.4</v>
      </c>
      <c r="U33" s="365">
        <f>SUM(U27:U32)</f>
        <v>15.682895303748381</v>
      </c>
    </row>
    <row r="34" spans="1:21">
      <c r="A34" s="339" t="s">
        <v>232</v>
      </c>
      <c r="B34" s="337">
        <f>D34+F34+H34+J34+L34+N34+P34+T34</f>
        <v>198.86625839999999</v>
      </c>
      <c r="C34" s="366">
        <f>(B34/$B$64)*100</f>
        <v>16.158812639310437</v>
      </c>
      <c r="D34" s="337">
        <v>6.1762584</v>
      </c>
      <c r="E34" s="366">
        <f>(D34/$D$64)*100</f>
        <v>12.840865020466316</v>
      </c>
      <c r="F34" s="337">
        <v>7.79</v>
      </c>
      <c r="G34" s="366">
        <f>(F34/$F$64)*100</f>
        <v>28.021582733812956</v>
      </c>
      <c r="H34" s="337">
        <v>29.2</v>
      </c>
      <c r="I34" s="366">
        <f>(H34/$H$64)*100</f>
        <v>22.91993720565149</v>
      </c>
      <c r="J34" s="337">
        <v>23.2</v>
      </c>
      <c r="K34" s="366">
        <f>(J34/$F$64)*100</f>
        <v>83.453237410071949</v>
      </c>
      <c r="L34" s="337">
        <v>13.4</v>
      </c>
      <c r="M34" s="366">
        <f>(L34/$L$64)*100</f>
        <v>11.046990931574609</v>
      </c>
      <c r="N34" s="337">
        <v>44.4</v>
      </c>
      <c r="O34" s="366">
        <f>(N34/$N$64)*100</f>
        <v>25.356938892061681</v>
      </c>
      <c r="P34" s="337">
        <v>33.1</v>
      </c>
      <c r="Q34" s="366">
        <f>(P34/$P$64)*100</f>
        <v>15.373896888063168</v>
      </c>
      <c r="R34" s="337">
        <v>1</v>
      </c>
      <c r="S34" s="366">
        <f>(R34/$P$64)*100</f>
        <v>0.46446818392940081</v>
      </c>
      <c r="T34" s="337">
        <v>41.6</v>
      </c>
      <c r="U34" s="366">
        <f>(T34/$T$64)*100</f>
        <v>17.923308918569578</v>
      </c>
    </row>
    <row r="35" spans="1:21">
      <c r="A35" s="339" t="s">
        <v>233</v>
      </c>
      <c r="B35" s="337">
        <f>D35+F35+H35+J35+L35+N35+P35+T35</f>
        <v>76.147212710000005</v>
      </c>
      <c r="C35" s="366">
        <f>(B35/$B$64)*100</f>
        <v>6.187316808222346</v>
      </c>
      <c r="D35" s="337">
        <v>3.0472127100000002</v>
      </c>
      <c r="E35" s="366">
        <f>(D35/$D$64)*100</f>
        <v>6.3353643198865148</v>
      </c>
      <c r="F35" s="337">
        <v>0</v>
      </c>
      <c r="G35" s="366">
        <f>(F35/$F$64)*100</f>
        <v>0</v>
      </c>
      <c r="H35" s="337">
        <v>11</v>
      </c>
      <c r="I35" s="366">
        <f>(H35/$H$64)*100</f>
        <v>8.6342229199372049</v>
      </c>
      <c r="J35" s="337">
        <v>6.8</v>
      </c>
      <c r="K35" s="366">
        <f>(J35/$F$64)*100</f>
        <v>24.46043165467626</v>
      </c>
      <c r="L35" s="337">
        <v>13</v>
      </c>
      <c r="M35" s="366">
        <f>(L35/$L$64)*100</f>
        <v>10.717230008244023</v>
      </c>
      <c r="N35" s="337">
        <v>9.4</v>
      </c>
      <c r="O35" s="366">
        <f>(N35/$N$64)*100</f>
        <v>5.3683609366076528</v>
      </c>
      <c r="P35" s="337">
        <v>24.1</v>
      </c>
      <c r="Q35" s="366">
        <f>(P35/$P$64)*100</f>
        <v>11.193683232698561</v>
      </c>
      <c r="R35" s="337">
        <v>1</v>
      </c>
      <c r="S35" s="366">
        <f>(R35/$P$64)*100</f>
        <v>0.46446818392940081</v>
      </c>
      <c r="T35" s="337">
        <v>8.8000000000000007</v>
      </c>
      <c r="U35" s="366">
        <f>(T35/$T$64)*100</f>
        <v>3.7914691943127958</v>
      </c>
    </row>
    <row r="36" spans="1:21">
      <c r="A36" s="339" t="s">
        <v>234</v>
      </c>
      <c r="B36" s="337">
        <f>D36+F36+H36+J36+L36+N36+P36+T36</f>
        <v>13.004638040000001</v>
      </c>
      <c r="C36" s="366">
        <f>(B36/$B$64)*100</f>
        <v>1.0566876011099593</v>
      </c>
      <c r="D36" s="337">
        <v>4.2046380399999999</v>
      </c>
      <c r="E36" s="366">
        <f>(D36/$D$64)*100</f>
        <v>8.7417310019862597</v>
      </c>
      <c r="F36" s="337">
        <v>0</v>
      </c>
      <c r="G36" s="366">
        <f>(F36/$F$64)*100</f>
        <v>0</v>
      </c>
      <c r="H36" s="337">
        <v>4.9000000000000004</v>
      </c>
      <c r="I36" s="366">
        <f>(H36/$H$64)*100</f>
        <v>3.8461538461538463</v>
      </c>
      <c r="J36" s="337">
        <v>0</v>
      </c>
      <c r="K36" s="366">
        <f>(J36/$F$64)*100</f>
        <v>0</v>
      </c>
      <c r="L36" s="337">
        <v>1.4</v>
      </c>
      <c r="M36" s="366">
        <f>(L36/$L$64)*100</f>
        <v>1.1541632316570487</v>
      </c>
      <c r="N36" s="337">
        <v>0</v>
      </c>
      <c r="O36" s="366">
        <f>(N36/$N$64)*100</f>
        <v>0</v>
      </c>
      <c r="P36" s="337">
        <v>2.5</v>
      </c>
      <c r="Q36" s="366">
        <f>(P36/$P$64)*100</f>
        <v>1.1611704598235022</v>
      </c>
      <c r="R36" s="337">
        <v>1</v>
      </c>
      <c r="S36" s="366">
        <f>(R36/$P$64)*100</f>
        <v>0.46446818392940081</v>
      </c>
      <c r="T36" s="337">
        <v>0</v>
      </c>
      <c r="U36" s="366">
        <f>(T36/$T$64)*100</f>
        <v>0</v>
      </c>
    </row>
    <row r="37" spans="1:21">
      <c r="A37" s="339" t="s">
        <v>235</v>
      </c>
      <c r="B37" s="337">
        <f>D37+F37+H37+J37+L37+N37+P37+T37</f>
        <v>28.388085700000001</v>
      </c>
      <c r="C37" s="366">
        <f>(B37/$B$64)*100</f>
        <v>2.3066645981357081</v>
      </c>
      <c r="D37" s="337">
        <v>1.4880856999999998</v>
      </c>
      <c r="E37" s="366">
        <f>(D37/$D$64)*100</f>
        <v>3.0938322808168337</v>
      </c>
      <c r="F37" s="337">
        <v>0</v>
      </c>
      <c r="G37" s="366">
        <f>(F37/$F$64)*100</f>
        <v>0</v>
      </c>
      <c r="H37" s="337">
        <v>5.9</v>
      </c>
      <c r="I37" s="366">
        <f>(H37/$H$64)*100</f>
        <v>4.6310832025117739</v>
      </c>
      <c r="J37" s="337">
        <v>7.2</v>
      </c>
      <c r="K37" s="366">
        <f>(J37/$F$64)*100</f>
        <v>25.899280575539574</v>
      </c>
      <c r="L37" s="337">
        <v>5.2</v>
      </c>
      <c r="M37" s="366">
        <f>(L37/$L$64)*100</f>
        <v>4.2868920032976092</v>
      </c>
      <c r="N37" s="337">
        <v>0</v>
      </c>
      <c r="O37" s="366">
        <f>(N37/$N$64)*100</f>
        <v>0</v>
      </c>
      <c r="P37" s="337">
        <v>4.4000000000000004</v>
      </c>
      <c r="Q37" s="366">
        <f>(P37/$P$64)*100</f>
        <v>2.0436600092893635</v>
      </c>
      <c r="R37" s="337">
        <v>1</v>
      </c>
      <c r="S37" s="366">
        <f>(R37/$P$64)*100</f>
        <v>0.46446818392940081</v>
      </c>
      <c r="T37" s="337">
        <v>4.2</v>
      </c>
      <c r="U37" s="366">
        <f>(T37/$T$64)*100</f>
        <v>1.8095648427401978</v>
      </c>
    </row>
    <row r="38" spans="1:21" ht="13.5" thickBot="1">
      <c r="A38" s="339" t="s">
        <v>236</v>
      </c>
      <c r="B38" s="337">
        <f>D38+F38+H38+J38+L38+N38+P38+T38</f>
        <v>49.725248949999994</v>
      </c>
      <c r="C38" s="366">
        <f>(B38/$B$64)*100</f>
        <v>4.0404088038401884</v>
      </c>
      <c r="D38" s="337">
        <v>4.4252489500000003</v>
      </c>
      <c r="E38" s="366">
        <f>(D38/$D$64)*100</f>
        <v>9.2003962219116833</v>
      </c>
      <c r="F38" s="337">
        <v>0</v>
      </c>
      <c r="G38" s="366">
        <f>(F38/$F$64)*100</f>
        <v>0</v>
      </c>
      <c r="H38" s="337">
        <v>4.0999999999999996</v>
      </c>
      <c r="I38" s="366">
        <f>(H38/$H$64)*100</f>
        <v>3.2182103610675035</v>
      </c>
      <c r="J38" s="337">
        <v>7.8</v>
      </c>
      <c r="K38" s="366">
        <f>(J38/$F$64)*100</f>
        <v>28.057553956834536</v>
      </c>
      <c r="L38" s="337">
        <v>0</v>
      </c>
      <c r="M38" s="366">
        <f>(L38/$L$64)*100</f>
        <v>0</v>
      </c>
      <c r="N38" s="337">
        <v>8.3000000000000007</v>
      </c>
      <c r="O38" s="366">
        <f>(N38/$N$64)*100</f>
        <v>4.7401484865790984</v>
      </c>
      <c r="P38" s="337">
        <v>9.9</v>
      </c>
      <c r="Q38" s="366">
        <f>(P38/$P$64)*100</f>
        <v>4.5982350209010683</v>
      </c>
      <c r="R38" s="337">
        <v>1</v>
      </c>
      <c r="S38" s="366">
        <f>(R38/$P$64)*100</f>
        <v>0.46446818392940081</v>
      </c>
      <c r="T38" s="337">
        <v>15.2</v>
      </c>
      <c r="U38" s="366">
        <f>(T38/$T$64)*100</f>
        <v>6.548901335631192</v>
      </c>
    </row>
    <row r="39" spans="1:21" ht="16.5" customHeight="1" thickBot="1">
      <c r="A39" s="357" t="s">
        <v>237</v>
      </c>
      <c r="B39" s="355">
        <f>SUM(B34:B38)</f>
        <v>366.13144379999994</v>
      </c>
      <c r="C39" s="365">
        <f>B39/B64*100</f>
        <v>29.749890450618633</v>
      </c>
      <c r="D39" s="356">
        <v>19.3414438</v>
      </c>
      <c r="E39" s="365">
        <f t="shared" ref="E39:Q39" si="14">SUM(E34:E38)</f>
        <v>40.212188845067608</v>
      </c>
      <c r="F39" s="356">
        <f>SUM(F34:F38)</f>
        <v>7.79</v>
      </c>
      <c r="G39" s="365">
        <f t="shared" si="14"/>
        <v>28.021582733812956</v>
      </c>
      <c r="H39" s="356">
        <v>55.1</v>
      </c>
      <c r="I39" s="365">
        <f t="shared" si="14"/>
        <v>43.249607535321822</v>
      </c>
      <c r="J39" s="356">
        <v>45</v>
      </c>
      <c r="K39" s="365">
        <f>SUM(K34:K38)</f>
        <v>161.87050359712231</v>
      </c>
      <c r="L39" s="356">
        <v>33</v>
      </c>
      <c r="M39" s="365">
        <f t="shared" si="14"/>
        <v>27.205276174773289</v>
      </c>
      <c r="N39" s="356">
        <v>62.1</v>
      </c>
      <c r="O39" s="365">
        <f t="shared" si="14"/>
        <v>35.465448315248437</v>
      </c>
      <c r="P39" s="356">
        <v>74</v>
      </c>
      <c r="Q39" s="365">
        <f t="shared" si="14"/>
        <v>34.370645610775668</v>
      </c>
      <c r="R39" s="356">
        <f>SUM(R34:R38)</f>
        <v>5</v>
      </c>
      <c r="S39" s="365">
        <f>SUM(S34:S38)</f>
        <v>2.322340919647004</v>
      </c>
      <c r="T39" s="356">
        <f>SUM(T34:T38)</f>
        <v>69.800000000000011</v>
      </c>
      <c r="U39" s="365">
        <f>SUM(U34:U38)</f>
        <v>30.073244291253765</v>
      </c>
    </row>
    <row r="40" spans="1:21" ht="14.25" customHeight="1">
      <c r="A40" s="339" t="s">
        <v>238</v>
      </c>
      <c r="B40" s="337">
        <f>D40+F40+H40+J40+L40+N40+P40+T40</f>
        <v>28.136301329999998</v>
      </c>
      <c r="C40" s="366">
        <f>(B40/$B$64)*100</f>
        <v>2.2862059416845293</v>
      </c>
      <c r="D40" s="337">
        <v>1.4863013300000001</v>
      </c>
      <c r="E40" s="366">
        <f>(D40/$D$64)*100</f>
        <v>3.0901224531456721</v>
      </c>
      <c r="F40" s="337">
        <v>0.65</v>
      </c>
      <c r="G40" s="366">
        <f>(F40/$F$64)*100</f>
        <v>2.3381294964028783</v>
      </c>
      <c r="H40" s="337">
        <v>2.9</v>
      </c>
      <c r="I40" s="366">
        <f>(H40/$H$64)*100</f>
        <v>2.2762951334379906</v>
      </c>
      <c r="J40" s="337">
        <v>0</v>
      </c>
      <c r="K40" s="366">
        <f>(J40/$F$64)*100</f>
        <v>0</v>
      </c>
      <c r="L40" s="337">
        <v>2.6</v>
      </c>
      <c r="M40" s="366">
        <f>(L40/$L$64)*100</f>
        <v>2.1434460016488046</v>
      </c>
      <c r="N40" s="337">
        <v>7.3</v>
      </c>
      <c r="O40" s="366">
        <f>(N40/$N$64)*100</f>
        <v>4.1690462592804112</v>
      </c>
      <c r="P40" s="337">
        <v>4.2</v>
      </c>
      <c r="Q40" s="366">
        <f>(P40/$P$64)*100</f>
        <v>1.9507663725034836</v>
      </c>
      <c r="R40" s="337">
        <v>1</v>
      </c>
      <c r="S40" s="366">
        <f>(R40/$P$64)*100</f>
        <v>0.46446818392940081</v>
      </c>
      <c r="T40" s="337">
        <v>9</v>
      </c>
      <c r="U40" s="366">
        <f>(T40/$T$64)*100</f>
        <v>3.8776389487289951</v>
      </c>
    </row>
    <row r="41" spans="1:21" ht="14.25" customHeight="1" thickBot="1">
      <c r="A41" s="339" t="s">
        <v>239</v>
      </c>
      <c r="B41" s="337">
        <f>D41+F41+H41+J41+L41+N41+P41+T41</f>
        <v>123.688119</v>
      </c>
      <c r="C41" s="366">
        <f>(B41/$B$64)*100</f>
        <v>10.050237565236623</v>
      </c>
      <c r="D41" s="337">
        <v>2.8781189999999999</v>
      </c>
      <c r="E41" s="366">
        <f>(D41/$D$64)*100</f>
        <v>5.9838068938047497</v>
      </c>
      <c r="F41" s="337">
        <v>2.41</v>
      </c>
      <c r="G41" s="366">
        <f>(F41/$F$64)*100</f>
        <v>8.6690647482014391</v>
      </c>
      <c r="H41" s="337">
        <v>21.6</v>
      </c>
      <c r="I41" s="366">
        <f>(H41/$H$64)*100</f>
        <v>16.954474097331239</v>
      </c>
      <c r="J41" s="337">
        <v>23.6</v>
      </c>
      <c r="K41" s="366">
        <f>(J41/$F$64)*100</f>
        <v>84.892086330935271</v>
      </c>
      <c r="L41" s="337">
        <v>9.1999999999999993</v>
      </c>
      <c r="M41" s="366">
        <f>(L41/$L$64)*100</f>
        <v>7.5845012366034625</v>
      </c>
      <c r="N41" s="337">
        <v>13.9</v>
      </c>
      <c r="O41" s="366">
        <f>(N41/$N$64)*100</f>
        <v>7.9383209594517421</v>
      </c>
      <c r="P41" s="337">
        <v>24.8</v>
      </c>
      <c r="Q41" s="366">
        <f>(P41/$P$64)*100</f>
        <v>11.518810961449139</v>
      </c>
      <c r="R41" s="337">
        <v>1</v>
      </c>
      <c r="S41" s="366">
        <f>(R41/$P$64)*100</f>
        <v>0.46446818392940081</v>
      </c>
      <c r="T41" s="337">
        <v>25.3</v>
      </c>
      <c r="U41" s="366">
        <f>(T41/$T$64)*100</f>
        <v>10.900473933649286</v>
      </c>
    </row>
    <row r="42" spans="1:21" ht="16.5" customHeight="1" thickBot="1">
      <c r="A42" s="357" t="s">
        <v>436</v>
      </c>
      <c r="B42" s="355">
        <f>SUM(B40:B41)</f>
        <v>151.82442033000001</v>
      </c>
      <c r="C42" s="365">
        <f>B42/B64*100</f>
        <v>12.336443506921153</v>
      </c>
      <c r="D42" s="356">
        <v>4.3644203299999997</v>
      </c>
      <c r="E42" s="365">
        <f>SUM(E37:E41)</f>
        <v>61.580346694746545</v>
      </c>
      <c r="F42" s="356">
        <f>SUM(F40:F41)</f>
        <v>3.06</v>
      </c>
      <c r="G42" s="365">
        <f>SUM(G37:G41)</f>
        <v>39.02877697841727</v>
      </c>
      <c r="H42" s="356">
        <v>24.5</v>
      </c>
      <c r="I42" s="365">
        <f>SUM(I37:I41)</f>
        <v>70.329670329670321</v>
      </c>
      <c r="J42" s="356">
        <v>23.6</v>
      </c>
      <c r="K42" s="365">
        <f>SUM(K37:K41)</f>
        <v>300.7194244604317</v>
      </c>
      <c r="L42" s="356">
        <v>11.8</v>
      </c>
      <c r="M42" s="365">
        <f>SUM(M37:M41)</f>
        <v>41.220115416323168</v>
      </c>
      <c r="N42" s="356">
        <v>21.2</v>
      </c>
      <c r="O42" s="365">
        <f>SUM(O37:O41)</f>
        <v>52.312964020559697</v>
      </c>
      <c r="P42" s="356">
        <v>29</v>
      </c>
      <c r="Q42" s="365">
        <f>SUM(Q40:Q41)</f>
        <v>13.469577333952623</v>
      </c>
      <c r="R42" s="356">
        <f>SUM(R40:R41)</f>
        <v>2</v>
      </c>
      <c r="S42" s="365">
        <f>SUM(S40:S41)</f>
        <v>0.92893636785880163</v>
      </c>
      <c r="T42" s="356">
        <f>SUM(T40:T41)</f>
        <v>34.299999999999997</v>
      </c>
      <c r="U42" s="365">
        <f>SUM(U40:U41)</f>
        <v>14.778112882378281</v>
      </c>
    </row>
    <row r="43" spans="1:21">
      <c r="A43" s="339" t="s">
        <v>241</v>
      </c>
      <c r="B43" s="337">
        <f>D43+F43+H43+J43+L43+N43+P43+T43</f>
        <v>0</v>
      </c>
      <c r="C43" s="366">
        <f>(B43/$B$64)*100</f>
        <v>0</v>
      </c>
      <c r="D43" s="337">
        <v>0</v>
      </c>
      <c r="E43" s="366">
        <f>(D43/$D$64)*100</f>
        <v>0</v>
      </c>
      <c r="F43" s="337">
        <v>0</v>
      </c>
      <c r="G43" s="366">
        <f>(F43/$F$64)*100</f>
        <v>0</v>
      </c>
      <c r="H43" s="337">
        <v>0</v>
      </c>
      <c r="I43" s="366">
        <f>(H43/$H$64)*100</f>
        <v>0</v>
      </c>
      <c r="J43" s="337">
        <v>0</v>
      </c>
      <c r="K43" s="366">
        <f>(J43/$F$64)*100</f>
        <v>0</v>
      </c>
      <c r="L43" s="337">
        <v>0</v>
      </c>
      <c r="M43" s="366">
        <f>(L43/$L$64)*100</f>
        <v>0</v>
      </c>
      <c r="N43" s="337">
        <v>0</v>
      </c>
      <c r="O43" s="366">
        <f>(N43/$N$64)*100</f>
        <v>0</v>
      </c>
      <c r="P43" s="337">
        <v>0</v>
      </c>
      <c r="Q43" s="366">
        <f>(P43/$P$64)*100</f>
        <v>0</v>
      </c>
      <c r="R43" s="337">
        <v>1</v>
      </c>
      <c r="S43" s="366">
        <f>(R43/$P$64)*100</f>
        <v>0.46446818392940081</v>
      </c>
      <c r="T43" s="337">
        <v>0</v>
      </c>
      <c r="U43" s="366">
        <f>(T43/$T$64)*100</f>
        <v>0</v>
      </c>
    </row>
    <row r="44" spans="1:21">
      <c r="A44" s="339" t="s">
        <v>242</v>
      </c>
      <c r="B44" s="337">
        <f>D44+F44+H44+J44+L44+N44+P44+T44</f>
        <v>0</v>
      </c>
      <c r="C44" s="366">
        <f>(B44/$B$64)*100</f>
        <v>0</v>
      </c>
      <c r="D44" s="337">
        <v>0</v>
      </c>
      <c r="E44" s="366">
        <f>(D44/$D$64)*100</f>
        <v>0</v>
      </c>
      <c r="F44" s="337">
        <v>0</v>
      </c>
      <c r="G44" s="366">
        <f>(F44/$F$64)*100</f>
        <v>0</v>
      </c>
      <c r="H44" s="337">
        <v>0</v>
      </c>
      <c r="I44" s="366">
        <f>(H44/$H$64)*100</f>
        <v>0</v>
      </c>
      <c r="J44" s="337">
        <v>0</v>
      </c>
      <c r="K44" s="366">
        <f>(J44/$F$64)*100</f>
        <v>0</v>
      </c>
      <c r="L44" s="337">
        <v>0</v>
      </c>
      <c r="M44" s="366">
        <f>(L44/$L$64)*100</f>
        <v>0</v>
      </c>
      <c r="N44" s="337">
        <v>0</v>
      </c>
      <c r="O44" s="366">
        <f>(N44/$N$64)*100</f>
        <v>0</v>
      </c>
      <c r="P44" s="337">
        <v>0</v>
      </c>
      <c r="Q44" s="366">
        <f>(P44/$P$64)*100</f>
        <v>0</v>
      </c>
      <c r="R44" s="337">
        <v>1</v>
      </c>
      <c r="S44" s="366">
        <f>(R44/$P$64)*100</f>
        <v>0.46446818392940081</v>
      </c>
      <c r="T44" s="337">
        <v>0</v>
      </c>
      <c r="U44" s="366">
        <f>(T44/$T$64)*100</f>
        <v>0</v>
      </c>
    </row>
    <row r="45" spans="1:21" ht="13.5" thickBot="1">
      <c r="A45" s="339" t="s">
        <v>243</v>
      </c>
      <c r="B45" s="337">
        <f>D45+F45+H45+J45+L45+N45+P45+T45</f>
        <v>0</v>
      </c>
      <c r="C45" s="366">
        <f>(B45/$B$64)*100</f>
        <v>0</v>
      </c>
      <c r="D45" s="337">
        <v>0</v>
      </c>
      <c r="E45" s="366">
        <f>(D45/$D$64)*100</f>
        <v>0</v>
      </c>
      <c r="F45" s="337">
        <v>0</v>
      </c>
      <c r="G45" s="366">
        <f>(F45/$F$64)*100</f>
        <v>0</v>
      </c>
      <c r="H45" s="337">
        <v>0</v>
      </c>
      <c r="I45" s="366">
        <f>(H45/$H$64)*100</f>
        <v>0</v>
      </c>
      <c r="J45" s="337">
        <v>0</v>
      </c>
      <c r="K45" s="366">
        <f>(J45/$F$64)*100</f>
        <v>0</v>
      </c>
      <c r="L45" s="337">
        <v>0</v>
      </c>
      <c r="M45" s="366">
        <f>(L45/$L$64)*100</f>
        <v>0</v>
      </c>
      <c r="N45" s="337">
        <v>0</v>
      </c>
      <c r="O45" s="366">
        <f>(N45/$N$64)*100</f>
        <v>0</v>
      </c>
      <c r="P45" s="337">
        <v>0</v>
      </c>
      <c r="Q45" s="366">
        <f>(P45/$P$64)*100</f>
        <v>0</v>
      </c>
      <c r="R45" s="337">
        <v>1</v>
      </c>
      <c r="S45" s="366">
        <f>(R45/$P$64)*100</f>
        <v>0.46446818392940081</v>
      </c>
      <c r="T45" s="337">
        <v>0</v>
      </c>
      <c r="U45" s="366">
        <f>(T45/$T$64)*100</f>
        <v>0</v>
      </c>
    </row>
    <row r="46" spans="1:21" ht="16.5" customHeight="1" thickBot="1">
      <c r="A46" s="357" t="s">
        <v>244</v>
      </c>
      <c r="B46" s="355">
        <f>SUM(B43:B45)</f>
        <v>0</v>
      </c>
      <c r="C46" s="365">
        <f>B46/B64*100</f>
        <v>0</v>
      </c>
      <c r="D46" s="356">
        <v>0</v>
      </c>
      <c r="E46" s="365">
        <f>SUM(E43:E45)</f>
        <v>0</v>
      </c>
      <c r="F46" s="356">
        <f>SUM(F43:F45)</f>
        <v>0</v>
      </c>
      <c r="G46" s="365">
        <f>SUM(G41:G45)</f>
        <v>47.697841726618705</v>
      </c>
      <c r="H46" s="356"/>
      <c r="I46" s="365">
        <f>SUM(I41:I45)</f>
        <v>87.284144427001564</v>
      </c>
      <c r="J46" s="356"/>
      <c r="K46" s="365">
        <f>SUM(K41:K45)</f>
        <v>385.61151079136698</v>
      </c>
      <c r="L46" s="356">
        <v>0</v>
      </c>
      <c r="M46" s="365">
        <f>SUM(M41:M45)</f>
        <v>48.804616652926633</v>
      </c>
      <c r="N46" s="356"/>
      <c r="O46" s="365">
        <f>SUM(O41:O45)</f>
        <v>60.251284980011441</v>
      </c>
      <c r="P46" s="356"/>
      <c r="Q46" s="365">
        <f>SUM(Q43:Q45)</f>
        <v>0</v>
      </c>
      <c r="R46" s="356">
        <f>SUM(R43:R45)</f>
        <v>3</v>
      </c>
      <c r="S46" s="365">
        <f>SUM(S43:S45)</f>
        <v>1.3934045517882026</v>
      </c>
      <c r="T46" s="356">
        <f>SUM(T43:T45)</f>
        <v>0</v>
      </c>
      <c r="U46" s="365">
        <f>SUM(U43:U45)</f>
        <v>0</v>
      </c>
    </row>
    <row r="47" spans="1:21">
      <c r="A47" s="339" t="s">
        <v>245</v>
      </c>
      <c r="B47" s="337">
        <f t="shared" ref="B47:B53" si="15">D47+F47+H47+J47+L47+N47+P47+T47</f>
        <v>59.5</v>
      </c>
      <c r="C47" s="366">
        <f t="shared" ref="C47:C53" si="16">(B47/$B$64)*100</f>
        <v>4.8346529963122737</v>
      </c>
      <c r="D47" s="337">
        <v>0</v>
      </c>
      <c r="E47" s="366">
        <f t="shared" ref="E47:E53" si="17">(D47/$D$64)*100</f>
        <v>0</v>
      </c>
      <c r="F47" s="337">
        <v>0</v>
      </c>
      <c r="G47" s="366">
        <f t="shared" ref="G47:G53" si="18">(F47/$F$64)*100</f>
        <v>0</v>
      </c>
      <c r="H47" s="337">
        <v>0</v>
      </c>
      <c r="I47" s="366">
        <f t="shared" ref="I47:I53" si="19">(H47/$H$64)*100</f>
        <v>0</v>
      </c>
      <c r="J47" s="337">
        <v>59.5</v>
      </c>
      <c r="K47" s="366">
        <f t="shared" ref="K47:K53" si="20">(J47/$F$64)*100</f>
        <v>214.02877697841726</v>
      </c>
      <c r="L47" s="337">
        <v>0</v>
      </c>
      <c r="M47" s="366">
        <f t="shared" ref="M47:M53" si="21">(L47/$L$64)*100</f>
        <v>0</v>
      </c>
      <c r="N47" s="337">
        <v>0</v>
      </c>
      <c r="O47" s="366">
        <f t="shared" ref="O47:O53" si="22">(N47/$N$64)*100</f>
        <v>0</v>
      </c>
      <c r="P47" s="337">
        <v>0</v>
      </c>
      <c r="Q47" s="366">
        <f t="shared" ref="Q47:Q53" si="23">(P47/$P$64)*100</f>
        <v>0</v>
      </c>
      <c r="R47" s="337">
        <v>1</v>
      </c>
      <c r="S47" s="366">
        <f t="shared" ref="S47:S53" si="24">(R47/$P$64)*100</f>
        <v>0.46446818392940081</v>
      </c>
      <c r="T47" s="337">
        <v>0</v>
      </c>
      <c r="U47" s="366">
        <f t="shared" ref="U47:U53" si="25">(T47/$T$64)*100</f>
        <v>0</v>
      </c>
    </row>
    <row r="48" spans="1:21">
      <c r="A48" s="339" t="s">
        <v>246</v>
      </c>
      <c r="B48" s="337">
        <f t="shared" si="15"/>
        <v>5.9</v>
      </c>
      <c r="C48" s="366">
        <f t="shared" si="16"/>
        <v>0.47940256602088099</v>
      </c>
      <c r="D48" s="337">
        <v>0</v>
      </c>
      <c r="E48" s="366">
        <f t="shared" si="17"/>
        <v>0</v>
      </c>
      <c r="F48" s="337">
        <v>0</v>
      </c>
      <c r="G48" s="366">
        <f t="shared" si="18"/>
        <v>0</v>
      </c>
      <c r="H48" s="337">
        <v>0</v>
      </c>
      <c r="I48" s="366">
        <f t="shared" si="19"/>
        <v>0</v>
      </c>
      <c r="J48" s="337">
        <v>5.9</v>
      </c>
      <c r="K48" s="366">
        <f t="shared" si="20"/>
        <v>21.223021582733818</v>
      </c>
      <c r="L48" s="337">
        <v>0</v>
      </c>
      <c r="M48" s="366">
        <f t="shared" si="21"/>
        <v>0</v>
      </c>
      <c r="N48" s="337">
        <v>0</v>
      </c>
      <c r="O48" s="366">
        <f t="shared" si="22"/>
        <v>0</v>
      </c>
      <c r="P48" s="337">
        <v>0</v>
      </c>
      <c r="Q48" s="366">
        <f t="shared" si="23"/>
        <v>0</v>
      </c>
      <c r="R48" s="337">
        <v>1</v>
      </c>
      <c r="S48" s="366">
        <f t="shared" si="24"/>
        <v>0.46446818392940081</v>
      </c>
      <c r="T48" s="337">
        <v>0</v>
      </c>
      <c r="U48" s="366">
        <f t="shared" si="25"/>
        <v>0</v>
      </c>
    </row>
    <row r="49" spans="1:21">
      <c r="A49" s="339" t="s">
        <v>247</v>
      </c>
      <c r="B49" s="337">
        <f t="shared" si="15"/>
        <v>24</v>
      </c>
      <c r="C49" s="366">
        <f t="shared" si="16"/>
        <v>1.9501121329662954</v>
      </c>
      <c r="D49" s="337">
        <v>0</v>
      </c>
      <c r="E49" s="366">
        <f t="shared" si="17"/>
        <v>0</v>
      </c>
      <c r="F49" s="337">
        <v>0</v>
      </c>
      <c r="G49" s="366">
        <f t="shared" si="18"/>
        <v>0</v>
      </c>
      <c r="H49" s="337">
        <v>0</v>
      </c>
      <c r="I49" s="366">
        <f t="shared" si="19"/>
        <v>0</v>
      </c>
      <c r="J49" s="337">
        <v>24</v>
      </c>
      <c r="K49" s="366">
        <f t="shared" si="20"/>
        <v>86.330935251798564</v>
      </c>
      <c r="L49" s="337">
        <v>0</v>
      </c>
      <c r="M49" s="366">
        <f t="shared" si="21"/>
        <v>0</v>
      </c>
      <c r="N49" s="337">
        <v>0</v>
      </c>
      <c r="O49" s="366">
        <f t="shared" si="22"/>
        <v>0</v>
      </c>
      <c r="P49" s="337">
        <v>0</v>
      </c>
      <c r="Q49" s="366">
        <f t="shared" si="23"/>
        <v>0</v>
      </c>
      <c r="R49" s="337">
        <v>1</v>
      </c>
      <c r="S49" s="366">
        <f t="shared" si="24"/>
        <v>0.46446818392940081</v>
      </c>
      <c r="T49" s="337">
        <v>0</v>
      </c>
      <c r="U49" s="366">
        <f t="shared" si="25"/>
        <v>0</v>
      </c>
    </row>
    <row r="50" spans="1:21">
      <c r="A50" s="339" t="s">
        <v>248</v>
      </c>
      <c r="B50" s="337">
        <f t="shared" si="15"/>
        <v>4.8</v>
      </c>
      <c r="C50" s="366">
        <f t="shared" si="16"/>
        <v>0.39002242659325903</v>
      </c>
      <c r="D50" s="337">
        <v>0</v>
      </c>
      <c r="E50" s="366">
        <f t="shared" si="17"/>
        <v>0</v>
      </c>
      <c r="F50" s="337">
        <v>0</v>
      </c>
      <c r="G50" s="366">
        <f t="shared" si="18"/>
        <v>0</v>
      </c>
      <c r="H50" s="337">
        <v>0</v>
      </c>
      <c r="I50" s="366">
        <f t="shared" si="19"/>
        <v>0</v>
      </c>
      <c r="J50" s="337">
        <v>4.8</v>
      </c>
      <c r="K50" s="366">
        <f t="shared" si="20"/>
        <v>17.266187050359711</v>
      </c>
      <c r="L50" s="337">
        <v>0</v>
      </c>
      <c r="M50" s="366">
        <f t="shared" si="21"/>
        <v>0</v>
      </c>
      <c r="N50" s="337">
        <v>0</v>
      </c>
      <c r="O50" s="366">
        <f t="shared" si="22"/>
        <v>0</v>
      </c>
      <c r="P50" s="337">
        <v>0</v>
      </c>
      <c r="Q50" s="366">
        <f t="shared" si="23"/>
        <v>0</v>
      </c>
      <c r="R50" s="337">
        <v>1</v>
      </c>
      <c r="S50" s="366">
        <f t="shared" si="24"/>
        <v>0.46446818392940081</v>
      </c>
      <c r="T50" s="337">
        <v>0</v>
      </c>
      <c r="U50" s="366">
        <f t="shared" si="25"/>
        <v>0</v>
      </c>
    </row>
    <row r="51" spans="1:21">
      <c r="A51" s="339" t="s">
        <v>249</v>
      </c>
      <c r="B51" s="337">
        <f t="shared" si="15"/>
        <v>24.057092000000001</v>
      </c>
      <c r="C51" s="366">
        <f t="shared" si="16"/>
        <v>1.9547511247119331</v>
      </c>
      <c r="D51" s="337">
        <v>3.8170920000000002</v>
      </c>
      <c r="E51" s="366">
        <f t="shared" si="17"/>
        <v>7.9359961919180408</v>
      </c>
      <c r="F51" s="337">
        <v>2.44</v>
      </c>
      <c r="G51" s="366">
        <f t="shared" si="18"/>
        <v>8.7769784172661875</v>
      </c>
      <c r="H51" s="337">
        <v>2.9</v>
      </c>
      <c r="I51" s="366">
        <f t="shared" si="19"/>
        <v>2.2762951334379906</v>
      </c>
      <c r="J51" s="337">
        <v>0</v>
      </c>
      <c r="K51" s="366">
        <f t="shared" si="20"/>
        <v>0</v>
      </c>
      <c r="L51" s="337">
        <v>5.0999999999999996</v>
      </c>
      <c r="M51" s="366">
        <f t="shared" si="21"/>
        <v>4.2044517724649628</v>
      </c>
      <c r="N51" s="337">
        <v>0</v>
      </c>
      <c r="O51" s="366">
        <f t="shared" si="22"/>
        <v>0</v>
      </c>
      <c r="P51" s="337">
        <v>9.8000000000000007</v>
      </c>
      <c r="Q51" s="366">
        <f t="shared" si="23"/>
        <v>4.5517882025081278</v>
      </c>
      <c r="R51" s="337">
        <v>1</v>
      </c>
      <c r="S51" s="366">
        <f t="shared" si="24"/>
        <v>0.46446818392940081</v>
      </c>
      <c r="T51" s="337">
        <v>0</v>
      </c>
      <c r="U51" s="366">
        <f t="shared" si="25"/>
        <v>0</v>
      </c>
    </row>
    <row r="52" spans="1:21">
      <c r="A52" s="339" t="s">
        <v>250</v>
      </c>
      <c r="B52" s="337">
        <f t="shared" si="15"/>
        <v>7</v>
      </c>
      <c r="C52" s="366">
        <f t="shared" si="16"/>
        <v>0.56878270544850285</v>
      </c>
      <c r="D52" s="337">
        <v>0</v>
      </c>
      <c r="E52" s="366">
        <f t="shared" si="17"/>
        <v>0</v>
      </c>
      <c r="F52" s="337">
        <v>0</v>
      </c>
      <c r="G52" s="366">
        <f t="shared" si="18"/>
        <v>0</v>
      </c>
      <c r="H52" s="337">
        <v>0</v>
      </c>
      <c r="I52" s="366">
        <f t="shared" si="19"/>
        <v>0</v>
      </c>
      <c r="J52" s="337">
        <v>7</v>
      </c>
      <c r="K52" s="366">
        <f t="shared" si="20"/>
        <v>25.179856115107917</v>
      </c>
      <c r="L52" s="337">
        <v>0</v>
      </c>
      <c r="M52" s="366">
        <f t="shared" si="21"/>
        <v>0</v>
      </c>
      <c r="N52" s="337">
        <v>0</v>
      </c>
      <c r="O52" s="366">
        <f t="shared" si="22"/>
        <v>0</v>
      </c>
      <c r="P52" s="337">
        <v>0</v>
      </c>
      <c r="Q52" s="366">
        <f t="shared" si="23"/>
        <v>0</v>
      </c>
      <c r="R52" s="337">
        <v>1</v>
      </c>
      <c r="S52" s="366">
        <f t="shared" si="24"/>
        <v>0.46446818392940081</v>
      </c>
      <c r="T52" s="337">
        <v>0</v>
      </c>
      <c r="U52" s="366">
        <f t="shared" si="25"/>
        <v>0</v>
      </c>
    </row>
    <row r="53" spans="1:21" ht="13.5" thickBot="1">
      <c r="A53" s="339" t="s">
        <v>251</v>
      </c>
      <c r="B53" s="337">
        <f t="shared" si="15"/>
        <v>0</v>
      </c>
      <c r="C53" s="366">
        <f t="shared" si="16"/>
        <v>0</v>
      </c>
      <c r="D53" s="337">
        <v>0</v>
      </c>
      <c r="E53" s="366">
        <f t="shared" si="17"/>
        <v>0</v>
      </c>
      <c r="F53" s="337">
        <v>0</v>
      </c>
      <c r="G53" s="366">
        <f t="shared" si="18"/>
        <v>0</v>
      </c>
      <c r="H53" s="337">
        <v>0</v>
      </c>
      <c r="I53" s="366">
        <f t="shared" si="19"/>
        <v>0</v>
      </c>
      <c r="J53" s="337">
        <v>0</v>
      </c>
      <c r="K53" s="366">
        <f t="shared" si="20"/>
        <v>0</v>
      </c>
      <c r="L53" s="337">
        <v>0</v>
      </c>
      <c r="M53" s="366">
        <f t="shared" si="21"/>
        <v>0</v>
      </c>
      <c r="N53" s="337">
        <v>0</v>
      </c>
      <c r="O53" s="366">
        <f t="shared" si="22"/>
        <v>0</v>
      </c>
      <c r="P53" s="337">
        <v>0</v>
      </c>
      <c r="Q53" s="366">
        <f t="shared" si="23"/>
        <v>0</v>
      </c>
      <c r="R53" s="337">
        <v>1</v>
      </c>
      <c r="S53" s="366">
        <f t="shared" si="24"/>
        <v>0.46446818392940081</v>
      </c>
      <c r="T53" s="337">
        <v>0</v>
      </c>
      <c r="U53" s="366">
        <f t="shared" si="25"/>
        <v>0</v>
      </c>
    </row>
    <row r="54" spans="1:21" ht="16.5" customHeight="1" thickBot="1">
      <c r="A54" s="357" t="s">
        <v>252</v>
      </c>
      <c r="B54" s="355">
        <f>SUM(B47:B53)</f>
        <v>125.257092</v>
      </c>
      <c r="C54" s="365">
        <f>B54/B64*100</f>
        <v>10.177723952053146</v>
      </c>
      <c r="D54" s="356">
        <v>3.8170920000000002</v>
      </c>
      <c r="E54" s="365">
        <f>SUM(E47:E53)</f>
        <v>7.9359961919180408</v>
      </c>
      <c r="F54" s="356">
        <f>SUM(F47:F53)</f>
        <v>2.44</v>
      </c>
      <c r="G54" s="365">
        <f>SUM(G24:G51)</f>
        <v>213.59712230215828</v>
      </c>
      <c r="H54" s="356">
        <v>2.9</v>
      </c>
      <c r="I54" s="365">
        <f>SUM(I24:I51)</f>
        <v>309.10518053375199</v>
      </c>
      <c r="J54" s="356">
        <v>101.2</v>
      </c>
      <c r="K54" s="365">
        <f>SUM(K24:K51)</f>
        <v>1846.7625899280579</v>
      </c>
      <c r="L54" s="356">
        <v>5.0999999999999996</v>
      </c>
      <c r="M54" s="365">
        <f>SUM(M24:M51)</f>
        <v>234.2951360263809</v>
      </c>
      <c r="N54" s="356"/>
      <c r="O54" s="365">
        <f>SUM(O24:O51)</f>
        <v>260.59394631639071</v>
      </c>
      <c r="P54" s="356">
        <v>9.8000000000000007</v>
      </c>
      <c r="Q54" s="365">
        <f>SUM(Q47:Q53)</f>
        <v>4.5517882025081278</v>
      </c>
      <c r="R54" s="356">
        <f>SUM(R47:R53)</f>
        <v>7</v>
      </c>
      <c r="S54" s="365">
        <f>SUM(S47:S53)</f>
        <v>3.2512772875058054</v>
      </c>
      <c r="T54" s="356">
        <f>SUM(T47:T53)</f>
        <v>0</v>
      </c>
      <c r="U54" s="365">
        <f>SUM(U47:U53)</f>
        <v>0</v>
      </c>
    </row>
    <row r="55" spans="1:21">
      <c r="A55" s="339" t="s">
        <v>253</v>
      </c>
      <c r="B55" s="337">
        <f>D55+F55+H55+J55+L55+N55+P55+T55</f>
        <v>9.49</v>
      </c>
      <c r="C55" s="366">
        <f>(B55/$B$64)*100</f>
        <v>0.771106839243756</v>
      </c>
      <c r="D55" s="337">
        <v>0</v>
      </c>
      <c r="E55" s="366">
        <f>(D55/$D$64)*100</f>
        <v>0</v>
      </c>
      <c r="F55" s="337">
        <v>1.29</v>
      </c>
      <c r="G55" s="366">
        <f>(F55/$F$64)*100</f>
        <v>4.6402877697841731</v>
      </c>
      <c r="H55" s="337">
        <v>4.8</v>
      </c>
      <c r="I55" s="366">
        <f>(H55/$H$64)*100</f>
        <v>3.7676609105180532</v>
      </c>
      <c r="J55" s="337">
        <v>0</v>
      </c>
      <c r="K55" s="366">
        <f>(J55/$F$64)*100</f>
        <v>0</v>
      </c>
      <c r="L55" s="337">
        <v>0</v>
      </c>
      <c r="M55" s="366">
        <f>(L55/$L$64)*100</f>
        <v>0</v>
      </c>
      <c r="N55" s="337">
        <v>0</v>
      </c>
      <c r="O55" s="366">
        <f>(N55/$N$64)*100</f>
        <v>0</v>
      </c>
      <c r="P55" s="337">
        <v>3.4</v>
      </c>
      <c r="Q55" s="366">
        <f>(P55/$P$64)*100</f>
        <v>1.5791918253599626</v>
      </c>
      <c r="R55" s="337">
        <v>1</v>
      </c>
      <c r="S55" s="366">
        <f>(R55/$P$64)*100</f>
        <v>0.46446818392940081</v>
      </c>
      <c r="T55" s="337">
        <v>0</v>
      </c>
      <c r="U55" s="366">
        <f>(T55/$T$64)*100</f>
        <v>0</v>
      </c>
    </row>
    <row r="56" spans="1:21" ht="13.5" thickBot="1">
      <c r="A56" s="339" t="s">
        <v>254</v>
      </c>
      <c r="B56" s="337">
        <f>D56+F56+H56+J56+L56+N56+P56+T56</f>
        <v>11.84</v>
      </c>
      <c r="C56" s="366">
        <f>(B56/$B$64)*100</f>
        <v>0.96205531893003904</v>
      </c>
      <c r="D56" s="337">
        <v>0</v>
      </c>
      <c r="E56" s="366">
        <f>(D56/$D$64)*100</f>
        <v>0</v>
      </c>
      <c r="F56" s="337">
        <v>0.04</v>
      </c>
      <c r="G56" s="366">
        <f>(F56/$F$64)*100</f>
        <v>0.14388489208633096</v>
      </c>
      <c r="H56" s="337">
        <v>0</v>
      </c>
      <c r="I56" s="366">
        <f>(H56/$H$64)*100</f>
        <v>0</v>
      </c>
      <c r="J56" s="337">
        <v>3.6</v>
      </c>
      <c r="K56" s="366">
        <f>(J56/$F$64)*100</f>
        <v>12.949640287769787</v>
      </c>
      <c r="L56" s="337">
        <v>0.9</v>
      </c>
      <c r="M56" s="366">
        <f>(L56/$L$64)*100</f>
        <v>0.74196207749381704</v>
      </c>
      <c r="N56" s="337">
        <v>2.1</v>
      </c>
      <c r="O56" s="366">
        <f>(N56/$N$64)*100</f>
        <v>1.1993146773272416</v>
      </c>
      <c r="P56" s="337">
        <v>0</v>
      </c>
      <c r="Q56" s="366">
        <f>(P56/$P$64)*100</f>
        <v>0</v>
      </c>
      <c r="R56" s="337">
        <v>1</v>
      </c>
      <c r="S56" s="366">
        <f>(R56/$P$64)*100</f>
        <v>0.46446818392940081</v>
      </c>
      <c r="T56" s="337">
        <v>5.2</v>
      </c>
      <c r="U56" s="366">
        <f>(T56/$T$64)*100</f>
        <v>2.2404136148211973</v>
      </c>
    </row>
    <row r="57" spans="1:21" ht="16.5" customHeight="1" thickBot="1">
      <c r="A57" s="357" t="s">
        <v>255</v>
      </c>
      <c r="B57" s="358">
        <f>SUM(B55:B56)</f>
        <v>21.33</v>
      </c>
      <c r="C57" s="537">
        <f>(B57/$B64)*100</f>
        <v>1.7331621581737948</v>
      </c>
      <c r="D57" s="356">
        <v>0</v>
      </c>
      <c r="E57" s="365">
        <f>(D57/$D64)*100</f>
        <v>0</v>
      </c>
      <c r="F57" s="356">
        <f>SUM(F55:F56)</f>
        <v>1.33</v>
      </c>
      <c r="G57" s="365">
        <f>(F57/$F64)*100</f>
        <v>4.7841726618705049</v>
      </c>
      <c r="H57" s="356">
        <v>4.8</v>
      </c>
      <c r="I57" s="365">
        <f>(H57/$H64)*100</f>
        <v>3.7676609105180532</v>
      </c>
      <c r="J57" s="356">
        <v>3.6</v>
      </c>
      <c r="K57" s="365">
        <f>(J57/$F64)*100</f>
        <v>12.949640287769787</v>
      </c>
      <c r="L57" s="356">
        <v>0.9</v>
      </c>
      <c r="M57" s="365">
        <f>(L57/$L64)*100</f>
        <v>0.74196207749381704</v>
      </c>
      <c r="N57" s="356">
        <v>2.1</v>
      </c>
      <c r="O57" s="365">
        <f>(N57/$N64)*100</f>
        <v>1.1993146773272416</v>
      </c>
      <c r="P57" s="356">
        <v>3.4</v>
      </c>
      <c r="Q57" s="365">
        <f>(P57/$P64)*100</f>
        <v>1.5791918253599626</v>
      </c>
      <c r="R57" s="356">
        <f>SUM(R55:R56)</f>
        <v>2</v>
      </c>
      <c r="S57" s="365">
        <f>(R57/$P64)*100</f>
        <v>0.92893636785880163</v>
      </c>
      <c r="T57" s="356">
        <f>SUM(T55:T56)</f>
        <v>5.2</v>
      </c>
      <c r="U57" s="365">
        <f>(T57/$T64)*100</f>
        <v>2.2404136148211973</v>
      </c>
    </row>
    <row r="58" spans="1:21" ht="16.5" customHeight="1" thickBot="1">
      <c r="A58" s="358" t="s">
        <v>256</v>
      </c>
      <c r="B58" s="337">
        <f>D58+F58+H58+J58+L58+N58+P58+T58</f>
        <v>1.5</v>
      </c>
      <c r="C58" s="372">
        <f>(B58/$B64)*100</f>
        <v>0.12188200831039346</v>
      </c>
      <c r="D58" s="361">
        <v>0</v>
      </c>
      <c r="E58" s="371">
        <f>(D58/$D64)*100</f>
        <v>0</v>
      </c>
      <c r="F58" s="361">
        <v>1.5</v>
      </c>
      <c r="G58" s="371">
        <f>(F58/$F64)*100</f>
        <v>5.3956834532374103</v>
      </c>
      <c r="H58" s="361">
        <v>0</v>
      </c>
      <c r="I58" s="371">
        <f>(H58/$H64)*100</f>
        <v>0</v>
      </c>
      <c r="J58" s="361">
        <v>0</v>
      </c>
      <c r="K58" s="371">
        <f>(J58/$F64)*100</f>
        <v>0</v>
      </c>
      <c r="L58" s="361">
        <v>0</v>
      </c>
      <c r="M58" s="371">
        <f>(L58/$L64)*100</f>
        <v>0</v>
      </c>
      <c r="N58" s="361">
        <v>0</v>
      </c>
      <c r="O58" s="371">
        <f>(N58/$N64)*100</f>
        <v>0</v>
      </c>
      <c r="P58" s="361">
        <v>0</v>
      </c>
      <c r="Q58" s="371">
        <f>(P58/$P64)*100</f>
        <v>0</v>
      </c>
      <c r="R58" s="361">
        <v>1</v>
      </c>
      <c r="S58" s="371">
        <f>(R58/$P64)*100</f>
        <v>0.46446818392940081</v>
      </c>
      <c r="T58" s="361">
        <v>0</v>
      </c>
      <c r="U58" s="371">
        <f>(T58/$T64)*100</f>
        <v>0</v>
      </c>
    </row>
    <row r="59" spans="1:21" ht="16.5" customHeight="1" thickBot="1">
      <c r="A59" s="358" t="s">
        <v>257</v>
      </c>
      <c r="B59" s="337">
        <f>D59+F59+H59+J59+L59+N59+P59+T59</f>
        <v>0</v>
      </c>
      <c r="C59" s="372">
        <f>(B59/$B64)*100</f>
        <v>0</v>
      </c>
      <c r="D59" s="361">
        <v>0</v>
      </c>
      <c r="E59" s="371">
        <f>(D59/$D64)*100</f>
        <v>0</v>
      </c>
      <c r="F59" s="361">
        <v>0</v>
      </c>
      <c r="G59" s="371">
        <f>(F59/$F64)*100</f>
        <v>0</v>
      </c>
      <c r="H59" s="361">
        <v>0</v>
      </c>
      <c r="I59" s="371">
        <f>(H59/$H64)*100</f>
        <v>0</v>
      </c>
      <c r="J59" s="361">
        <v>0</v>
      </c>
      <c r="K59" s="371">
        <f>(J59/$F64)*100</f>
        <v>0</v>
      </c>
      <c r="L59" s="361">
        <v>0</v>
      </c>
      <c r="M59" s="371">
        <f>(L59/$L64)*100</f>
        <v>0</v>
      </c>
      <c r="N59" s="361">
        <v>0</v>
      </c>
      <c r="O59" s="371">
        <f>(N59/$N64)*100</f>
        <v>0</v>
      </c>
      <c r="P59" s="361">
        <v>0</v>
      </c>
      <c r="Q59" s="371">
        <f>(P59/$P64)*100</f>
        <v>0</v>
      </c>
      <c r="R59" s="361">
        <v>1</v>
      </c>
      <c r="S59" s="371">
        <f>(R59/$P64)*100</f>
        <v>0.46446818392940081</v>
      </c>
      <c r="T59" s="361">
        <v>0</v>
      </c>
      <c r="U59" s="371">
        <f>(T59/$T64)*100</f>
        <v>0</v>
      </c>
    </row>
    <row r="60" spans="1:21" ht="16.5" customHeight="1" thickBot="1">
      <c r="A60" s="358" t="s">
        <v>258</v>
      </c>
      <c r="B60" s="337">
        <f>D60+F60+H60+J60+L60+N60+P60+T60</f>
        <v>0</v>
      </c>
      <c r="C60" s="372">
        <f>(B60/$B64)*100</f>
        <v>0</v>
      </c>
      <c r="D60" s="361">
        <v>0</v>
      </c>
      <c r="E60" s="371">
        <f>(D60/$D64)*100</f>
        <v>0</v>
      </c>
      <c r="F60" s="361">
        <v>0</v>
      </c>
      <c r="G60" s="371">
        <f>(F60/$F64)*100</f>
        <v>0</v>
      </c>
      <c r="H60" s="361">
        <v>0</v>
      </c>
      <c r="I60" s="371">
        <f>(H60/$H64)*100</f>
        <v>0</v>
      </c>
      <c r="J60" s="361">
        <v>0</v>
      </c>
      <c r="K60" s="371">
        <f>(J60/$F64)*100</f>
        <v>0</v>
      </c>
      <c r="L60" s="361">
        <v>0</v>
      </c>
      <c r="M60" s="371">
        <f>(L60/$L64)*100</f>
        <v>0</v>
      </c>
      <c r="N60" s="361">
        <v>0</v>
      </c>
      <c r="O60" s="371">
        <f>(N60/$N64)*100</f>
        <v>0</v>
      </c>
      <c r="P60" s="361">
        <v>0</v>
      </c>
      <c r="Q60" s="371">
        <f>(P60/$P64)*100</f>
        <v>0</v>
      </c>
      <c r="R60" s="361">
        <v>1</v>
      </c>
      <c r="S60" s="371">
        <f>(R60/$P64)*100</f>
        <v>0.46446818392940081</v>
      </c>
      <c r="T60" s="361">
        <v>0</v>
      </c>
      <c r="U60" s="371">
        <f>(T60/$T64)*100</f>
        <v>0</v>
      </c>
    </row>
    <row r="61" spans="1:21" ht="16.5" customHeight="1" thickBot="1">
      <c r="A61" s="358" t="s">
        <v>259</v>
      </c>
      <c r="B61" s="337">
        <f>D61+F61+H61+J61+L61+N61+P61+T61</f>
        <v>0.04</v>
      </c>
      <c r="C61" s="537">
        <f>(B61/$B64)*100</f>
        <v>3.2501868882771584E-3</v>
      </c>
      <c r="D61" s="356">
        <v>0</v>
      </c>
      <c r="E61" s="365">
        <f>(D61/$D64)*100</f>
        <v>0</v>
      </c>
      <c r="F61" s="356">
        <v>0.04</v>
      </c>
      <c r="G61" s="365">
        <f>(F61/$F64)*100</f>
        <v>0.14388489208633096</v>
      </c>
      <c r="H61" s="356">
        <v>0</v>
      </c>
      <c r="I61" s="365">
        <f>(H61/$H64)*100</f>
        <v>0</v>
      </c>
      <c r="J61" s="356">
        <v>0</v>
      </c>
      <c r="K61" s="371">
        <f>(J61/$F64)*100</f>
        <v>0</v>
      </c>
      <c r="L61" s="356">
        <v>0</v>
      </c>
      <c r="M61" s="365">
        <f>(L61/$L64)*100</f>
        <v>0</v>
      </c>
      <c r="N61" s="356">
        <v>0</v>
      </c>
      <c r="O61" s="365">
        <f>(N61/$N64)*100</f>
        <v>0</v>
      </c>
      <c r="P61" s="356">
        <v>0</v>
      </c>
      <c r="Q61" s="365">
        <f>(P61/$P64)*100</f>
        <v>0</v>
      </c>
      <c r="R61" s="356">
        <v>1</v>
      </c>
      <c r="S61" s="365">
        <f>(R61/$P64)*100</f>
        <v>0.46446818392940081</v>
      </c>
      <c r="T61" s="356">
        <v>0</v>
      </c>
      <c r="U61" s="365">
        <f>(T61/$T64)*100</f>
        <v>0</v>
      </c>
    </row>
    <row r="62" spans="1:21" ht="16.5" customHeight="1" thickBot="1">
      <c r="A62" s="362" t="s">
        <v>152</v>
      </c>
      <c r="B62" s="1434">
        <f>B18+B23+B54+B57+B59+B60+B58+B26+B46+B39+B42+B33+B61</f>
        <v>1223.46326058</v>
      </c>
      <c r="C62" s="373">
        <f>(B62/B64)*100</f>
        <v>99.41210619564842</v>
      </c>
      <c r="D62" s="1434">
        <v>46.863260580000002</v>
      </c>
      <c r="E62" s="555">
        <f>(D62/D64)*100</f>
        <v>97.431934442172945</v>
      </c>
      <c r="F62" s="1434">
        <f>F18+F23+F54+F57+F59+F60+F58+F26+F46+F39+F42+F33+F61</f>
        <v>27.799999999999997</v>
      </c>
      <c r="G62" s="555">
        <f>(F62/F64)*100</f>
        <v>100</v>
      </c>
      <c r="H62" s="1434">
        <v>127.4</v>
      </c>
      <c r="I62" s="555">
        <f>(H62/H64)*100</f>
        <v>100</v>
      </c>
      <c r="J62" s="1434">
        <v>283.60000000000002</v>
      </c>
      <c r="K62" s="365">
        <f>(J62/J64)*100</f>
        <v>100</v>
      </c>
      <c r="L62" s="1434">
        <v>115.3</v>
      </c>
      <c r="M62" s="555">
        <f>(L62/L64)*100</f>
        <v>95.053586150041227</v>
      </c>
      <c r="N62" s="1434">
        <v>175.1</v>
      </c>
      <c r="O62" s="555">
        <f>(N62/N64)*100</f>
        <v>100</v>
      </c>
      <c r="P62" s="1434">
        <v>215.3</v>
      </c>
      <c r="Q62" s="555">
        <f>(P62/P64)*100</f>
        <v>100</v>
      </c>
      <c r="R62" s="1434">
        <f>R18+R23+R54+R57+R59+R60+R58+R26+R46+R39+R42+R33+R61</f>
        <v>39</v>
      </c>
      <c r="S62" s="555">
        <f>(R62/R64)*100</f>
        <v>95.121951219512198</v>
      </c>
      <c r="T62" s="1434">
        <f>T18+T23+T54+T57+T59+T60+T58+T26+T46+T39+T42+T33+T61</f>
        <v>232.10000000000005</v>
      </c>
      <c r="U62" s="555">
        <f>(T62/T64)*100</f>
        <v>100</v>
      </c>
    </row>
    <row r="63" spans="1:21" ht="16.5" customHeight="1" thickBot="1">
      <c r="A63" s="362" t="s">
        <v>154</v>
      </c>
      <c r="B63" s="337">
        <f>D63+F63+H63+J63+L63+N63+P63+T63</f>
        <v>7.2351999999999999</v>
      </c>
      <c r="C63" s="537">
        <f>(B63/$B64)*100</f>
        <v>0.58789380435157246</v>
      </c>
      <c r="D63" s="356">
        <v>1.2352000000000001</v>
      </c>
      <c r="E63" s="365">
        <f>(D63/$D64)*100</f>
        <v>2.5680655578270484</v>
      </c>
      <c r="F63" s="356">
        <v>0</v>
      </c>
      <c r="G63" s="365">
        <f>(F63/$F64)*100</f>
        <v>0</v>
      </c>
      <c r="H63" s="356">
        <v>0</v>
      </c>
      <c r="I63" s="365">
        <f>(H63/$H64)*100</f>
        <v>0</v>
      </c>
      <c r="J63" s="356">
        <v>0</v>
      </c>
      <c r="K63" s="365">
        <f>(J63/$D64)*100</f>
        <v>0</v>
      </c>
      <c r="L63" s="356">
        <v>6</v>
      </c>
      <c r="M63" s="365">
        <f>(L63/$L64)*100</f>
        <v>4.9464138499587795</v>
      </c>
      <c r="N63" s="356">
        <v>0</v>
      </c>
      <c r="O63" s="365">
        <f>(N63/$N64)*100</f>
        <v>0</v>
      </c>
      <c r="P63" s="356">
        <v>0</v>
      </c>
      <c r="Q63" s="365">
        <f>(P63/$P64)*100</f>
        <v>0</v>
      </c>
      <c r="R63" s="356">
        <v>2</v>
      </c>
      <c r="S63" s="365">
        <f>(R63/$P64)*100</f>
        <v>0.92893636785880163</v>
      </c>
      <c r="T63" s="356">
        <v>0</v>
      </c>
      <c r="U63" s="365">
        <f>(T63/$T64)*100</f>
        <v>0</v>
      </c>
    </row>
    <row r="64" spans="1:21" ht="16.5" customHeight="1" thickBot="1">
      <c r="A64" s="354" t="s">
        <v>156</v>
      </c>
      <c r="B64" s="358">
        <f>B62+B63</f>
        <v>1230.6984605800001</v>
      </c>
      <c r="C64" s="537">
        <f t="shared" ref="C64:Q64" si="26">SUM(C62:C63)</f>
        <v>99.999999999999986</v>
      </c>
      <c r="D64" s="1434">
        <v>48.098460580000001</v>
      </c>
      <c r="E64" s="365">
        <f t="shared" si="26"/>
        <v>100</v>
      </c>
      <c r="F64" s="1434">
        <f t="shared" si="26"/>
        <v>27.799999999999997</v>
      </c>
      <c r="G64" s="365">
        <f t="shared" si="26"/>
        <v>100</v>
      </c>
      <c r="H64" s="1434">
        <v>127.4</v>
      </c>
      <c r="I64" s="365">
        <f t="shared" si="26"/>
        <v>100</v>
      </c>
      <c r="J64" s="1434">
        <v>283.60000000000002</v>
      </c>
      <c r="K64" s="365">
        <f>SUM(K62:K63)</f>
        <v>100</v>
      </c>
      <c r="L64" s="1434">
        <v>121.3</v>
      </c>
      <c r="M64" s="365">
        <f t="shared" si="26"/>
        <v>100</v>
      </c>
      <c r="N64" s="1434">
        <v>175.1</v>
      </c>
      <c r="O64" s="365">
        <f t="shared" si="26"/>
        <v>100</v>
      </c>
      <c r="P64" s="1434">
        <v>215.3</v>
      </c>
      <c r="Q64" s="365">
        <f t="shared" si="26"/>
        <v>100</v>
      </c>
      <c r="R64" s="356">
        <f>R62+R63</f>
        <v>41</v>
      </c>
      <c r="S64" s="365">
        <f>SUM(S62:S63)</f>
        <v>96.050887587370994</v>
      </c>
      <c r="T64" s="1434">
        <f>SUM(T62:T63)</f>
        <v>232.10000000000005</v>
      </c>
      <c r="U64" s="365">
        <f>SUM(U62:U63)</f>
        <v>100</v>
      </c>
    </row>
    <row r="65" spans="1:21" ht="13.5" thickBot="1">
      <c r="B65" s="356"/>
      <c r="G65" s="367"/>
      <c r="I65" s="367"/>
      <c r="J65" s="367"/>
      <c r="K65" s="367"/>
      <c r="M65" s="367"/>
      <c r="T65" s="337"/>
      <c r="U65" s="367"/>
    </row>
    <row r="66" spans="1:21" s="385" customFormat="1" ht="14.25" customHeight="1">
      <c r="A66" s="411" t="s">
        <v>181</v>
      </c>
      <c r="B66" s="337">
        <f>D66+F66+H66+J66+L66+N66+P66+T66</f>
        <v>58799</v>
      </c>
      <c r="C66" s="386"/>
      <c r="D66" s="412">
        <v>120</v>
      </c>
      <c r="E66" s="386"/>
      <c r="F66" s="412">
        <v>200</v>
      </c>
      <c r="G66" s="386"/>
      <c r="H66" s="412">
        <v>1832</v>
      </c>
      <c r="I66" s="386"/>
      <c r="J66" s="412">
        <v>12485</v>
      </c>
      <c r="K66" s="412"/>
      <c r="L66" s="412">
        <v>278</v>
      </c>
      <c r="M66" s="386"/>
      <c r="N66" s="412">
        <v>30</v>
      </c>
      <c r="O66" s="386"/>
      <c r="P66" s="412">
        <v>29327</v>
      </c>
      <c r="Q66" s="386"/>
      <c r="R66" s="412">
        <v>2</v>
      </c>
      <c r="S66" s="386"/>
      <c r="T66" s="412">
        <v>14527</v>
      </c>
      <c r="U66" s="386"/>
    </row>
    <row r="67" spans="1:21" s="385" customFormat="1" ht="14.25" customHeight="1" thickBot="1">
      <c r="A67" s="413" t="s">
        <v>182</v>
      </c>
      <c r="B67" s="413">
        <f>B12/B66*1000000</f>
        <v>23413.469290804267</v>
      </c>
      <c r="C67" s="387"/>
      <c r="D67" s="414">
        <f>(D12/D66)*1000000</f>
        <v>410654.84025000007</v>
      </c>
      <c r="E67" s="387"/>
      <c r="F67" s="414">
        <f>(F12/F66)*1000000</f>
        <v>143050</v>
      </c>
      <c r="G67" s="387"/>
      <c r="H67" s="414">
        <f>(H12/H66)*1000000</f>
        <v>78875.545851528383</v>
      </c>
      <c r="I67" s="387"/>
      <c r="J67" s="414">
        <f>J12/J66*1000000</f>
        <v>23876.651982378859</v>
      </c>
      <c r="K67" s="414"/>
      <c r="L67" s="414">
        <f>(L12/L66)*1000000</f>
        <v>461151.07913669065</v>
      </c>
      <c r="M67" s="387"/>
      <c r="N67" s="414">
        <f>(N12/N66)*1000000</f>
        <v>6736666.666666666</v>
      </c>
      <c r="O67" s="387"/>
      <c r="P67" s="414">
        <f>(P12/P66)*1000000</f>
        <v>7716.4387765540296</v>
      </c>
      <c r="Q67" s="387"/>
      <c r="R67" s="414">
        <f>(R12/R66)*1000000</f>
        <v>2500000</v>
      </c>
      <c r="S67" s="387"/>
      <c r="T67" s="414">
        <f>(T12/T66)*1000000</f>
        <v>20623.666276588425</v>
      </c>
      <c r="U67" s="387"/>
    </row>
  </sheetData>
  <sheetProtection password="DF8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6" orientation="landscape" horizontalDpi="300" verticalDpi="300" r:id="rId1"/>
  <headerFooter alignWithMargins="0">
    <oddHeader>&amp;CASSOCIATION OF COLLECTIVE INVESTMENTS
QUARTERLY REPORT</oddHeader>
    <oddFooter>&amp;RPAGE 26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67"/>
  <sheetViews>
    <sheetView workbookViewId="0" xr3:uid="{CAA03FB3-9A95-5D50-9E3C-B000AFB1AE50}"/>
  </sheetViews>
  <sheetFormatPr defaultRowHeight="12.75"/>
  <cols>
    <col min="1" max="1" width="31.5703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5.5703125" style="367" bestFit="1" customWidth="1"/>
    <col min="6" max="6" width="12.7109375" style="337" customWidth="1"/>
    <col min="7" max="7" width="5.5703125" style="367" bestFit="1" customWidth="1"/>
    <col min="8" max="8" width="12.7109375" style="337" hidden="1" customWidth="1"/>
    <col min="9" max="9" width="4.7109375" style="367" hidden="1" customWidth="1"/>
    <col min="10" max="10" width="12.7109375" style="338" customWidth="1"/>
    <col min="11" max="11" width="4.7109375" style="338" customWidth="1"/>
    <col min="12" max="16384" width="9.140625" style="337"/>
  </cols>
  <sheetData>
    <row r="1" spans="1:11">
      <c r="A1" s="336" t="s">
        <v>410</v>
      </c>
    </row>
    <row r="2" spans="1:11">
      <c r="A2" s="338"/>
    </row>
    <row r="3" spans="1:11" s="517" customFormat="1" ht="12">
      <c r="A3" s="514" t="s">
        <v>599</v>
      </c>
      <c r="B3" s="440" t="s">
        <v>78</v>
      </c>
      <c r="C3" s="515"/>
      <c r="D3" s="441" t="s">
        <v>411</v>
      </c>
      <c r="E3" s="516"/>
      <c r="F3" s="521"/>
      <c r="G3" s="521"/>
      <c r="H3" s="521"/>
      <c r="I3" s="521"/>
      <c r="J3" s="521"/>
      <c r="K3" s="521"/>
    </row>
    <row r="4" spans="1:11" s="517" customFormat="1" ht="12">
      <c r="A4" s="514"/>
      <c r="B4" s="486"/>
      <c r="C4" s="518"/>
      <c r="D4" s="383" t="s">
        <v>600</v>
      </c>
      <c r="E4" s="519"/>
      <c r="F4" s="521"/>
      <c r="G4" s="521"/>
      <c r="H4" s="521"/>
      <c r="I4" s="521"/>
      <c r="J4" s="521"/>
      <c r="K4" s="521"/>
    </row>
    <row r="5" spans="1:11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419"/>
      <c r="G5" s="419"/>
      <c r="H5" s="419"/>
      <c r="I5" s="419"/>
      <c r="J5" s="419"/>
      <c r="K5" s="419"/>
    </row>
    <row r="6" spans="1:11">
      <c r="A6" s="348" t="s">
        <v>117</v>
      </c>
      <c r="C6" s="349"/>
      <c r="E6" s="366"/>
      <c r="F6" s="338"/>
      <c r="G6" s="338"/>
      <c r="H6" s="338"/>
      <c r="I6" s="338"/>
    </row>
    <row r="7" spans="1:11">
      <c r="A7" s="348" t="s">
        <v>428</v>
      </c>
      <c r="B7" s="337">
        <f>D7</f>
        <v>6.3550000000000004</v>
      </c>
      <c r="C7" s="366">
        <f>(B7/$B$12)*100</f>
        <v>96.287878787878782</v>
      </c>
      <c r="D7" s="337">
        <v>6.3550000000000004</v>
      </c>
      <c r="E7" s="366">
        <f>(D7/$D$12)*100</f>
        <v>96.287878787878796</v>
      </c>
      <c r="F7" s="338"/>
      <c r="G7" s="338"/>
      <c r="H7" s="338"/>
      <c r="I7" s="338"/>
      <c r="K7" s="588"/>
    </row>
    <row r="8" spans="1:11">
      <c r="A8" s="350" t="s">
        <v>205</v>
      </c>
      <c r="B8" s="337">
        <f>D8</f>
        <v>0.245</v>
      </c>
      <c r="C8" s="366">
        <f>(B8/$B$12)*100</f>
        <v>3.7121212121212119</v>
      </c>
      <c r="D8" s="337">
        <v>0.245</v>
      </c>
      <c r="E8" s="366">
        <f>(D8/$D$12)*100</f>
        <v>3.7121212121212124</v>
      </c>
      <c r="F8" s="338"/>
      <c r="G8" s="338"/>
      <c r="H8" s="338"/>
      <c r="I8" s="338"/>
      <c r="K8" s="588"/>
    </row>
    <row r="9" spans="1:11">
      <c r="A9" s="351" t="s">
        <v>429</v>
      </c>
      <c r="B9" s="337">
        <f>D9</f>
        <v>0</v>
      </c>
      <c r="C9" s="366">
        <f>(B9/$B$12)*100</f>
        <v>0</v>
      </c>
      <c r="D9" s="337">
        <v>0</v>
      </c>
      <c r="E9" s="366">
        <f>(D9/$D$12)*100</f>
        <v>0</v>
      </c>
      <c r="F9" s="338"/>
      <c r="G9" s="338"/>
      <c r="H9" s="338"/>
      <c r="I9" s="338"/>
      <c r="K9" s="588"/>
    </row>
    <row r="10" spans="1:11">
      <c r="A10" s="352" t="s">
        <v>207</v>
      </c>
      <c r="B10" s="337">
        <f>D10</f>
        <v>0</v>
      </c>
      <c r="C10" s="366">
        <f>(B10/$B$12)*100</f>
        <v>0</v>
      </c>
      <c r="D10" s="337">
        <v>0</v>
      </c>
      <c r="E10" s="366">
        <f>(D10/$D$12)*100</f>
        <v>0</v>
      </c>
      <c r="F10" s="338"/>
      <c r="G10" s="338"/>
      <c r="H10" s="338"/>
      <c r="I10" s="338"/>
      <c r="K10" s="588"/>
    </row>
    <row r="11" spans="1:11" ht="13.5" thickBot="1">
      <c r="A11" s="353" t="s">
        <v>430</v>
      </c>
      <c r="B11" s="337">
        <f>D11</f>
        <v>0</v>
      </c>
      <c r="C11" s="366">
        <f>(B11/$B$12)*100</f>
        <v>0</v>
      </c>
      <c r="D11" s="337">
        <v>0</v>
      </c>
      <c r="E11" s="366">
        <f>(D11/$D$12)*100</f>
        <v>0</v>
      </c>
      <c r="F11" s="338"/>
      <c r="G11" s="338"/>
      <c r="H11" s="338"/>
      <c r="I11" s="338"/>
      <c r="K11" s="588"/>
    </row>
    <row r="12" spans="1:11" ht="16.5" customHeight="1" thickBot="1">
      <c r="A12" s="354" t="s">
        <v>123</v>
      </c>
      <c r="B12" s="355">
        <f>SUM(B7:B11)</f>
        <v>6.6000000000000005</v>
      </c>
      <c r="C12" s="365">
        <f>SUM(C7:C11)</f>
        <v>100</v>
      </c>
      <c r="D12" s="356">
        <v>6.6</v>
      </c>
      <c r="E12" s="365">
        <f>SUM(E7:E11)</f>
        <v>100.00000000000001</v>
      </c>
      <c r="F12" s="338"/>
      <c r="G12" s="338"/>
      <c r="H12" s="338"/>
      <c r="I12" s="338"/>
      <c r="K12" s="588"/>
    </row>
    <row r="13" spans="1:11">
      <c r="A13" s="348" t="s">
        <v>209</v>
      </c>
      <c r="C13" s="366"/>
      <c r="D13" s="337">
        <v>0</v>
      </c>
      <c r="E13" s="366"/>
      <c r="F13" s="338"/>
      <c r="G13" s="338"/>
      <c r="H13" s="338"/>
      <c r="I13" s="338"/>
      <c r="K13" s="588"/>
    </row>
    <row r="14" spans="1:11">
      <c r="A14" s="339" t="s">
        <v>212</v>
      </c>
      <c r="B14" s="337">
        <f>D14</f>
        <v>7.5999999999999998E-2</v>
      </c>
      <c r="C14" s="366">
        <f t="shared" ref="C14:C22" si="0">(B14/$B$64)*100</f>
        <v>1.1959087332808811</v>
      </c>
      <c r="D14" s="337">
        <v>7.5999999999999998E-2</v>
      </c>
      <c r="E14" s="366">
        <f>(D14/$D$64)*100</f>
        <v>1.1959087332808811</v>
      </c>
      <c r="F14" s="338"/>
      <c r="G14" s="338"/>
      <c r="H14" s="338"/>
      <c r="I14" s="338"/>
      <c r="K14" s="588"/>
    </row>
    <row r="15" spans="1:11">
      <c r="A15" s="339" t="s">
        <v>213</v>
      </c>
      <c r="B15" s="337">
        <f>D15</f>
        <v>8.7999999999999995E-2</v>
      </c>
      <c r="C15" s="366">
        <f t="shared" si="0"/>
        <v>1.3847364280094412</v>
      </c>
      <c r="D15" s="337">
        <v>8.7999999999999995E-2</v>
      </c>
      <c r="E15" s="366">
        <f>(D15/$D$64)*100</f>
        <v>1.3847364280094412</v>
      </c>
      <c r="F15" s="338"/>
      <c r="G15" s="338"/>
      <c r="H15" s="338"/>
      <c r="I15" s="338"/>
      <c r="K15" s="588"/>
    </row>
    <row r="16" spans="1:11">
      <c r="A16" s="339" t="s">
        <v>433</v>
      </c>
      <c r="B16" s="337">
        <f>D16</f>
        <v>0.186</v>
      </c>
      <c r="C16" s="366">
        <f t="shared" si="0"/>
        <v>2.9268292682926829</v>
      </c>
      <c r="D16" s="337">
        <v>0.186</v>
      </c>
      <c r="E16" s="366">
        <f>(D16/$D$64)*100</f>
        <v>2.9268292682926829</v>
      </c>
      <c r="F16" s="338"/>
      <c r="G16" s="338"/>
      <c r="H16" s="338"/>
      <c r="I16" s="338"/>
      <c r="K16" s="588"/>
    </row>
    <row r="17" spans="1:11" ht="13.5" thickBot="1">
      <c r="A17" s="339" t="s">
        <v>434</v>
      </c>
      <c r="B17" s="337">
        <f>D17</f>
        <v>6.0999999999999999E-2</v>
      </c>
      <c r="C17" s="366">
        <f t="shared" si="0"/>
        <v>0.95987411487018082</v>
      </c>
      <c r="D17" s="337">
        <v>6.0999999999999999E-2</v>
      </c>
      <c r="E17" s="366">
        <f>(D17/$D$64)*100</f>
        <v>0.95987411487018082</v>
      </c>
      <c r="F17" s="338"/>
      <c r="G17" s="338"/>
      <c r="H17" s="338"/>
      <c r="I17" s="338"/>
      <c r="K17" s="588"/>
    </row>
    <row r="18" spans="1:11" ht="16.5" customHeight="1" thickBot="1">
      <c r="A18" s="357" t="s">
        <v>216</v>
      </c>
      <c r="B18" s="355">
        <f>SUM(B14:B17)</f>
        <v>0.41099999999999998</v>
      </c>
      <c r="C18" s="365">
        <f t="shared" si="0"/>
        <v>6.467348544453186</v>
      </c>
      <c r="D18" s="356">
        <v>0.41099999999999998</v>
      </c>
      <c r="E18" s="365">
        <f>SUM(E14:E17)</f>
        <v>6.467348544453186</v>
      </c>
      <c r="F18" s="338"/>
      <c r="G18" s="338"/>
      <c r="H18" s="338"/>
      <c r="I18" s="338"/>
      <c r="K18" s="588"/>
    </row>
    <row r="19" spans="1:11">
      <c r="A19" s="339" t="s">
        <v>217</v>
      </c>
      <c r="B19" s="337">
        <f>D19</f>
        <v>0</v>
      </c>
      <c r="C19" s="366">
        <f t="shared" si="0"/>
        <v>0</v>
      </c>
      <c r="D19" s="337">
        <v>0</v>
      </c>
      <c r="E19" s="366">
        <f>(D19/$D$64)*100</f>
        <v>0</v>
      </c>
      <c r="F19" s="338"/>
      <c r="G19" s="338"/>
      <c r="H19" s="338"/>
      <c r="I19" s="338"/>
      <c r="K19" s="588"/>
    </row>
    <row r="20" spans="1:11">
      <c r="A20" s="339" t="s">
        <v>218</v>
      </c>
      <c r="B20" s="337">
        <f>D20</f>
        <v>0</v>
      </c>
      <c r="C20" s="366">
        <f t="shared" si="0"/>
        <v>0</v>
      </c>
      <c r="D20" s="337">
        <v>0</v>
      </c>
      <c r="E20" s="366">
        <f>(D20/$D$64)*100</f>
        <v>0</v>
      </c>
      <c r="F20" s="338"/>
      <c r="G20" s="338"/>
      <c r="H20" s="338"/>
      <c r="I20" s="338"/>
      <c r="K20" s="588"/>
    </row>
    <row r="21" spans="1:11">
      <c r="A21" s="339" t="s">
        <v>219</v>
      </c>
      <c r="B21" s="337">
        <f>D21</f>
        <v>0.53200000000000003</v>
      </c>
      <c r="C21" s="366">
        <f t="shared" si="0"/>
        <v>8.3713611329661681</v>
      </c>
      <c r="D21" s="337">
        <v>0.53200000000000003</v>
      </c>
      <c r="E21" s="366">
        <f>(D21/$D$64)*100</f>
        <v>8.3713611329661681</v>
      </c>
      <c r="F21" s="338"/>
      <c r="G21" s="338"/>
      <c r="H21" s="338"/>
      <c r="I21" s="338"/>
      <c r="K21" s="588"/>
    </row>
    <row r="22" spans="1:11" ht="13.5" thickBot="1">
      <c r="A22" s="339" t="s">
        <v>220</v>
      </c>
      <c r="B22" s="337">
        <f>D22</f>
        <v>3.4000000000000002E-2</v>
      </c>
      <c r="C22" s="366">
        <f t="shared" si="0"/>
        <v>0.53501180173092056</v>
      </c>
      <c r="D22" s="337">
        <v>3.4000000000000002E-2</v>
      </c>
      <c r="E22" s="366">
        <f>(D22/$D$64)*100</f>
        <v>0.53501180173092056</v>
      </c>
      <c r="F22" s="338"/>
      <c r="G22" s="338"/>
      <c r="H22" s="338"/>
      <c r="I22" s="338"/>
      <c r="K22" s="588"/>
    </row>
    <row r="23" spans="1:11" ht="16.5" customHeight="1" thickBot="1">
      <c r="A23" s="357" t="s">
        <v>221</v>
      </c>
      <c r="B23" s="355">
        <f>SUM(B19:B22)</f>
        <v>0.56600000000000006</v>
      </c>
      <c r="C23" s="365">
        <f>B23/B64*100</f>
        <v>8.9063729346970888</v>
      </c>
      <c r="D23" s="356">
        <v>0.56599999999999995</v>
      </c>
      <c r="E23" s="365">
        <f>SUM(E19:E22)</f>
        <v>8.9063729346970888</v>
      </c>
      <c r="F23" s="338"/>
      <c r="G23" s="338"/>
      <c r="H23" s="338"/>
      <c r="I23" s="338"/>
      <c r="K23" s="588"/>
    </row>
    <row r="24" spans="1:11">
      <c r="A24" s="339" t="s">
        <v>222</v>
      </c>
      <c r="B24" s="337">
        <f>D24</f>
        <v>0.72199999999999998</v>
      </c>
      <c r="C24" s="366">
        <f>(B24/$B$64)*100</f>
        <v>11.36113296616837</v>
      </c>
      <c r="D24" s="337">
        <v>0.72199999999999998</v>
      </c>
      <c r="E24" s="366">
        <f>(D24/$D$64)*100</f>
        <v>11.36113296616837</v>
      </c>
      <c r="F24" s="338"/>
      <c r="G24" s="338"/>
      <c r="H24" s="338"/>
      <c r="I24" s="338"/>
      <c r="K24" s="588"/>
    </row>
    <row r="25" spans="1:11" ht="13.5" thickBot="1">
      <c r="A25" s="339" t="s">
        <v>223</v>
      </c>
      <c r="B25" s="337">
        <f>D25</f>
        <v>0</v>
      </c>
      <c r="C25" s="366">
        <f>(B25/$B$64)*100</f>
        <v>0</v>
      </c>
      <c r="D25" s="337">
        <v>0</v>
      </c>
      <c r="E25" s="366">
        <f>(D25/$D$64)*100</f>
        <v>0</v>
      </c>
      <c r="F25" s="338"/>
      <c r="G25" s="338"/>
      <c r="H25" s="338"/>
      <c r="I25" s="338"/>
      <c r="K25" s="588"/>
    </row>
    <row r="26" spans="1:11" ht="16.5" customHeight="1" thickBot="1">
      <c r="A26" s="357" t="s">
        <v>224</v>
      </c>
      <c r="B26" s="355">
        <f>SUM(B24:B25)</f>
        <v>0.72199999999999998</v>
      </c>
      <c r="C26" s="365">
        <f>B26/B64*100</f>
        <v>11.36113296616837</v>
      </c>
      <c r="D26" s="356">
        <v>0.72199999999999998</v>
      </c>
      <c r="E26" s="365">
        <f>SUM(E24:E25)</f>
        <v>11.36113296616837</v>
      </c>
      <c r="F26" s="338"/>
      <c r="G26" s="338"/>
      <c r="H26" s="338"/>
      <c r="I26" s="338"/>
      <c r="K26" s="588"/>
    </row>
    <row r="27" spans="1:11">
      <c r="A27" s="339" t="s">
        <v>225</v>
      </c>
      <c r="B27" s="337">
        <f t="shared" ref="B27:B32" si="1">D27</f>
        <v>0.65200000000000002</v>
      </c>
      <c r="C27" s="366">
        <f t="shared" ref="C27:C32" si="2">(B27/$B$64)*100</f>
        <v>10.25963808025177</v>
      </c>
      <c r="D27" s="337">
        <v>0.65200000000000002</v>
      </c>
      <c r="E27" s="366">
        <f t="shared" ref="E27:E32" si="3">(D27/$D$64)*100</f>
        <v>10.25963808025177</v>
      </c>
      <c r="F27" s="338"/>
      <c r="G27" s="338"/>
      <c r="H27" s="338"/>
      <c r="I27" s="338"/>
      <c r="K27" s="588"/>
    </row>
    <row r="28" spans="1:11">
      <c r="A28" s="339" t="s">
        <v>226</v>
      </c>
      <c r="B28" s="337">
        <f t="shared" si="1"/>
        <v>5.5E-2</v>
      </c>
      <c r="C28" s="366">
        <f t="shared" si="2"/>
        <v>0.86546026750590077</v>
      </c>
      <c r="D28" s="337">
        <v>5.5E-2</v>
      </c>
      <c r="E28" s="366">
        <f t="shared" si="3"/>
        <v>0.86546026750590077</v>
      </c>
      <c r="F28" s="338"/>
      <c r="G28" s="338"/>
      <c r="H28" s="338"/>
      <c r="I28" s="338"/>
      <c r="K28" s="588"/>
    </row>
    <row r="29" spans="1:11">
      <c r="A29" s="339" t="s">
        <v>227</v>
      </c>
      <c r="B29" s="337">
        <f t="shared" si="1"/>
        <v>0.214</v>
      </c>
      <c r="C29" s="366">
        <f t="shared" si="2"/>
        <v>3.3674272226593227</v>
      </c>
      <c r="D29" s="337">
        <v>0.214</v>
      </c>
      <c r="E29" s="366">
        <f t="shared" si="3"/>
        <v>3.3674272226593227</v>
      </c>
      <c r="F29" s="338"/>
      <c r="G29" s="338"/>
      <c r="H29" s="338"/>
      <c r="I29" s="338"/>
      <c r="K29" s="588"/>
    </row>
    <row r="30" spans="1:11">
      <c r="A30" s="339" t="s">
        <v>228</v>
      </c>
      <c r="B30" s="337">
        <f t="shared" si="1"/>
        <v>0</v>
      </c>
      <c r="C30" s="366">
        <f t="shared" si="2"/>
        <v>0</v>
      </c>
      <c r="D30" s="337">
        <v>0</v>
      </c>
      <c r="E30" s="366">
        <f t="shared" si="3"/>
        <v>0</v>
      </c>
      <c r="F30" s="338"/>
      <c r="G30" s="338"/>
      <c r="H30" s="338"/>
      <c r="I30" s="338"/>
      <c r="K30" s="588"/>
    </row>
    <row r="31" spans="1:11">
      <c r="A31" s="339" t="s">
        <v>229</v>
      </c>
      <c r="B31" s="337">
        <f t="shared" si="1"/>
        <v>4.4999999999999998E-2</v>
      </c>
      <c r="C31" s="366">
        <f t="shared" si="2"/>
        <v>0.70810385523210062</v>
      </c>
      <c r="D31" s="337">
        <v>4.4999999999999998E-2</v>
      </c>
      <c r="E31" s="366">
        <f t="shared" si="3"/>
        <v>0.70810385523210062</v>
      </c>
      <c r="F31" s="338"/>
      <c r="G31" s="338"/>
      <c r="H31" s="338"/>
      <c r="I31" s="338"/>
      <c r="K31" s="588"/>
    </row>
    <row r="32" spans="1:11" ht="13.5" thickBot="1">
      <c r="A32" s="339" t="s">
        <v>230</v>
      </c>
      <c r="B32" s="337">
        <f t="shared" si="1"/>
        <v>0</v>
      </c>
      <c r="C32" s="366">
        <f t="shared" si="2"/>
        <v>0</v>
      </c>
      <c r="D32" s="337">
        <v>0</v>
      </c>
      <c r="E32" s="366">
        <f t="shared" si="3"/>
        <v>0</v>
      </c>
      <c r="F32" s="338"/>
      <c r="G32" s="338"/>
      <c r="H32" s="338"/>
      <c r="I32" s="338"/>
      <c r="K32" s="588"/>
    </row>
    <row r="33" spans="1:11" ht="16.5" customHeight="1" thickBot="1">
      <c r="A33" s="357" t="s">
        <v>435</v>
      </c>
      <c r="B33" s="355">
        <f>SUM(B27:B32)</f>
        <v>0.96600000000000008</v>
      </c>
      <c r="C33" s="365">
        <f>B33/B64*100</f>
        <v>15.200629425649096</v>
      </c>
      <c r="D33" s="356">
        <v>0.96599999999999997</v>
      </c>
      <c r="E33" s="365">
        <f>SUM(E27:E32)</f>
        <v>15.200629425649094</v>
      </c>
      <c r="F33" s="338"/>
      <c r="G33" s="338"/>
      <c r="H33" s="338"/>
      <c r="I33" s="338"/>
      <c r="K33" s="588"/>
    </row>
    <row r="34" spans="1:11">
      <c r="A34" s="339" t="s">
        <v>232</v>
      </c>
      <c r="B34" s="337">
        <f>D34</f>
        <v>0.42699999999999999</v>
      </c>
      <c r="C34" s="366">
        <f>(B34/$B$64)*100</f>
        <v>6.7191188040912664</v>
      </c>
      <c r="D34" s="337">
        <v>0.42699999999999999</v>
      </c>
      <c r="E34" s="366">
        <f>(D34/$D$64)*100</f>
        <v>6.7191188040912664</v>
      </c>
      <c r="F34" s="338"/>
      <c r="G34" s="338"/>
      <c r="H34" s="338"/>
      <c r="I34" s="338"/>
      <c r="K34" s="588"/>
    </row>
    <row r="35" spans="1:11">
      <c r="A35" s="339" t="s">
        <v>233</v>
      </c>
      <c r="B35" s="337">
        <f>D35</f>
        <v>0.22500000000000001</v>
      </c>
      <c r="C35" s="366">
        <f>(B35/$B$64)*100</f>
        <v>3.5405192761605031</v>
      </c>
      <c r="D35" s="337">
        <v>0.22500000000000001</v>
      </c>
      <c r="E35" s="366">
        <f>(D35/$D$64)*100</f>
        <v>3.5405192761605031</v>
      </c>
      <c r="F35" s="338"/>
      <c r="G35" s="338"/>
      <c r="H35" s="338"/>
      <c r="I35" s="338"/>
      <c r="K35" s="588"/>
    </row>
    <row r="36" spans="1:11">
      <c r="A36" s="339" t="s">
        <v>234</v>
      </c>
      <c r="B36" s="337">
        <f>D36</f>
        <v>3.5999999999999997E-2</v>
      </c>
      <c r="C36" s="366">
        <f>(B36/$B$64)*100</f>
        <v>0.5664830841856805</v>
      </c>
      <c r="D36" s="337">
        <v>3.5999999999999997E-2</v>
      </c>
      <c r="E36" s="366">
        <f>(D36/$D$64)*100</f>
        <v>0.5664830841856805</v>
      </c>
      <c r="F36" s="338"/>
      <c r="G36" s="338"/>
      <c r="H36" s="338"/>
      <c r="I36" s="338"/>
      <c r="K36" s="588"/>
    </row>
    <row r="37" spans="1:11">
      <c r="A37" s="339" t="s">
        <v>235</v>
      </c>
      <c r="B37" s="337">
        <f>D37</f>
        <v>3.2000000000000001E-2</v>
      </c>
      <c r="C37" s="366">
        <f>(B37/$B$64)*100</f>
        <v>0.5035405192761605</v>
      </c>
      <c r="D37" s="337">
        <v>3.2000000000000001E-2</v>
      </c>
      <c r="E37" s="366">
        <f>(D37/$D$64)*100</f>
        <v>0.5035405192761605</v>
      </c>
      <c r="F37" s="338"/>
      <c r="G37" s="338"/>
      <c r="H37" s="338"/>
      <c r="I37" s="338"/>
      <c r="K37" s="588"/>
    </row>
    <row r="38" spans="1:11" ht="13.5" thickBot="1">
      <c r="A38" s="339" t="s">
        <v>236</v>
      </c>
      <c r="B38" s="337">
        <f>D38</f>
        <v>0.11799999999999999</v>
      </c>
      <c r="C38" s="366">
        <f>(B38/$B$64)*100</f>
        <v>1.8568056648308418</v>
      </c>
      <c r="D38" s="337">
        <v>0.11799999999999999</v>
      </c>
      <c r="E38" s="366">
        <f>(D38/$D$64)*100</f>
        <v>1.8568056648308418</v>
      </c>
      <c r="F38" s="338"/>
      <c r="G38" s="338"/>
      <c r="H38" s="338"/>
      <c r="I38" s="338"/>
      <c r="K38" s="588"/>
    </row>
    <row r="39" spans="1:11" ht="16.5" customHeight="1" thickBot="1">
      <c r="A39" s="357" t="s">
        <v>237</v>
      </c>
      <c r="B39" s="355">
        <f>SUM(B34:B38)</f>
        <v>0.83800000000000008</v>
      </c>
      <c r="C39" s="365">
        <f>B39/B64*100</f>
        <v>13.186467348544454</v>
      </c>
      <c r="D39" s="356">
        <v>0.83799999999999997</v>
      </c>
      <c r="E39" s="365">
        <f>SUM(E34:E38)</f>
        <v>13.186467348544452</v>
      </c>
      <c r="F39" s="338"/>
      <c r="G39" s="338"/>
      <c r="H39" s="338"/>
      <c r="I39" s="338"/>
      <c r="K39" s="588"/>
    </row>
    <row r="40" spans="1:11" ht="14.25" customHeight="1">
      <c r="A40" s="339" t="s">
        <v>238</v>
      </c>
      <c r="B40" s="337">
        <f>D40</f>
        <v>7.9000000000000001E-2</v>
      </c>
      <c r="C40" s="366">
        <f>(B40/$B$64)*100</f>
        <v>1.2431156569630211</v>
      </c>
      <c r="D40" s="337">
        <v>7.9000000000000001E-2</v>
      </c>
      <c r="E40" s="366">
        <f>(D40/$D$64)*100</f>
        <v>1.2431156569630211</v>
      </c>
      <c r="F40" s="338"/>
      <c r="G40" s="338"/>
      <c r="H40" s="338"/>
      <c r="I40" s="338"/>
      <c r="K40" s="588"/>
    </row>
    <row r="41" spans="1:11" ht="14.25" customHeight="1" thickBot="1">
      <c r="A41" s="339" t="s">
        <v>239</v>
      </c>
      <c r="B41" s="337">
        <f>D41</f>
        <v>0.38100000000000001</v>
      </c>
      <c r="C41" s="366">
        <f>(B41/$B$64)*100</f>
        <v>5.9952793076317858</v>
      </c>
      <c r="D41" s="337">
        <v>0.38100000000000001</v>
      </c>
      <c r="E41" s="366">
        <f>(D41/$D$64)*100</f>
        <v>5.9952793076317858</v>
      </c>
      <c r="F41" s="338"/>
      <c r="G41" s="338"/>
      <c r="H41" s="338"/>
      <c r="I41" s="338"/>
      <c r="K41" s="588"/>
    </row>
    <row r="42" spans="1:11" ht="16.5" customHeight="1" thickBot="1">
      <c r="A42" s="357" t="s">
        <v>436</v>
      </c>
      <c r="B42" s="355">
        <f>SUM(B40:B41)</f>
        <v>0.46</v>
      </c>
      <c r="C42" s="365">
        <f>B42/B64*100</f>
        <v>7.2383949645948071</v>
      </c>
      <c r="D42" s="356">
        <v>0.46</v>
      </c>
      <c r="E42" s="365">
        <f>SUM(E37:E41)</f>
        <v>22.785208497246263</v>
      </c>
      <c r="F42" s="338"/>
      <c r="G42" s="338"/>
      <c r="H42" s="338"/>
      <c r="I42" s="338"/>
      <c r="K42" s="588"/>
    </row>
    <row r="43" spans="1:11">
      <c r="A43" s="339" t="s">
        <v>241</v>
      </c>
      <c r="B43" s="337">
        <f>D43</f>
        <v>0</v>
      </c>
      <c r="C43" s="366">
        <f>(B43/$B$64)*100</f>
        <v>0</v>
      </c>
      <c r="D43" s="337">
        <v>0</v>
      </c>
      <c r="E43" s="366">
        <f>(D43/$D$64)*100</f>
        <v>0</v>
      </c>
      <c r="F43" s="338"/>
      <c r="G43" s="338"/>
      <c r="H43" s="338"/>
      <c r="I43" s="338"/>
      <c r="K43" s="588"/>
    </row>
    <row r="44" spans="1:11">
      <c r="A44" s="339" t="s">
        <v>242</v>
      </c>
      <c r="B44" s="337">
        <f>D44</f>
        <v>0</v>
      </c>
      <c r="C44" s="366">
        <f>(B44/$B$64)*100</f>
        <v>0</v>
      </c>
      <c r="D44" s="337">
        <v>0</v>
      </c>
      <c r="E44" s="366">
        <f>(D44/$D$64)*100</f>
        <v>0</v>
      </c>
      <c r="F44" s="338"/>
      <c r="G44" s="338"/>
      <c r="H44" s="338"/>
      <c r="I44" s="338"/>
      <c r="K44" s="588"/>
    </row>
    <row r="45" spans="1:11" ht="13.5" thickBot="1">
      <c r="A45" s="339" t="s">
        <v>243</v>
      </c>
      <c r="B45" s="337">
        <f>D45</f>
        <v>0</v>
      </c>
      <c r="C45" s="366">
        <f>(B45/$B$64)*100</f>
        <v>0</v>
      </c>
      <c r="D45" s="337">
        <v>0</v>
      </c>
      <c r="E45" s="366">
        <f>(D45/$D$64)*100</f>
        <v>0</v>
      </c>
      <c r="F45" s="338"/>
      <c r="G45" s="338"/>
      <c r="H45" s="338"/>
      <c r="I45" s="338"/>
      <c r="K45" s="588"/>
    </row>
    <row r="46" spans="1:11" ht="16.5" customHeight="1" thickBot="1">
      <c r="A46" s="357" t="s">
        <v>244</v>
      </c>
      <c r="B46" s="355">
        <f>SUM(B43:B45)</f>
        <v>0</v>
      </c>
      <c r="C46" s="365">
        <f>B46/B64*100</f>
        <v>0</v>
      </c>
      <c r="D46" s="356">
        <v>0</v>
      </c>
      <c r="E46" s="365">
        <f>SUM(E43:E45)</f>
        <v>0</v>
      </c>
      <c r="F46" s="338"/>
      <c r="G46" s="338"/>
      <c r="H46" s="338"/>
      <c r="I46" s="338"/>
      <c r="K46" s="588"/>
    </row>
    <row r="47" spans="1:11">
      <c r="A47" s="339" t="s">
        <v>245</v>
      </c>
      <c r="B47" s="337">
        <f t="shared" ref="B47:B53" si="4">D47</f>
        <v>1.2889999999999999</v>
      </c>
      <c r="C47" s="366">
        <f t="shared" ref="C47:C53" si="5">(B47/$B$64)*100</f>
        <v>20.283241542092835</v>
      </c>
      <c r="D47" s="337">
        <v>1.2889999999999999</v>
      </c>
      <c r="E47" s="366">
        <f t="shared" ref="E47:E53" si="6">(D47/$D$64)*100</f>
        <v>20.283241542092835</v>
      </c>
      <c r="F47" s="338"/>
      <c r="G47" s="338"/>
      <c r="H47" s="338"/>
      <c r="I47" s="338"/>
      <c r="K47" s="588"/>
    </row>
    <row r="48" spans="1:11">
      <c r="A48" s="339" t="s">
        <v>246</v>
      </c>
      <c r="B48" s="337">
        <f t="shared" si="4"/>
        <v>0.65500000000000003</v>
      </c>
      <c r="C48" s="366">
        <f t="shared" si="5"/>
        <v>10.30684500393391</v>
      </c>
      <c r="D48" s="337">
        <v>0.65500000000000003</v>
      </c>
      <c r="E48" s="366">
        <f t="shared" si="6"/>
        <v>10.30684500393391</v>
      </c>
      <c r="F48" s="338"/>
      <c r="G48" s="338"/>
      <c r="H48" s="338"/>
      <c r="I48" s="338"/>
      <c r="K48" s="588"/>
    </row>
    <row r="49" spans="1:11">
      <c r="A49" s="339" t="s">
        <v>247</v>
      </c>
      <c r="B49" s="337">
        <f t="shared" si="4"/>
        <v>0</v>
      </c>
      <c r="C49" s="366">
        <f t="shared" si="5"/>
        <v>0</v>
      </c>
      <c r="D49" s="337">
        <v>0</v>
      </c>
      <c r="E49" s="366">
        <f t="shared" si="6"/>
        <v>0</v>
      </c>
      <c r="F49" s="338"/>
      <c r="G49" s="338"/>
      <c r="H49" s="338"/>
      <c r="I49" s="338"/>
      <c r="K49" s="588"/>
    </row>
    <row r="50" spans="1:11">
      <c r="A50" s="339" t="s">
        <v>248</v>
      </c>
      <c r="B50" s="337">
        <f t="shared" si="4"/>
        <v>0.06</v>
      </c>
      <c r="C50" s="366">
        <f t="shared" si="5"/>
        <v>0.94413847364280079</v>
      </c>
      <c r="D50" s="337">
        <v>0.06</v>
      </c>
      <c r="E50" s="366">
        <f t="shared" si="6"/>
        <v>0.94413847364280079</v>
      </c>
      <c r="F50" s="338"/>
      <c r="G50" s="338"/>
      <c r="H50" s="338"/>
      <c r="I50" s="338"/>
      <c r="K50" s="588"/>
    </row>
    <row r="51" spans="1:11">
      <c r="A51" s="339" t="s">
        <v>249</v>
      </c>
      <c r="B51" s="337">
        <f t="shared" si="4"/>
        <v>7.0000000000000007E-2</v>
      </c>
      <c r="C51" s="366">
        <f t="shared" si="5"/>
        <v>1.1014948859166012</v>
      </c>
      <c r="D51" s="337">
        <v>7.0000000000000007E-2</v>
      </c>
      <c r="E51" s="366">
        <f t="shared" si="6"/>
        <v>1.1014948859166012</v>
      </c>
      <c r="F51" s="338"/>
      <c r="G51" s="338"/>
      <c r="H51" s="338"/>
      <c r="I51" s="338"/>
      <c r="K51" s="588"/>
    </row>
    <row r="52" spans="1:11">
      <c r="A52" s="339" t="s">
        <v>250</v>
      </c>
      <c r="B52" s="337">
        <f t="shared" si="4"/>
        <v>0.21</v>
      </c>
      <c r="C52" s="366">
        <f t="shared" si="5"/>
        <v>3.304484657749803</v>
      </c>
      <c r="D52" s="337">
        <v>0.21</v>
      </c>
      <c r="E52" s="366">
        <f t="shared" si="6"/>
        <v>3.304484657749803</v>
      </c>
      <c r="F52" s="338"/>
      <c r="G52" s="338"/>
      <c r="H52" s="338"/>
      <c r="I52" s="338"/>
      <c r="K52" s="588"/>
    </row>
    <row r="53" spans="1:11" ht="13.5" thickBot="1">
      <c r="A53" s="339" t="s">
        <v>251</v>
      </c>
      <c r="B53" s="337">
        <f t="shared" si="4"/>
        <v>0</v>
      </c>
      <c r="C53" s="366">
        <f t="shared" si="5"/>
        <v>0</v>
      </c>
      <c r="D53" s="337">
        <v>0</v>
      </c>
      <c r="E53" s="366">
        <f t="shared" si="6"/>
        <v>0</v>
      </c>
      <c r="F53" s="338"/>
      <c r="G53" s="338"/>
      <c r="H53" s="338"/>
      <c r="I53" s="338"/>
      <c r="K53" s="588"/>
    </row>
    <row r="54" spans="1:11" ht="16.5" customHeight="1" thickBot="1">
      <c r="A54" s="357" t="s">
        <v>252</v>
      </c>
      <c r="B54" s="355">
        <f>SUM(B47:B53)</f>
        <v>2.2839999999999998</v>
      </c>
      <c r="C54" s="365">
        <f>B54/B64*100</f>
        <v>35.940204563335946</v>
      </c>
      <c r="D54" s="356">
        <v>2.2839999999999998</v>
      </c>
      <c r="E54" s="365">
        <f>SUM(E47:E53)</f>
        <v>35.940204563335953</v>
      </c>
      <c r="F54" s="338"/>
      <c r="G54" s="338"/>
      <c r="H54" s="338"/>
      <c r="I54" s="338"/>
      <c r="K54" s="588"/>
    </row>
    <row r="55" spans="1:11">
      <c r="A55" s="339" t="s">
        <v>253</v>
      </c>
      <c r="B55" s="337">
        <f>D55</f>
        <v>0</v>
      </c>
      <c r="C55" s="366">
        <f>(B55/$B$64)*100</f>
        <v>0</v>
      </c>
      <c r="D55" s="337">
        <v>0</v>
      </c>
      <c r="E55" s="366">
        <f>(D55/$D$64)*100</f>
        <v>0</v>
      </c>
      <c r="F55" s="338"/>
      <c r="G55" s="338"/>
      <c r="H55" s="338"/>
      <c r="I55" s="338"/>
      <c r="K55" s="588"/>
    </row>
    <row r="56" spans="1:11" ht="13.5" thickBot="1">
      <c r="A56" s="339" t="s">
        <v>254</v>
      </c>
      <c r="B56" s="337">
        <f>D56</f>
        <v>7.4999999999999997E-2</v>
      </c>
      <c r="C56" s="366">
        <f>(B56/$B$64)*100</f>
        <v>1.1801730920535012</v>
      </c>
      <c r="D56" s="337">
        <v>7.4999999999999997E-2</v>
      </c>
      <c r="E56" s="366">
        <f>(D56/$D$64)*100</f>
        <v>1.1801730920535012</v>
      </c>
      <c r="F56" s="338"/>
      <c r="G56" s="338"/>
      <c r="H56" s="338"/>
      <c r="I56" s="338"/>
      <c r="K56" s="588"/>
    </row>
    <row r="57" spans="1:11" ht="16.5" customHeight="1" thickBot="1">
      <c r="A57" s="357" t="s">
        <v>255</v>
      </c>
      <c r="B57" s="358">
        <f>SUM(B55:B56)</f>
        <v>7.4999999999999997E-2</v>
      </c>
      <c r="C57" s="537">
        <f>(B57/$B64)*100</f>
        <v>1.1801730920535012</v>
      </c>
      <c r="D57" s="356">
        <v>7.4999999999999997E-2</v>
      </c>
      <c r="E57" s="365">
        <f>(D57/$D64)*100</f>
        <v>1.1801730920535012</v>
      </c>
      <c r="F57" s="338"/>
      <c r="G57" s="338"/>
      <c r="H57" s="338"/>
      <c r="I57" s="338"/>
      <c r="K57" s="588"/>
    </row>
    <row r="58" spans="1:11" ht="16.5" customHeight="1" thickBot="1">
      <c r="A58" s="358" t="s">
        <v>256</v>
      </c>
      <c r="B58" s="337">
        <f>D58</f>
        <v>0</v>
      </c>
      <c r="C58" s="372">
        <f>(B58/$B64)*100</f>
        <v>0</v>
      </c>
      <c r="D58" s="361">
        <v>0</v>
      </c>
      <c r="E58" s="371">
        <f>(D58/$D64)*100</f>
        <v>0</v>
      </c>
      <c r="F58" s="338"/>
      <c r="G58" s="338"/>
      <c r="H58" s="338"/>
      <c r="I58" s="338"/>
      <c r="K58" s="588"/>
    </row>
    <row r="59" spans="1:11" ht="16.5" customHeight="1" thickBot="1">
      <c r="A59" s="358" t="s">
        <v>257</v>
      </c>
      <c r="B59" s="337">
        <f>D59</f>
        <v>0</v>
      </c>
      <c r="C59" s="372">
        <f>(B59/$B64)*100</f>
        <v>0</v>
      </c>
      <c r="D59" s="361">
        <v>0</v>
      </c>
      <c r="E59" s="371">
        <f>(D59/$D64)*100</f>
        <v>0</v>
      </c>
      <c r="F59" s="338"/>
      <c r="G59" s="338"/>
      <c r="H59" s="338"/>
      <c r="I59" s="338"/>
      <c r="K59" s="588"/>
    </row>
    <row r="60" spans="1:11" ht="16.5" customHeight="1" thickBot="1">
      <c r="A60" s="358" t="s">
        <v>258</v>
      </c>
      <c r="B60" s="337">
        <f>D60</f>
        <v>0</v>
      </c>
      <c r="C60" s="372">
        <f>(B60/$B64)*100</f>
        <v>0</v>
      </c>
      <c r="D60" s="361">
        <v>0</v>
      </c>
      <c r="E60" s="371">
        <f>(D60/$D64)*100</f>
        <v>0</v>
      </c>
      <c r="F60" s="338"/>
      <c r="G60" s="338"/>
      <c r="H60" s="338"/>
      <c r="I60" s="338"/>
      <c r="K60" s="588"/>
    </row>
    <row r="61" spans="1:11" ht="16.5" customHeight="1" thickBot="1">
      <c r="A61" s="358" t="s">
        <v>259</v>
      </c>
      <c r="B61" s="337">
        <f>D61</f>
        <v>3.3000000000000002E-2</v>
      </c>
      <c r="C61" s="372">
        <f>(B61/$B64)*100</f>
        <v>0.51927616050354053</v>
      </c>
      <c r="D61" s="356">
        <v>3.3000000000000002E-2</v>
      </c>
      <c r="E61" s="371">
        <f>(D61/$D64)*100</f>
        <v>0.51927616050354053</v>
      </c>
      <c r="F61" s="338"/>
      <c r="G61" s="338"/>
      <c r="H61" s="338"/>
      <c r="I61" s="338"/>
      <c r="K61" s="588"/>
    </row>
    <row r="62" spans="1:11" ht="16.5" customHeight="1" thickBot="1">
      <c r="A62" s="362" t="s">
        <v>152</v>
      </c>
      <c r="B62" s="358">
        <f>B18+B23+B54+B57+B59+B60+B58+B26+B46+B39+B42+B33+B61</f>
        <v>6.3550000000000004</v>
      </c>
      <c r="C62" s="537">
        <f>(B62/B64)*100</f>
        <v>100</v>
      </c>
      <c r="D62" s="1434">
        <v>6.3550000000000004</v>
      </c>
      <c r="E62" s="365">
        <f>(D62/D64)*100</f>
        <v>100</v>
      </c>
      <c r="F62" s="338"/>
      <c r="G62" s="338"/>
      <c r="H62" s="338"/>
      <c r="I62" s="338"/>
      <c r="K62" s="588"/>
    </row>
    <row r="63" spans="1:11" ht="16.5" customHeight="1" thickBot="1">
      <c r="A63" s="362" t="s">
        <v>154</v>
      </c>
      <c r="B63" s="337">
        <f>D63</f>
        <v>0</v>
      </c>
      <c r="C63" s="537">
        <f>(B63/$B64)*100</f>
        <v>0</v>
      </c>
      <c r="D63" s="356">
        <v>0</v>
      </c>
      <c r="E63" s="365">
        <f>(D63/$D64)*100</f>
        <v>0</v>
      </c>
      <c r="F63" s="338"/>
      <c r="G63" s="338"/>
      <c r="H63" s="338"/>
      <c r="I63" s="338"/>
      <c r="K63" s="588"/>
    </row>
    <row r="64" spans="1:11" ht="16.5" customHeight="1" thickBot="1">
      <c r="A64" s="354" t="s">
        <v>156</v>
      </c>
      <c r="B64" s="358">
        <f>B62+B63</f>
        <v>6.3550000000000004</v>
      </c>
      <c r="C64" s="537">
        <f>SUM(C62:C63)</f>
        <v>100</v>
      </c>
      <c r="D64" s="1434">
        <v>6.3550000000000004</v>
      </c>
      <c r="E64" s="365">
        <f>SUM(E62:E63)</f>
        <v>100</v>
      </c>
      <c r="F64" s="338"/>
      <c r="G64" s="338"/>
      <c r="H64" s="338"/>
      <c r="I64" s="338"/>
      <c r="K64" s="588"/>
    </row>
    <row r="65" spans="1:11" ht="13.5" thickBot="1">
      <c r="B65" s="356"/>
      <c r="F65" s="338"/>
      <c r="G65" s="338"/>
      <c r="H65" s="338"/>
      <c r="I65" s="338"/>
      <c r="K65" s="588"/>
    </row>
    <row r="66" spans="1:11" s="385" customFormat="1" ht="14.25" customHeight="1">
      <c r="A66" s="1399" t="s">
        <v>181</v>
      </c>
      <c r="B66" s="337">
        <f>D66</f>
        <v>494</v>
      </c>
      <c r="C66" s="386"/>
      <c r="D66" s="412">
        <v>494</v>
      </c>
      <c r="E66" s="386"/>
      <c r="F66" s="513"/>
      <c r="G66" s="513"/>
      <c r="H66" s="513"/>
      <c r="I66" s="513"/>
      <c r="J66" s="513"/>
      <c r="K66" s="513"/>
    </row>
    <row r="67" spans="1:11" s="385" customFormat="1" ht="14.25" customHeight="1" thickBot="1">
      <c r="A67" s="1400" t="s">
        <v>182</v>
      </c>
      <c r="B67" s="414">
        <f>B12/B66*1000000</f>
        <v>13360.323886639677</v>
      </c>
      <c r="C67" s="387"/>
      <c r="D67" s="414">
        <f>D12*1000000/D66</f>
        <v>13360.323886639677</v>
      </c>
      <c r="E67" s="387"/>
      <c r="F67" s="513"/>
      <c r="G67" s="513"/>
      <c r="H67" s="513"/>
      <c r="I67" s="513"/>
      <c r="J67" s="513"/>
      <c r="K67" s="513"/>
    </row>
  </sheetData>
  <sheetProtection password="DF8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6" orientation="landscape" horizontalDpi="300" verticalDpi="300" r:id="rId1"/>
  <headerFooter alignWithMargins="0">
    <oddHeader>&amp;CASSOCIATION OF COLLECTIVE INVESTMENTS
QUARTERLY REPORT</oddHeader>
    <oddFooter>&amp;RPAGE 26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34"/>
  <sheetViews>
    <sheetView workbookViewId="0" xr3:uid="{62E455AB-44C1-5DAA-A80F-CFF2989D01C0}"/>
  </sheetViews>
  <sheetFormatPr defaultRowHeight="12.75"/>
  <cols>
    <col min="1" max="1" width="30.5703125" style="389" customWidth="1"/>
    <col min="2" max="2" width="12.7109375" style="389" customWidth="1"/>
    <col min="3" max="3" width="4.7109375" style="389" customWidth="1"/>
    <col min="4" max="4" width="12.7109375" style="389" customWidth="1"/>
    <col min="5" max="5" width="4.85546875" style="367" customWidth="1"/>
    <col min="6" max="6" width="12.7109375" style="389" customWidth="1"/>
    <col min="7" max="7" width="4.7109375" style="389" customWidth="1"/>
    <col min="8" max="8" width="12.7109375" style="389" customWidth="1"/>
    <col min="9" max="9" width="4.7109375" style="389" customWidth="1"/>
    <col min="10" max="10" width="12.7109375" style="389" customWidth="1"/>
    <col min="11" max="11" width="4.7109375" style="389" customWidth="1"/>
    <col min="12" max="12" width="12.7109375" style="389" customWidth="1"/>
    <col min="13" max="13" width="4.7109375" style="389" customWidth="1"/>
    <col min="14" max="14" width="12.7109375" style="389" customWidth="1"/>
    <col min="15" max="15" width="4.7109375" style="389" customWidth="1"/>
    <col min="16" max="16" width="12.7109375" style="389" customWidth="1"/>
    <col min="17" max="17" width="4.85546875" style="389" customWidth="1"/>
    <col min="18" max="18" width="12.7109375" style="389" customWidth="1"/>
    <col min="19" max="16384" width="9.140625" style="389"/>
  </cols>
  <sheetData>
    <row r="1" spans="1:17">
      <c r="A1" s="388" t="s">
        <v>525</v>
      </c>
      <c r="P1" s="389" t="str">
        <f>Summary!V1</f>
        <v>QUARTER ENDED 30 JUNE 2004</v>
      </c>
    </row>
    <row r="2" spans="1:17">
      <c r="A2" s="390"/>
    </row>
    <row r="3" spans="1:17" s="533" customFormat="1" ht="12">
      <c r="A3" s="531" t="s">
        <v>601</v>
      </c>
      <c r="B3" s="529" t="s">
        <v>78</v>
      </c>
      <c r="C3" s="532"/>
      <c r="D3" s="529" t="s">
        <v>442</v>
      </c>
      <c r="E3" s="516"/>
      <c r="F3" s="530" t="s">
        <v>473</v>
      </c>
      <c r="G3" s="532"/>
      <c r="H3" s="530" t="s">
        <v>485</v>
      </c>
      <c r="I3" s="532"/>
      <c r="J3" s="530" t="s">
        <v>489</v>
      </c>
      <c r="K3" s="532"/>
      <c r="L3" s="530" t="s">
        <v>602</v>
      </c>
      <c r="M3" s="532"/>
      <c r="N3" s="530" t="s">
        <v>512</v>
      </c>
      <c r="O3" s="532"/>
      <c r="P3" s="530" t="s">
        <v>507</v>
      </c>
      <c r="Q3" s="532"/>
    </row>
    <row r="4" spans="1:17" s="533" customFormat="1" ht="12">
      <c r="A4" s="531"/>
      <c r="B4" s="534"/>
      <c r="C4" s="535"/>
      <c r="D4" s="534" t="s">
        <v>267</v>
      </c>
      <c r="E4" s="519"/>
      <c r="F4" s="392" t="s">
        <v>267</v>
      </c>
      <c r="G4" s="535"/>
      <c r="H4" s="533" t="s">
        <v>603</v>
      </c>
      <c r="I4" s="535"/>
      <c r="J4" s="392" t="s">
        <v>603</v>
      </c>
      <c r="K4" s="535"/>
      <c r="L4" s="392" t="s">
        <v>604</v>
      </c>
      <c r="M4" s="535"/>
      <c r="N4" s="392" t="s">
        <v>605</v>
      </c>
      <c r="O4" s="535"/>
      <c r="P4" s="392" t="s">
        <v>606</v>
      </c>
      <c r="Q4" s="535"/>
    </row>
    <row r="5" spans="1:17">
      <c r="A5" s="391"/>
      <c r="B5" s="393" t="s">
        <v>116</v>
      </c>
      <c r="C5" s="394" t="s">
        <v>22</v>
      </c>
      <c r="D5" s="395" t="s">
        <v>116</v>
      </c>
      <c r="E5" s="370" t="s">
        <v>22</v>
      </c>
      <c r="F5" s="395" t="s">
        <v>116</v>
      </c>
      <c r="G5" s="394" t="s">
        <v>22</v>
      </c>
      <c r="H5" s="395" t="s">
        <v>116</v>
      </c>
      <c r="I5" s="394" t="s">
        <v>22</v>
      </c>
      <c r="J5" s="395" t="s">
        <v>116</v>
      </c>
      <c r="K5" s="394" t="s">
        <v>22</v>
      </c>
      <c r="L5" s="395" t="s">
        <v>116</v>
      </c>
      <c r="M5" s="394" t="s">
        <v>22</v>
      </c>
      <c r="N5" s="395" t="s">
        <v>116</v>
      </c>
      <c r="O5" s="394" t="s">
        <v>22</v>
      </c>
      <c r="P5" s="395" t="s">
        <v>116</v>
      </c>
      <c r="Q5" s="394" t="s">
        <v>22</v>
      </c>
    </row>
    <row r="6" spans="1:17">
      <c r="A6" s="396" t="s">
        <v>117</v>
      </c>
      <c r="C6" s="397"/>
      <c r="E6" s="366"/>
      <c r="G6" s="397"/>
      <c r="I6" s="397"/>
      <c r="K6" s="397"/>
      <c r="M6" s="397"/>
      <c r="O6" s="397"/>
      <c r="Q6" s="397"/>
    </row>
    <row r="7" spans="1:17">
      <c r="A7" s="396" t="s">
        <v>428</v>
      </c>
      <c r="B7" s="389">
        <f>D7+F7+H7+J7+L7+P7+N7</f>
        <v>1562.5572709600001</v>
      </c>
      <c r="C7" s="366">
        <f>B7/$B$12*100</f>
        <v>93.038004900257434</v>
      </c>
      <c r="D7" s="389">
        <v>672.69627095999999</v>
      </c>
      <c r="E7" s="366">
        <f>D7/$D$12*100</f>
        <v>95.226002717526868</v>
      </c>
      <c r="F7" s="389">
        <v>75.942999999999998</v>
      </c>
      <c r="G7" s="366">
        <f>F7/$F$12*100</f>
        <v>94.299302158094719</v>
      </c>
      <c r="H7" s="389">
        <v>244.11799999999999</v>
      </c>
      <c r="I7" s="366">
        <f>H7/$H$12*100</f>
        <v>95.422705880513476</v>
      </c>
      <c r="J7" s="389">
        <v>151.4</v>
      </c>
      <c r="K7" s="366">
        <f>J7/$J$12*100</f>
        <v>89.321533923303846</v>
      </c>
      <c r="L7" s="389">
        <v>301.39999999999998</v>
      </c>
      <c r="M7" s="366">
        <f>L7/$L$12*100</f>
        <v>87.009237875288676</v>
      </c>
      <c r="N7" s="389">
        <v>88.6</v>
      </c>
      <c r="O7" s="366">
        <f>N7/$N$12*100</f>
        <v>98.883928571428569</v>
      </c>
      <c r="P7" s="389">
        <v>28.4</v>
      </c>
      <c r="Q7" s="366">
        <f>P7/$P$12*100</f>
        <v>91.025641025641022</v>
      </c>
    </row>
    <row r="8" spans="1:17">
      <c r="A8" s="398" t="s">
        <v>205</v>
      </c>
      <c r="B8" s="389">
        <f>D8+F8+H8+J8+L8+P8+N8</f>
        <v>97.822107829999993</v>
      </c>
      <c r="C8" s="366">
        <f>B8/$B$12*100</f>
        <v>5.8245377092959245</v>
      </c>
      <c r="D8" s="389">
        <v>33.721107830000001</v>
      </c>
      <c r="E8" s="366">
        <f>D8/$D$12*100</f>
        <v>4.7735158413692726</v>
      </c>
      <c r="F8" s="389">
        <v>4.5910000000000002</v>
      </c>
      <c r="G8" s="366">
        <f>F8/$F$12*100</f>
        <v>5.7006978419052832</v>
      </c>
      <c r="H8" s="389">
        <v>11.71</v>
      </c>
      <c r="I8" s="366">
        <f>H8/$H$12*100</f>
        <v>4.5772941194865302</v>
      </c>
      <c r="J8" s="389">
        <v>1.6</v>
      </c>
      <c r="K8" s="366">
        <f>J8/$J$12*100</f>
        <v>0.94395280235988199</v>
      </c>
      <c r="L8" s="389">
        <v>45</v>
      </c>
      <c r="M8" s="366">
        <f>L8/$L$12*100</f>
        <v>12.990762124711317</v>
      </c>
      <c r="N8" s="389">
        <v>0.89999999999998581</v>
      </c>
      <c r="O8" s="366">
        <f>N8/$N$12*100</f>
        <v>1.00446428571427</v>
      </c>
      <c r="P8" s="389">
        <v>0.3</v>
      </c>
      <c r="Q8" s="366">
        <f>P8/$P$12*100</f>
        <v>0.96153846153846156</v>
      </c>
    </row>
    <row r="9" spans="1:17">
      <c r="A9" s="399" t="s">
        <v>607</v>
      </c>
      <c r="B9" s="389">
        <f>D9+F9+H9+J9+L9+P9+N9</f>
        <v>0</v>
      </c>
      <c r="C9" s="366">
        <f>B9/$B$12*100</f>
        <v>0</v>
      </c>
      <c r="D9" s="389">
        <v>0</v>
      </c>
      <c r="E9" s="366">
        <f>D9/$D$12*100</f>
        <v>0</v>
      </c>
      <c r="F9" s="389">
        <v>0</v>
      </c>
      <c r="G9" s="366">
        <f>F9/$F$12*100</f>
        <v>0</v>
      </c>
      <c r="H9" s="389">
        <v>0</v>
      </c>
      <c r="I9" s="366">
        <f>H9/$H$12*100</f>
        <v>0</v>
      </c>
      <c r="J9" s="389">
        <v>0</v>
      </c>
      <c r="K9" s="366">
        <f>J9/$J$12*100</f>
        <v>0</v>
      </c>
      <c r="L9" s="389">
        <v>0</v>
      </c>
      <c r="M9" s="366">
        <f>L9/$L$12*100</f>
        <v>0</v>
      </c>
      <c r="N9" s="389">
        <v>0</v>
      </c>
      <c r="O9" s="366">
        <f>N9/$N$12*100</f>
        <v>0</v>
      </c>
      <c r="P9" s="389">
        <v>0</v>
      </c>
      <c r="Q9" s="366">
        <f>P9/$P$12*100</f>
        <v>0</v>
      </c>
    </row>
    <row r="10" spans="1:17">
      <c r="A10" s="400" t="s">
        <v>207</v>
      </c>
      <c r="B10" s="389">
        <f>D10+F10+H10+J10+L10+P10+N10</f>
        <v>0</v>
      </c>
      <c r="C10" s="366">
        <f>B10/$B$12*100</f>
        <v>0</v>
      </c>
      <c r="D10" s="389">
        <v>0</v>
      </c>
      <c r="E10" s="366">
        <f>D10/$D$12*100</f>
        <v>0</v>
      </c>
      <c r="F10" s="389">
        <v>0</v>
      </c>
      <c r="G10" s="366">
        <f>F10/$F$12*100</f>
        <v>0</v>
      </c>
      <c r="H10" s="389">
        <v>0</v>
      </c>
      <c r="I10" s="366">
        <f>H10/$H$12*100</f>
        <v>0</v>
      </c>
      <c r="J10" s="389">
        <v>0</v>
      </c>
      <c r="K10" s="366">
        <f>J10/$J$12*100</f>
        <v>0</v>
      </c>
      <c r="L10" s="389">
        <v>0</v>
      </c>
      <c r="M10" s="366">
        <f>L10/$L$12*100</f>
        <v>0</v>
      </c>
      <c r="N10" s="389">
        <v>0</v>
      </c>
      <c r="O10" s="366">
        <f>N10/$N$12*100</f>
        <v>0</v>
      </c>
      <c r="P10" s="389">
        <v>0</v>
      </c>
      <c r="Q10" s="366">
        <f>P10/$P$12*100</f>
        <v>0</v>
      </c>
    </row>
    <row r="11" spans="1:17" ht="13.5" thickBot="1">
      <c r="A11" s="401" t="s">
        <v>208</v>
      </c>
      <c r="B11" s="389">
        <f>D11+F11+H11+J11+L11+P11+N11</f>
        <v>19.103401000000002</v>
      </c>
      <c r="C11" s="366">
        <f>B11/$B$12*100</f>
        <v>1.1374573904466385</v>
      </c>
      <c r="D11" s="389">
        <v>3.4009999999999999E-3</v>
      </c>
      <c r="E11" s="366">
        <f>D11/$D$12*100</f>
        <v>4.8144110384338153E-4</v>
      </c>
      <c r="F11" s="389">
        <v>0</v>
      </c>
      <c r="G11" s="366">
        <f>F11/$F$12*100</f>
        <v>0</v>
      </c>
      <c r="H11" s="389">
        <v>0</v>
      </c>
      <c r="I11" s="366">
        <f>H11/$H$12*100</f>
        <v>0</v>
      </c>
      <c r="J11" s="389">
        <v>16.5</v>
      </c>
      <c r="K11" s="366">
        <f>J11/$J$12*100</f>
        <v>9.7345132743362832</v>
      </c>
      <c r="L11" s="389">
        <v>0</v>
      </c>
      <c r="M11" s="366">
        <f>L11/$L$12*100</f>
        <v>0</v>
      </c>
      <c r="N11" s="389">
        <v>0.1</v>
      </c>
      <c r="O11" s="366">
        <f>N11/$N$12*100</f>
        <v>0.11160714285714288</v>
      </c>
      <c r="P11" s="389">
        <v>2.5</v>
      </c>
      <c r="Q11" s="366">
        <f>P11/$P$12*100</f>
        <v>8.0128205128205128</v>
      </c>
    </row>
    <row r="12" spans="1:17" ht="16.5" customHeight="1" thickBot="1">
      <c r="A12" s="402" t="s">
        <v>123</v>
      </c>
      <c r="B12" s="403">
        <f t="shared" ref="B12:Q12" si="0">SUM(B7:B11)</f>
        <v>1679.4827797900002</v>
      </c>
      <c r="C12" s="365">
        <f t="shared" si="0"/>
        <v>100</v>
      </c>
      <c r="D12" s="404">
        <v>706.4207797900001</v>
      </c>
      <c r="E12" s="365">
        <f t="shared" si="0"/>
        <v>99.999999999999986</v>
      </c>
      <c r="F12" s="404">
        <v>80.533999999999992</v>
      </c>
      <c r="G12" s="365">
        <f t="shared" si="0"/>
        <v>100</v>
      </c>
      <c r="H12" s="404">
        <v>255.828</v>
      </c>
      <c r="I12" s="365">
        <f t="shared" si="0"/>
        <v>100</v>
      </c>
      <c r="J12" s="404">
        <v>169.5</v>
      </c>
      <c r="K12" s="365">
        <f t="shared" si="0"/>
        <v>100.00000000000001</v>
      </c>
      <c r="L12" s="404">
        <v>346.4</v>
      </c>
      <c r="M12" s="365">
        <f t="shared" si="0"/>
        <v>100</v>
      </c>
      <c r="N12" s="404">
        <v>89.6</v>
      </c>
      <c r="O12" s="365">
        <f t="shared" si="0"/>
        <v>99.999999999999972</v>
      </c>
      <c r="P12" s="404">
        <v>31.2</v>
      </c>
      <c r="Q12" s="365">
        <f t="shared" si="0"/>
        <v>100</v>
      </c>
    </row>
    <row r="13" spans="1:17">
      <c r="A13" s="396" t="s">
        <v>209</v>
      </c>
      <c r="C13" s="366"/>
      <c r="E13" s="366"/>
      <c r="G13" s="366"/>
      <c r="I13" s="366"/>
      <c r="K13" s="366"/>
      <c r="M13" s="366"/>
      <c r="O13" s="366"/>
      <c r="Q13" s="366"/>
    </row>
    <row r="14" spans="1:17">
      <c r="A14" s="391" t="s">
        <v>245</v>
      </c>
      <c r="B14" s="389">
        <f t="shared" ref="B14:B20" si="1">D14+F14+H14+J14+L14+P14+N14</f>
        <v>663.50102786000014</v>
      </c>
      <c r="C14" s="366">
        <f t="shared" ref="C14:C20" si="2">B14/$B$28*100</f>
        <v>42.465063991701747</v>
      </c>
      <c r="D14" s="389">
        <v>295.87502785999999</v>
      </c>
      <c r="E14" s="366">
        <f t="shared" ref="E14:E20" si="3">D14/$D$28*100</f>
        <v>43.983449980740765</v>
      </c>
      <c r="F14" s="389">
        <v>30.045999999999999</v>
      </c>
      <c r="G14" s="366">
        <f t="shared" ref="G14:G20" si="4">F14/$F$28*100</f>
        <v>39.586297760210797</v>
      </c>
      <c r="H14" s="389">
        <v>99.38</v>
      </c>
      <c r="I14" s="366">
        <f t="shared" ref="I14:I20" si="5">H14/$H$28*100</f>
        <v>40.715324579552203</v>
      </c>
      <c r="J14" s="389">
        <v>57.6</v>
      </c>
      <c r="K14" s="366">
        <f t="shared" ref="K14:K20" si="6">J14/$J$28*100</f>
        <v>38.044914134742399</v>
      </c>
      <c r="L14" s="389">
        <v>136.30000000000001</v>
      </c>
      <c r="M14" s="366">
        <f t="shared" ref="M14:M20" si="7">L14/$L$28*100</f>
        <v>45.222295952222971</v>
      </c>
      <c r="N14" s="389">
        <v>33.1</v>
      </c>
      <c r="O14" s="366">
        <f t="shared" ref="O14:O20" si="8">N14/$N$28*100</f>
        <v>37.358916478555308</v>
      </c>
      <c r="P14" s="389">
        <v>11.2</v>
      </c>
      <c r="Q14" s="366">
        <f t="shared" ref="Q14:Q20" si="9">P14/$P$28*100</f>
        <v>39.436619718309856</v>
      </c>
    </row>
    <row r="15" spans="1:17">
      <c r="A15" s="391" t="s">
        <v>246</v>
      </c>
      <c r="B15" s="389">
        <f t="shared" si="1"/>
        <v>151.27230495000001</v>
      </c>
      <c r="C15" s="366">
        <f t="shared" si="2"/>
        <v>9.6816550994543462</v>
      </c>
      <c r="D15" s="389">
        <v>67.650304949999992</v>
      </c>
      <c r="E15" s="366">
        <f t="shared" si="3"/>
        <v>10.056589856437991</v>
      </c>
      <c r="F15" s="389">
        <v>9.9420000000000002</v>
      </c>
      <c r="G15" s="366">
        <f t="shared" si="4"/>
        <v>13.098814229249012</v>
      </c>
      <c r="H15" s="389">
        <v>22.48</v>
      </c>
      <c r="I15" s="366">
        <f t="shared" si="5"/>
        <v>9.2099063850707754</v>
      </c>
      <c r="J15" s="389">
        <v>12.3</v>
      </c>
      <c r="K15" s="366">
        <f t="shared" si="6"/>
        <v>8.1241743725231164</v>
      </c>
      <c r="L15" s="389">
        <v>30.1</v>
      </c>
      <c r="M15" s="366">
        <f t="shared" si="7"/>
        <v>9.9867285998672859</v>
      </c>
      <c r="N15" s="389">
        <v>7</v>
      </c>
      <c r="O15" s="366">
        <f t="shared" si="8"/>
        <v>7.9006772009029351</v>
      </c>
      <c r="P15" s="389">
        <v>1.8</v>
      </c>
      <c r="Q15" s="366">
        <f t="shared" si="9"/>
        <v>6.3380281690140841</v>
      </c>
    </row>
    <row r="16" spans="1:17">
      <c r="A16" s="391" t="s">
        <v>247</v>
      </c>
      <c r="B16" s="389">
        <f t="shared" si="1"/>
        <v>478.16042725000005</v>
      </c>
      <c r="C16" s="366">
        <f t="shared" si="2"/>
        <v>30.602986715726853</v>
      </c>
      <c r="D16" s="389">
        <v>227.63942725000001</v>
      </c>
      <c r="E16" s="366">
        <f t="shared" si="3"/>
        <v>33.839852705759384</v>
      </c>
      <c r="F16" s="389">
        <v>25.120999999999999</v>
      </c>
      <c r="G16" s="366">
        <f t="shared" si="4"/>
        <v>33.097496706192352</v>
      </c>
      <c r="H16" s="389">
        <v>76</v>
      </c>
      <c r="I16" s="366">
        <f t="shared" si="5"/>
        <v>31.136694184402973</v>
      </c>
      <c r="J16" s="389">
        <v>49.7</v>
      </c>
      <c r="K16" s="366">
        <f t="shared" si="6"/>
        <v>32.826948480845445</v>
      </c>
      <c r="L16" s="389">
        <v>63.1</v>
      </c>
      <c r="M16" s="366">
        <f t="shared" si="7"/>
        <v>20.935633709356338</v>
      </c>
      <c r="N16" s="389">
        <v>26.3</v>
      </c>
      <c r="O16" s="366">
        <f t="shared" si="8"/>
        <v>29.683972911963885</v>
      </c>
      <c r="P16" s="389">
        <v>10.3</v>
      </c>
      <c r="Q16" s="366">
        <f t="shared" si="9"/>
        <v>36.267605633802816</v>
      </c>
    </row>
    <row r="17" spans="1:17">
      <c r="A17" s="391" t="s">
        <v>248</v>
      </c>
      <c r="B17" s="389">
        <f t="shared" si="1"/>
        <v>102.1291544</v>
      </c>
      <c r="C17" s="366">
        <f t="shared" si="2"/>
        <v>6.5364195305052126</v>
      </c>
      <c r="D17" s="389">
        <v>25.0641544</v>
      </c>
      <c r="E17" s="366">
        <f t="shared" si="3"/>
        <v>3.725924385492895</v>
      </c>
      <c r="F17" s="389">
        <v>2.36</v>
      </c>
      <c r="G17" s="366">
        <f t="shared" si="4"/>
        <v>3.1093544137022393</v>
      </c>
      <c r="H17" s="389">
        <v>19.105</v>
      </c>
      <c r="I17" s="366">
        <f t="shared" si="5"/>
        <v>7.8271913472765631</v>
      </c>
      <c r="J17" s="389">
        <v>5.7</v>
      </c>
      <c r="K17" s="366">
        <f t="shared" si="6"/>
        <v>3.7648612945838837</v>
      </c>
      <c r="L17" s="389">
        <v>44.6</v>
      </c>
      <c r="M17" s="366">
        <f t="shared" si="7"/>
        <v>14.797611147976115</v>
      </c>
      <c r="N17" s="389">
        <v>2.4</v>
      </c>
      <c r="O17" s="366">
        <f t="shared" si="8"/>
        <v>2.7088036117381491</v>
      </c>
      <c r="P17" s="389">
        <v>2.9</v>
      </c>
      <c r="Q17" s="366">
        <f t="shared" si="9"/>
        <v>10.211267605633804</v>
      </c>
    </row>
    <row r="18" spans="1:17">
      <c r="A18" s="391" t="s">
        <v>249</v>
      </c>
      <c r="B18" s="389">
        <f t="shared" si="1"/>
        <v>68.048290000000009</v>
      </c>
      <c r="C18" s="366">
        <f t="shared" si="2"/>
        <v>4.3551929357155492</v>
      </c>
      <c r="D18" s="389">
        <v>34.935290000000002</v>
      </c>
      <c r="E18" s="366">
        <f t="shared" si="3"/>
        <v>5.1933229762287967</v>
      </c>
      <c r="F18" s="389">
        <v>5.5129999999999999</v>
      </c>
      <c r="G18" s="366">
        <f t="shared" si="4"/>
        <v>7.2635046113306974</v>
      </c>
      <c r="H18" s="389">
        <v>0</v>
      </c>
      <c r="I18" s="366">
        <f t="shared" si="5"/>
        <v>0</v>
      </c>
      <c r="J18" s="389">
        <v>5</v>
      </c>
      <c r="K18" s="366">
        <f t="shared" si="6"/>
        <v>3.3025099075297222</v>
      </c>
      <c r="L18" s="389">
        <v>22.1</v>
      </c>
      <c r="M18" s="366">
        <f t="shared" si="7"/>
        <v>7.332448573324486</v>
      </c>
      <c r="N18" s="389">
        <v>0</v>
      </c>
      <c r="O18" s="366">
        <f t="shared" si="8"/>
        <v>0</v>
      </c>
      <c r="P18" s="389">
        <v>0.5</v>
      </c>
      <c r="Q18" s="366">
        <f t="shared" si="9"/>
        <v>1.7605633802816902</v>
      </c>
    </row>
    <row r="19" spans="1:17">
      <c r="A19" s="391" t="s">
        <v>250</v>
      </c>
      <c r="B19" s="389">
        <f t="shared" si="1"/>
        <v>26.4093765</v>
      </c>
      <c r="C19" s="366">
        <f t="shared" si="2"/>
        <v>1.6902398277671962</v>
      </c>
      <c r="D19" s="389">
        <v>18.209376500000001</v>
      </c>
      <c r="E19" s="366">
        <f t="shared" si="3"/>
        <v>2.7069239545528521</v>
      </c>
      <c r="F19" s="389">
        <v>0</v>
      </c>
      <c r="G19" s="366">
        <f t="shared" si="4"/>
        <v>0</v>
      </c>
      <c r="H19" s="389">
        <v>2.4</v>
      </c>
      <c r="I19" s="366">
        <f t="shared" si="5"/>
        <v>0.98326402687588332</v>
      </c>
      <c r="J19" s="389">
        <v>0</v>
      </c>
      <c r="K19" s="366">
        <f t="shared" si="6"/>
        <v>0</v>
      </c>
      <c r="L19" s="389">
        <v>5.2</v>
      </c>
      <c r="M19" s="366">
        <f t="shared" si="7"/>
        <v>1.7252820172528203</v>
      </c>
      <c r="N19" s="389">
        <v>0</v>
      </c>
      <c r="O19" s="366">
        <f t="shared" si="8"/>
        <v>0</v>
      </c>
      <c r="P19" s="389">
        <v>0.6</v>
      </c>
      <c r="Q19" s="366">
        <f t="shared" si="9"/>
        <v>2.112676056338028</v>
      </c>
    </row>
    <row r="20" spans="1:17" ht="13.5" thickBot="1">
      <c r="A20" s="391" t="s">
        <v>251</v>
      </c>
      <c r="B20" s="389">
        <f t="shared" si="1"/>
        <v>16</v>
      </c>
      <c r="C20" s="366">
        <f t="shared" si="2"/>
        <v>1.0240240713094888</v>
      </c>
      <c r="D20" s="389">
        <v>0</v>
      </c>
      <c r="E20" s="366">
        <f t="shared" si="3"/>
        <v>0</v>
      </c>
      <c r="F20" s="389">
        <v>0</v>
      </c>
      <c r="G20" s="366">
        <f t="shared" si="4"/>
        <v>0</v>
      </c>
      <c r="H20" s="389">
        <v>0</v>
      </c>
      <c r="I20" s="366">
        <f t="shared" si="5"/>
        <v>0</v>
      </c>
      <c r="J20" s="389">
        <v>16</v>
      </c>
      <c r="K20" s="366">
        <f t="shared" si="6"/>
        <v>10.568031704095111</v>
      </c>
      <c r="L20" s="389">
        <v>0</v>
      </c>
      <c r="M20" s="366">
        <f t="shared" si="7"/>
        <v>0</v>
      </c>
      <c r="N20" s="389">
        <v>0</v>
      </c>
      <c r="O20" s="366">
        <f t="shared" si="8"/>
        <v>0</v>
      </c>
      <c r="P20" s="389">
        <v>0</v>
      </c>
      <c r="Q20" s="366">
        <f t="shared" si="9"/>
        <v>0</v>
      </c>
    </row>
    <row r="21" spans="1:17" ht="16.5" customHeight="1" thickBot="1">
      <c r="A21" s="405" t="s">
        <v>252</v>
      </c>
      <c r="B21" s="403">
        <f>D21+F21+H21+J21+L21+N21+P21</f>
        <v>1505.5205809599997</v>
      </c>
      <c r="C21" s="556">
        <f t="shared" ref="C21:Q21" si="10">SUM(C14:C20)</f>
        <v>96.355582172180391</v>
      </c>
      <c r="D21" s="404">
        <v>669.37358096000003</v>
      </c>
      <c r="E21" s="556">
        <f t="shared" si="10"/>
        <v>99.506063859212674</v>
      </c>
      <c r="F21" s="404">
        <v>72.981999999999999</v>
      </c>
      <c r="G21" s="556">
        <f t="shared" si="10"/>
        <v>96.155467720685095</v>
      </c>
      <c r="H21" s="404">
        <v>219.36500000000001</v>
      </c>
      <c r="I21" s="556">
        <f t="shared" si="10"/>
        <v>89.872380523178407</v>
      </c>
      <c r="J21" s="404">
        <v>146.30000000000001</v>
      </c>
      <c r="K21" s="556">
        <f t="shared" si="10"/>
        <v>96.631439894319669</v>
      </c>
      <c r="L21" s="404">
        <v>301.39999999999998</v>
      </c>
      <c r="M21" s="556">
        <f t="shared" si="10"/>
        <v>100.00000000000001</v>
      </c>
      <c r="N21" s="404">
        <v>68.8</v>
      </c>
      <c r="O21" s="556">
        <f t="shared" si="10"/>
        <v>77.652370203160274</v>
      </c>
      <c r="P21" s="404">
        <v>27.3</v>
      </c>
      <c r="Q21" s="556">
        <f t="shared" si="10"/>
        <v>96.126760563380287</v>
      </c>
    </row>
    <row r="22" spans="1:17" ht="16.5" customHeight="1" thickBot="1">
      <c r="A22" s="405" t="s">
        <v>256</v>
      </c>
      <c r="B22" s="1511">
        <f>D22+F22+H22+J22+L22+N22+P22</f>
        <v>0</v>
      </c>
      <c r="C22" s="1018">
        <f>B22/$B$28*100</f>
        <v>0</v>
      </c>
      <c r="D22" s="408">
        <v>0</v>
      </c>
      <c r="E22" s="556">
        <f>D22/$D$28*100</f>
        <v>0</v>
      </c>
      <c r="F22" s="408">
        <v>0</v>
      </c>
      <c r="G22" s="556">
        <f>F22/$F$28*100</f>
        <v>0</v>
      </c>
      <c r="H22" s="408">
        <v>0</v>
      </c>
      <c r="I22" s="556">
        <f>H22/$H$28*100</f>
        <v>0</v>
      </c>
      <c r="J22" s="408">
        <v>0</v>
      </c>
      <c r="K22" s="556">
        <f>J22/$J$28*100</f>
        <v>0</v>
      </c>
      <c r="L22" s="408">
        <v>0</v>
      </c>
      <c r="M22" s="556">
        <f>L22/$L$28*100</f>
        <v>0</v>
      </c>
      <c r="N22" s="408">
        <v>0</v>
      </c>
      <c r="O22" s="556">
        <f>N22/$N$28*100</f>
        <v>0</v>
      </c>
      <c r="P22" s="408">
        <v>0</v>
      </c>
      <c r="Q22" s="556">
        <f>P22/$P$28*100</f>
        <v>0</v>
      </c>
    </row>
    <row r="23" spans="1:17" ht="16.5" customHeight="1" thickBot="1">
      <c r="A23" s="405" t="s">
        <v>257</v>
      </c>
      <c r="B23" s="1511">
        <f>D23+F23+H23+J23+L23+N23+P23</f>
        <v>0</v>
      </c>
      <c r="C23" s="1018">
        <f>B23/$B$28*100</f>
        <v>0</v>
      </c>
      <c r="D23" s="408">
        <v>0</v>
      </c>
      <c r="E23" s="556">
        <f>D23/$D$28*100</f>
        <v>0</v>
      </c>
      <c r="F23" s="408">
        <v>0</v>
      </c>
      <c r="G23" s="556">
        <f>F23/$F$28*100</f>
        <v>0</v>
      </c>
      <c r="H23" s="408">
        <v>0</v>
      </c>
      <c r="I23" s="556">
        <f>H23/$H$28*100</f>
        <v>0</v>
      </c>
      <c r="J23" s="408">
        <v>0</v>
      </c>
      <c r="K23" s="556">
        <f>J23/$J$28*100</f>
        <v>0</v>
      </c>
      <c r="L23" s="408">
        <v>0</v>
      </c>
      <c r="M23" s="556">
        <f>L23/$L$28*100</f>
        <v>0</v>
      </c>
      <c r="N23" s="408">
        <v>0</v>
      </c>
      <c r="O23" s="556">
        <f>N23/$N$28*100</f>
        <v>0</v>
      </c>
      <c r="P23" s="408">
        <v>0</v>
      </c>
      <c r="Q23" s="556">
        <f>P23/$P$28*100</f>
        <v>0</v>
      </c>
    </row>
    <row r="24" spans="1:17" ht="16.5" customHeight="1" thickBot="1">
      <c r="A24" s="405" t="s">
        <v>258</v>
      </c>
      <c r="B24" s="1511">
        <f>D24+F24+H24+J24+L24+N24+P24</f>
        <v>0</v>
      </c>
      <c r="C24" s="1018">
        <f>B24/$B$28*100</f>
        <v>0</v>
      </c>
      <c r="D24" s="408">
        <v>0</v>
      </c>
      <c r="E24" s="556">
        <f>D24/$D$28*100</f>
        <v>0</v>
      </c>
      <c r="F24" s="408">
        <v>0</v>
      </c>
      <c r="G24" s="556">
        <f>F24/$F$28*100</f>
        <v>0</v>
      </c>
      <c r="H24" s="408">
        <v>0</v>
      </c>
      <c r="I24" s="556">
        <f>H24/$H$28*100</f>
        <v>0</v>
      </c>
      <c r="J24" s="408">
        <v>0</v>
      </c>
      <c r="K24" s="556">
        <f>J24/$J$28*100</f>
        <v>0</v>
      </c>
      <c r="L24" s="408">
        <v>0</v>
      </c>
      <c r="M24" s="556">
        <f>L24/$L$28*100</f>
        <v>0</v>
      </c>
      <c r="N24" s="408">
        <v>0</v>
      </c>
      <c r="O24" s="556">
        <f>N24/$N$28*100</f>
        <v>0</v>
      </c>
      <c r="P24" s="408">
        <v>0</v>
      </c>
      <c r="Q24" s="556">
        <f>P24/$P$28*100</f>
        <v>0</v>
      </c>
    </row>
    <row r="25" spans="1:17" ht="16.5" customHeight="1" thickBot="1">
      <c r="A25" s="409" t="s">
        <v>259</v>
      </c>
      <c r="B25" s="1511">
        <f>D25+F25+H25+J25+L25+N25+P25</f>
        <v>30.942689899999998</v>
      </c>
      <c r="C25" s="1018">
        <f>B25/$B$28*100</f>
        <v>1.9803787055415623</v>
      </c>
      <c r="D25" s="408">
        <v>3.3226898999999999</v>
      </c>
      <c r="E25" s="556">
        <f>D25/$D$28*100</f>
        <v>0.49393612592176456</v>
      </c>
      <c r="F25" s="408">
        <v>2.9</v>
      </c>
      <c r="G25" s="556">
        <f>F25/$F$28*100</f>
        <v>3.820816864295125</v>
      </c>
      <c r="H25" s="408">
        <v>24.72</v>
      </c>
      <c r="I25" s="556">
        <f>H25/$H$28*100</f>
        <v>10.127619476821598</v>
      </c>
      <c r="J25" s="408">
        <v>0</v>
      </c>
      <c r="K25" s="556">
        <f>J25/$J$28*100</f>
        <v>0</v>
      </c>
      <c r="L25" s="408">
        <v>0</v>
      </c>
      <c r="M25" s="556">
        <f>L25/$L$28*100</f>
        <v>0</v>
      </c>
      <c r="N25" s="408">
        <v>0</v>
      </c>
      <c r="O25" s="556">
        <f>N25/$N$28*100</f>
        <v>0</v>
      </c>
      <c r="P25" s="408">
        <v>0</v>
      </c>
      <c r="Q25" s="556">
        <f>P25/$P$28*100</f>
        <v>0</v>
      </c>
    </row>
    <row r="26" spans="1:17" ht="16.5" customHeight="1" thickBot="1">
      <c r="A26" s="402" t="s">
        <v>152</v>
      </c>
      <c r="B26" s="403">
        <f>B21+B22+B23+B24+B25</f>
        <v>1536.4632708599997</v>
      </c>
      <c r="C26" s="365">
        <f>SUM(C21:C25)</f>
        <v>98.335960877721959</v>
      </c>
      <c r="D26" s="403">
        <v>672.69627086000003</v>
      </c>
      <c r="E26" s="365">
        <f>SUM(E21:E25)</f>
        <v>99.999999985134437</v>
      </c>
      <c r="F26" s="403">
        <v>75.900000000000006</v>
      </c>
      <c r="G26" s="365">
        <f t="shared" ref="G26:Q26" si="11">SUM(G21:G25)</f>
        <v>99.97628458498022</v>
      </c>
      <c r="H26" s="403">
        <v>244.08500000000001</v>
      </c>
      <c r="I26" s="365">
        <f t="shared" si="11"/>
        <v>100</v>
      </c>
      <c r="J26" s="403">
        <v>146.30000000000001</v>
      </c>
      <c r="K26" s="365">
        <f t="shared" si="11"/>
        <v>96.631439894319669</v>
      </c>
      <c r="L26" s="403">
        <v>301.39999999999998</v>
      </c>
      <c r="M26" s="365">
        <f t="shared" si="11"/>
        <v>100.00000000000001</v>
      </c>
      <c r="N26" s="403">
        <v>68.8</v>
      </c>
      <c r="O26" s="365">
        <f t="shared" si="11"/>
        <v>77.652370203160274</v>
      </c>
      <c r="P26" s="403">
        <v>27.3</v>
      </c>
      <c r="Q26" s="365">
        <f t="shared" si="11"/>
        <v>96.126760563380287</v>
      </c>
    </row>
    <row r="27" spans="1:17" ht="16.5" customHeight="1" thickBot="1">
      <c r="A27" s="402" t="s">
        <v>608</v>
      </c>
      <c r="B27" s="403">
        <f>D27+F27+H27+J27+L27+N27+P27</f>
        <v>26.000000100000001</v>
      </c>
      <c r="C27" s="556">
        <f>B27/$B$28*100</f>
        <v>1.6640391222780697</v>
      </c>
      <c r="D27" s="404">
        <v>1.0000000000000001E-7</v>
      </c>
      <c r="E27" s="556">
        <f>D27/$D$28*100</f>
        <v>1.4865549924528454E-8</v>
      </c>
      <c r="F27" s="404">
        <v>0</v>
      </c>
      <c r="G27" s="556">
        <f>F27/$F$28*100</f>
        <v>0</v>
      </c>
      <c r="H27" s="404">
        <v>0</v>
      </c>
      <c r="I27" s="556">
        <f>H27/$H$28*100</f>
        <v>0</v>
      </c>
      <c r="J27" s="404">
        <v>5.0999999999999996</v>
      </c>
      <c r="K27" s="556">
        <f>J27/$J$28*100</f>
        <v>3.3685601056803169</v>
      </c>
      <c r="L27" s="404">
        <v>0</v>
      </c>
      <c r="M27" s="556">
        <f>L27/$L$28*100</f>
        <v>0</v>
      </c>
      <c r="N27" s="404">
        <v>19.8</v>
      </c>
      <c r="O27" s="556">
        <f>N27/$N$28*100</f>
        <v>22.347629796839733</v>
      </c>
      <c r="P27" s="404">
        <v>1.1000000000000001</v>
      </c>
      <c r="Q27" s="556">
        <f>P27/$P$28*100</f>
        <v>3.8732394366197189</v>
      </c>
    </row>
    <row r="28" spans="1:17" ht="16.5" customHeight="1" thickBot="1">
      <c r="A28" s="402" t="s">
        <v>156</v>
      </c>
      <c r="B28" s="403">
        <f t="shared" ref="B28:Q28" si="12">SUM(B26:B27)</f>
        <v>1562.4632709599998</v>
      </c>
      <c r="C28" s="556">
        <f t="shared" si="12"/>
        <v>100.00000000000003</v>
      </c>
      <c r="D28" s="403">
        <v>672.69627095999999</v>
      </c>
      <c r="E28" s="556">
        <f t="shared" si="12"/>
        <v>99.999999999999986</v>
      </c>
      <c r="F28" s="403">
        <v>75.900000000000006</v>
      </c>
      <c r="G28" s="556">
        <f t="shared" si="12"/>
        <v>99.97628458498022</v>
      </c>
      <c r="H28" s="403">
        <v>244.08500000000001</v>
      </c>
      <c r="I28" s="556">
        <f t="shared" si="12"/>
        <v>100</v>
      </c>
      <c r="J28" s="403">
        <v>151.4</v>
      </c>
      <c r="K28" s="556">
        <f t="shared" si="12"/>
        <v>99.999999999999986</v>
      </c>
      <c r="L28" s="403">
        <v>301.39999999999998</v>
      </c>
      <c r="M28" s="556">
        <f t="shared" si="12"/>
        <v>100.00000000000001</v>
      </c>
      <c r="N28" s="403">
        <v>88.6</v>
      </c>
      <c r="O28" s="556">
        <f t="shared" si="12"/>
        <v>100</v>
      </c>
      <c r="P28" s="403">
        <v>28.4</v>
      </c>
      <c r="Q28" s="556">
        <f t="shared" si="12"/>
        <v>100</v>
      </c>
    </row>
    <row r="29" spans="1:17" ht="13.5" thickBot="1">
      <c r="C29" s="367"/>
      <c r="G29" s="367"/>
      <c r="I29" s="367"/>
      <c r="K29" s="367"/>
      <c r="M29" s="367"/>
      <c r="O29" s="367"/>
      <c r="Q29" s="367"/>
    </row>
    <row r="30" spans="1:17" s="385" customFormat="1" ht="16.5" customHeight="1" thickBot="1">
      <c r="A30" s="411" t="s">
        <v>181</v>
      </c>
      <c r="B30" s="403">
        <f>D30+F30+H30+J30+L30+N30+P30</f>
        <v>27900</v>
      </c>
      <c r="C30" s="372"/>
      <c r="D30" s="412">
        <v>284</v>
      </c>
      <c r="E30" s="386"/>
      <c r="F30" s="412">
        <v>1403</v>
      </c>
      <c r="G30" s="386"/>
      <c r="H30" s="412">
        <v>11590</v>
      </c>
      <c r="I30" s="386"/>
      <c r="J30" s="412">
        <v>545</v>
      </c>
      <c r="K30" s="386"/>
      <c r="L30" s="412">
        <v>7847</v>
      </c>
      <c r="M30" s="386"/>
      <c r="N30" s="412">
        <v>5650</v>
      </c>
      <c r="O30" s="386"/>
      <c r="P30" s="412">
        <v>581</v>
      </c>
      <c r="Q30" s="386"/>
    </row>
    <row r="31" spans="1:17" s="385" customFormat="1" ht="16.5" customHeight="1" thickBot="1">
      <c r="A31" s="413" t="s">
        <v>182</v>
      </c>
      <c r="B31" s="413">
        <f>B12/B30*1000000</f>
        <v>60196.515404659505</v>
      </c>
      <c r="C31" s="373"/>
      <c r="D31" s="414">
        <f>D12/D30*1000000</f>
        <v>2487397.11193662</v>
      </c>
      <c r="E31" s="387"/>
      <c r="F31" s="414">
        <f>F12/F30*1000000</f>
        <v>57401.282965074832</v>
      </c>
      <c r="G31" s="387"/>
      <c r="H31" s="414">
        <f>H12/H30*1000000</f>
        <v>22073.16652286454</v>
      </c>
      <c r="I31" s="387"/>
      <c r="J31" s="414">
        <f>J12/J30*1000000</f>
        <v>311009.17431192659</v>
      </c>
      <c r="K31" s="387"/>
      <c r="L31" s="414">
        <f>L12/L30*1000000</f>
        <v>44144.258952465912</v>
      </c>
      <c r="M31" s="387"/>
      <c r="N31" s="414">
        <f>N12/N30*1000000</f>
        <v>15858.407079646016</v>
      </c>
      <c r="O31" s="387"/>
      <c r="P31" s="414">
        <f>P12/P30*1000000</f>
        <v>53700.516351118764</v>
      </c>
      <c r="Q31" s="387"/>
    </row>
    <row r="33" spans="10:16">
      <c r="J33" s="389" t="s">
        <v>609</v>
      </c>
      <c r="P33" s="389" t="s">
        <v>609</v>
      </c>
    </row>
    <row r="34" spans="10:16">
      <c r="J34" s="389">
        <v>2.8</v>
      </c>
      <c r="P34" s="389">
        <v>4.76</v>
      </c>
    </row>
  </sheetData>
  <sheetProtection password="DF8A" sheet="1" objects="1" scenarios="1"/>
  <phoneticPr fontId="0" type="noConversion"/>
  <pageMargins left="0.75" right="0.75" top="1" bottom="1" header="0.5" footer="0.5"/>
  <pageSetup paperSize="9" scale="50" orientation="landscape" horizontalDpi="300" verticalDpi="300" r:id="rId1"/>
  <headerFooter alignWithMargins="0">
    <oddHeader>&amp;CASSOCIATION OF COLLECTIVE INVESTMENTS
QUARTERLY REPORT</oddHeader>
    <oddFooter>&amp;RPAGE 27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42"/>
  <sheetViews>
    <sheetView workbookViewId="0" xr3:uid="{E6B2BAC2-667D-5CCD-8069-8C8F7D962337}">
      <selection activeCell="E8" sqref="E8"/>
    </sheetView>
  </sheetViews>
  <sheetFormatPr defaultRowHeight="12.75"/>
  <cols>
    <col min="1" max="1" width="30.5703125" style="389" customWidth="1"/>
    <col min="2" max="2" width="12.7109375" style="389" customWidth="1"/>
    <col min="3" max="3" width="4.7109375" style="389" customWidth="1"/>
    <col min="4" max="4" width="12.7109375" style="389" customWidth="1"/>
    <col min="5" max="5" width="4.85546875" style="367" customWidth="1"/>
    <col min="6" max="6" width="12.7109375" style="389" customWidth="1"/>
    <col min="7" max="7" width="4.7109375" style="389" customWidth="1"/>
    <col min="8" max="16384" width="9.140625" style="389"/>
  </cols>
  <sheetData>
    <row r="1" spans="1:7">
      <c r="A1" s="388" t="s">
        <v>525</v>
      </c>
    </row>
    <row r="2" spans="1:7">
      <c r="A2" s="390"/>
    </row>
    <row r="3" spans="1:7" s="533" customFormat="1" ht="12">
      <c r="A3" s="531" t="s">
        <v>610</v>
      </c>
      <c r="B3" s="529" t="s">
        <v>78</v>
      </c>
      <c r="C3" s="532"/>
      <c r="D3" s="529" t="s">
        <v>512</v>
      </c>
      <c r="E3" s="516"/>
      <c r="F3" s="530" t="s">
        <v>575</v>
      </c>
      <c r="G3" s="532"/>
    </row>
    <row r="4" spans="1:7" s="533" customFormat="1" ht="12">
      <c r="A4" s="531"/>
      <c r="B4" s="534"/>
      <c r="C4" s="535"/>
      <c r="D4" s="534" t="s">
        <v>311</v>
      </c>
      <c r="E4" s="519"/>
      <c r="F4" s="392" t="s">
        <v>611</v>
      </c>
      <c r="G4" s="535"/>
    </row>
    <row r="5" spans="1:7">
      <c r="A5" s="391"/>
      <c r="B5" s="393" t="s">
        <v>116</v>
      </c>
      <c r="C5" s="394" t="s">
        <v>22</v>
      </c>
      <c r="D5" s="395" t="s">
        <v>116</v>
      </c>
      <c r="E5" s="370" t="s">
        <v>22</v>
      </c>
      <c r="F5" s="395" t="s">
        <v>116</v>
      </c>
      <c r="G5" s="394" t="s">
        <v>22</v>
      </c>
    </row>
    <row r="6" spans="1:7">
      <c r="A6" s="396" t="s">
        <v>117</v>
      </c>
      <c r="C6" s="397"/>
      <c r="E6" s="366"/>
      <c r="G6" s="397"/>
    </row>
    <row r="7" spans="1:7">
      <c r="A7" s="396" t="s">
        <v>204</v>
      </c>
      <c r="B7" s="389">
        <f>D7+F7</f>
        <v>2</v>
      </c>
      <c r="C7" s="366">
        <f>B7/$B$12*100</f>
        <v>20</v>
      </c>
      <c r="D7" s="389">
        <v>1</v>
      </c>
      <c r="E7" s="366">
        <f>D7/$D$12*100</f>
        <v>20</v>
      </c>
      <c r="F7" s="389">
        <v>1</v>
      </c>
      <c r="G7" s="366">
        <f>F7/$F$12*100</f>
        <v>20</v>
      </c>
    </row>
    <row r="8" spans="1:7">
      <c r="A8" s="398" t="s">
        <v>205</v>
      </c>
      <c r="B8" s="389">
        <f>D8+F8</f>
        <v>2</v>
      </c>
      <c r="C8" s="366">
        <f>B8/$B$12*100</f>
        <v>20</v>
      </c>
      <c r="D8" s="389">
        <v>1</v>
      </c>
      <c r="E8" s="366">
        <f>D8/$D$12*100</f>
        <v>20</v>
      </c>
      <c r="F8" s="389">
        <v>1</v>
      </c>
      <c r="G8" s="366">
        <f>F8/$F$12*100</f>
        <v>20</v>
      </c>
    </row>
    <row r="9" spans="1:7">
      <c r="A9" s="399" t="s">
        <v>206</v>
      </c>
      <c r="B9" s="389">
        <f>D9+F9</f>
        <v>2</v>
      </c>
      <c r="C9" s="366">
        <f>B9/$B$12*100</f>
        <v>20</v>
      </c>
      <c r="D9" s="389">
        <v>1</v>
      </c>
      <c r="E9" s="366">
        <f>D9/$D$12*100</f>
        <v>20</v>
      </c>
      <c r="F9" s="389">
        <v>1</v>
      </c>
      <c r="G9" s="366">
        <f>F9/$F$12*100</f>
        <v>20</v>
      </c>
    </row>
    <row r="10" spans="1:7">
      <c r="A10" s="400" t="s">
        <v>207</v>
      </c>
      <c r="B10" s="389">
        <f>D10+F10</f>
        <v>2</v>
      </c>
      <c r="C10" s="366">
        <f>B10/$B$12*100</f>
        <v>20</v>
      </c>
      <c r="D10" s="389">
        <v>1</v>
      </c>
      <c r="E10" s="366">
        <f>D10/$D$12*100</f>
        <v>20</v>
      </c>
      <c r="F10" s="389">
        <v>1</v>
      </c>
      <c r="G10" s="366">
        <f>F10/$F$12*100</f>
        <v>20</v>
      </c>
    </row>
    <row r="11" spans="1:7" ht="13.5" thickBot="1">
      <c r="A11" s="401" t="s">
        <v>208</v>
      </c>
      <c r="B11" s="389">
        <f>D11+F11</f>
        <v>2</v>
      </c>
      <c r="C11" s="366">
        <f>B11/$B$12*100</f>
        <v>20</v>
      </c>
      <c r="D11" s="389">
        <v>1</v>
      </c>
      <c r="E11" s="366">
        <f>D11/$D$12*100</f>
        <v>20</v>
      </c>
      <c r="F11" s="389">
        <v>1</v>
      </c>
      <c r="G11" s="366">
        <f>F11/$F$12*100</f>
        <v>20</v>
      </c>
    </row>
    <row r="12" spans="1:7" ht="16.5" customHeight="1" thickBot="1">
      <c r="A12" s="402" t="s">
        <v>123</v>
      </c>
      <c r="B12" s="403">
        <f t="shared" ref="B12:G12" si="0">SUM(B7:B11)</f>
        <v>10</v>
      </c>
      <c r="C12" s="365">
        <f t="shared" si="0"/>
        <v>100</v>
      </c>
      <c r="D12" s="404">
        <f t="shared" si="0"/>
        <v>5</v>
      </c>
      <c r="E12" s="365">
        <f t="shared" si="0"/>
        <v>100</v>
      </c>
      <c r="F12" s="404">
        <f t="shared" si="0"/>
        <v>5</v>
      </c>
      <c r="G12" s="365">
        <f t="shared" si="0"/>
        <v>100</v>
      </c>
    </row>
    <row r="13" spans="1:7" ht="16.5" customHeight="1">
      <c r="A13" s="388" t="s">
        <v>209</v>
      </c>
      <c r="B13" s="407"/>
      <c r="C13" s="366"/>
      <c r="D13" s="390"/>
      <c r="E13" s="366"/>
      <c r="F13" s="390"/>
      <c r="G13" s="366"/>
    </row>
    <row r="14" spans="1:7">
      <c r="A14" s="391" t="s">
        <v>225</v>
      </c>
      <c r="B14" s="389">
        <f>D14+F14</f>
        <v>2</v>
      </c>
      <c r="C14" s="366">
        <f>B14/$B$39*100</f>
        <v>4.3478260869565215</v>
      </c>
      <c r="D14" s="389">
        <v>1</v>
      </c>
      <c r="E14" s="366">
        <f t="shared" ref="E14:E32" si="1">D14/$D$39*100</f>
        <v>4.3478260869565215</v>
      </c>
      <c r="F14" s="389">
        <v>1</v>
      </c>
      <c r="G14" s="366">
        <f>F14/$F$39*100</f>
        <v>4.3478260869565215</v>
      </c>
    </row>
    <row r="15" spans="1:7">
      <c r="A15" s="391" t="s">
        <v>612</v>
      </c>
      <c r="B15" s="389">
        <f t="shared" ref="B15:B32" si="2">D15+F15</f>
        <v>2</v>
      </c>
      <c r="C15" s="366">
        <f t="shared" ref="C15:C32" si="3">B15/$B$39*100</f>
        <v>4.3478260869565215</v>
      </c>
      <c r="D15" s="389">
        <v>1</v>
      </c>
      <c r="E15" s="366">
        <f t="shared" si="1"/>
        <v>4.3478260869565215</v>
      </c>
      <c r="F15" s="389">
        <v>1</v>
      </c>
      <c r="G15" s="366">
        <f t="shared" ref="G15:G32" si="4">F15/$F$39*100</f>
        <v>4.3478260869565215</v>
      </c>
    </row>
    <row r="16" spans="1:7">
      <c r="A16" s="391" t="s">
        <v>613</v>
      </c>
      <c r="B16" s="389">
        <f t="shared" si="2"/>
        <v>2</v>
      </c>
      <c r="C16" s="366">
        <f t="shared" si="3"/>
        <v>4.3478260869565215</v>
      </c>
      <c r="D16" s="389">
        <v>1</v>
      </c>
      <c r="E16" s="366">
        <f t="shared" si="1"/>
        <v>4.3478260869565215</v>
      </c>
      <c r="F16" s="389">
        <v>1</v>
      </c>
      <c r="G16" s="366">
        <f t="shared" si="4"/>
        <v>4.3478260869565215</v>
      </c>
    </row>
    <row r="17" spans="1:7">
      <c r="A17" s="391" t="s">
        <v>614</v>
      </c>
      <c r="B17" s="389">
        <f t="shared" si="2"/>
        <v>2</v>
      </c>
      <c r="C17" s="366">
        <f t="shared" si="3"/>
        <v>4.3478260869565215</v>
      </c>
      <c r="D17" s="389">
        <v>1</v>
      </c>
      <c r="E17" s="366">
        <f t="shared" si="1"/>
        <v>4.3478260869565215</v>
      </c>
      <c r="F17" s="389">
        <v>1</v>
      </c>
      <c r="G17" s="366">
        <f t="shared" si="4"/>
        <v>4.3478260869565215</v>
      </c>
    </row>
    <row r="18" spans="1:7">
      <c r="A18" s="391" t="s">
        <v>615</v>
      </c>
      <c r="B18" s="389">
        <f t="shared" si="2"/>
        <v>2</v>
      </c>
      <c r="C18" s="366">
        <f t="shared" si="3"/>
        <v>4.3478260869565215</v>
      </c>
      <c r="D18" s="389">
        <v>1</v>
      </c>
      <c r="E18" s="366">
        <f t="shared" si="1"/>
        <v>4.3478260869565215</v>
      </c>
      <c r="F18" s="389">
        <v>1</v>
      </c>
      <c r="G18" s="366">
        <f t="shared" si="4"/>
        <v>4.3478260869565215</v>
      </c>
    </row>
    <row r="19" spans="1:7">
      <c r="A19" s="391" t="s">
        <v>616</v>
      </c>
      <c r="B19" s="389">
        <f t="shared" si="2"/>
        <v>2</v>
      </c>
      <c r="C19" s="366">
        <f t="shared" si="3"/>
        <v>4.3478260869565215</v>
      </c>
      <c r="D19" s="389">
        <v>1</v>
      </c>
      <c r="E19" s="366">
        <f t="shared" si="1"/>
        <v>4.3478260869565215</v>
      </c>
      <c r="F19" s="389">
        <v>1</v>
      </c>
      <c r="G19" s="366">
        <f t="shared" si="4"/>
        <v>4.3478260869565215</v>
      </c>
    </row>
    <row r="20" spans="1:7">
      <c r="A20" s="391" t="s">
        <v>617</v>
      </c>
      <c r="B20" s="389">
        <f t="shared" si="2"/>
        <v>2</v>
      </c>
      <c r="C20" s="366">
        <f t="shared" si="3"/>
        <v>4.3478260869565215</v>
      </c>
      <c r="D20" s="389">
        <v>1</v>
      </c>
      <c r="E20" s="366">
        <f t="shared" si="1"/>
        <v>4.3478260869565215</v>
      </c>
      <c r="F20" s="389">
        <v>1</v>
      </c>
      <c r="G20" s="366">
        <f t="shared" si="4"/>
        <v>4.3478260869565215</v>
      </c>
    </row>
    <row r="21" spans="1:7">
      <c r="A21" s="391" t="s">
        <v>618</v>
      </c>
      <c r="B21" s="389">
        <f t="shared" si="2"/>
        <v>2</v>
      </c>
      <c r="C21" s="366">
        <f t="shared" si="3"/>
        <v>4.3478260869565215</v>
      </c>
      <c r="D21" s="389">
        <v>1</v>
      </c>
      <c r="E21" s="366">
        <f t="shared" si="1"/>
        <v>4.3478260869565215</v>
      </c>
      <c r="F21" s="389">
        <v>1</v>
      </c>
      <c r="G21" s="366">
        <f t="shared" si="4"/>
        <v>4.3478260869565215</v>
      </c>
    </row>
    <row r="22" spans="1:7">
      <c r="A22" s="391" t="s">
        <v>619</v>
      </c>
      <c r="B22" s="389">
        <f t="shared" si="2"/>
        <v>2</v>
      </c>
      <c r="C22" s="366">
        <f t="shared" si="3"/>
        <v>4.3478260869565215</v>
      </c>
      <c r="D22" s="389">
        <v>1</v>
      </c>
      <c r="E22" s="366">
        <f t="shared" si="1"/>
        <v>4.3478260869565215</v>
      </c>
      <c r="F22" s="389">
        <v>1</v>
      </c>
      <c r="G22" s="366">
        <f t="shared" si="4"/>
        <v>4.3478260869565215</v>
      </c>
    </row>
    <row r="23" spans="1:7">
      <c r="A23" s="391" t="s">
        <v>620</v>
      </c>
      <c r="B23" s="389">
        <f t="shared" si="2"/>
        <v>2</v>
      </c>
      <c r="C23" s="366">
        <f t="shared" si="3"/>
        <v>4.3478260869565215</v>
      </c>
      <c r="D23" s="389">
        <v>1</v>
      </c>
      <c r="E23" s="366">
        <f t="shared" si="1"/>
        <v>4.3478260869565215</v>
      </c>
      <c r="F23" s="389">
        <v>1</v>
      </c>
      <c r="G23" s="366">
        <f t="shared" si="4"/>
        <v>4.3478260869565215</v>
      </c>
    </row>
    <row r="24" spans="1:7">
      <c r="A24" s="391" t="s">
        <v>621</v>
      </c>
      <c r="B24" s="389">
        <f t="shared" si="2"/>
        <v>2</v>
      </c>
      <c r="C24" s="366">
        <f t="shared" si="3"/>
        <v>4.3478260869565215</v>
      </c>
      <c r="D24" s="389">
        <v>1</v>
      </c>
      <c r="E24" s="366">
        <f t="shared" si="1"/>
        <v>4.3478260869565215</v>
      </c>
      <c r="F24" s="389">
        <v>1</v>
      </c>
      <c r="G24" s="366">
        <f t="shared" si="4"/>
        <v>4.3478260869565215</v>
      </c>
    </row>
    <row r="25" spans="1:7">
      <c r="A25" s="391" t="s">
        <v>144</v>
      </c>
      <c r="B25" s="389">
        <f t="shared" si="2"/>
        <v>2</v>
      </c>
      <c r="C25" s="366">
        <f t="shared" si="3"/>
        <v>4.3478260869565215</v>
      </c>
      <c r="D25" s="389">
        <v>1</v>
      </c>
      <c r="E25" s="366">
        <f t="shared" si="1"/>
        <v>4.3478260869565215</v>
      </c>
      <c r="F25" s="389">
        <v>1</v>
      </c>
      <c r="G25" s="366">
        <f t="shared" si="4"/>
        <v>4.3478260869565215</v>
      </c>
    </row>
    <row r="26" spans="1:7">
      <c r="A26" s="391" t="s">
        <v>622</v>
      </c>
      <c r="B26" s="389">
        <f t="shared" si="2"/>
        <v>2</v>
      </c>
      <c r="C26" s="366">
        <f t="shared" si="3"/>
        <v>4.3478260869565215</v>
      </c>
      <c r="D26" s="389">
        <v>1</v>
      </c>
      <c r="E26" s="366">
        <f t="shared" si="1"/>
        <v>4.3478260869565215</v>
      </c>
      <c r="F26" s="389">
        <v>1</v>
      </c>
      <c r="G26" s="366">
        <f t="shared" si="4"/>
        <v>4.3478260869565215</v>
      </c>
    </row>
    <row r="27" spans="1:7">
      <c r="A27" s="391" t="s">
        <v>623</v>
      </c>
      <c r="B27" s="389">
        <f t="shared" si="2"/>
        <v>2</v>
      </c>
      <c r="C27" s="366">
        <f t="shared" si="3"/>
        <v>4.3478260869565215</v>
      </c>
      <c r="D27" s="389">
        <v>1</v>
      </c>
      <c r="E27" s="366">
        <f t="shared" si="1"/>
        <v>4.3478260869565215</v>
      </c>
      <c r="F27" s="389">
        <v>1</v>
      </c>
      <c r="G27" s="366">
        <f t="shared" si="4"/>
        <v>4.3478260869565215</v>
      </c>
    </row>
    <row r="28" spans="1:7">
      <c r="A28" s="391" t="s">
        <v>624</v>
      </c>
      <c r="B28" s="389">
        <f t="shared" si="2"/>
        <v>2</v>
      </c>
      <c r="C28" s="366">
        <f t="shared" si="3"/>
        <v>4.3478260869565215</v>
      </c>
      <c r="D28" s="389">
        <v>1</v>
      </c>
      <c r="E28" s="366">
        <f t="shared" si="1"/>
        <v>4.3478260869565215</v>
      </c>
      <c r="F28" s="389">
        <v>1</v>
      </c>
      <c r="G28" s="366">
        <f t="shared" si="4"/>
        <v>4.3478260869565215</v>
      </c>
    </row>
    <row r="29" spans="1:7">
      <c r="A29" s="391" t="s">
        <v>625</v>
      </c>
      <c r="B29" s="389">
        <f t="shared" si="2"/>
        <v>2</v>
      </c>
      <c r="C29" s="366">
        <f t="shared" si="3"/>
        <v>4.3478260869565215</v>
      </c>
      <c r="D29" s="389">
        <v>1</v>
      </c>
      <c r="E29" s="366">
        <f t="shared" si="1"/>
        <v>4.3478260869565215</v>
      </c>
      <c r="F29" s="389">
        <v>1</v>
      </c>
      <c r="G29" s="366">
        <f t="shared" si="4"/>
        <v>4.3478260869565215</v>
      </c>
    </row>
    <row r="30" spans="1:7">
      <c r="A30" s="391" t="s">
        <v>626</v>
      </c>
      <c r="B30" s="389">
        <f t="shared" si="2"/>
        <v>2</v>
      </c>
      <c r="C30" s="366">
        <f t="shared" si="3"/>
        <v>4.3478260869565215</v>
      </c>
      <c r="D30" s="389">
        <v>1</v>
      </c>
      <c r="E30" s="366">
        <f t="shared" si="1"/>
        <v>4.3478260869565215</v>
      </c>
      <c r="F30" s="389">
        <v>1</v>
      </c>
      <c r="G30" s="366">
        <f t="shared" si="4"/>
        <v>4.3478260869565215</v>
      </c>
    </row>
    <row r="31" spans="1:7">
      <c r="A31" s="391" t="s">
        <v>235</v>
      </c>
      <c r="B31" s="389">
        <f t="shared" si="2"/>
        <v>2</v>
      </c>
      <c r="C31" s="366">
        <f t="shared" si="3"/>
        <v>4.3478260869565215</v>
      </c>
      <c r="D31" s="389">
        <v>1</v>
      </c>
      <c r="E31" s="366">
        <f t="shared" si="1"/>
        <v>4.3478260869565215</v>
      </c>
      <c r="F31" s="389">
        <v>1</v>
      </c>
      <c r="G31" s="366">
        <f t="shared" si="4"/>
        <v>4.3478260869565215</v>
      </c>
    </row>
    <row r="32" spans="1:7" ht="13.5" thickBot="1">
      <c r="A32" s="391" t="s">
        <v>627</v>
      </c>
      <c r="B32" s="389">
        <f t="shared" si="2"/>
        <v>2</v>
      </c>
      <c r="C32" s="366">
        <f t="shared" si="3"/>
        <v>4.3478260869565215</v>
      </c>
      <c r="D32" s="389">
        <v>1</v>
      </c>
      <c r="E32" s="366">
        <f t="shared" si="1"/>
        <v>4.3478260869565215</v>
      </c>
      <c r="F32" s="389">
        <v>1</v>
      </c>
      <c r="G32" s="366">
        <f t="shared" si="4"/>
        <v>4.3478260869565215</v>
      </c>
    </row>
    <row r="33" spans="1:7" ht="16.5" customHeight="1" thickBot="1">
      <c r="A33" s="405" t="s">
        <v>583</v>
      </c>
      <c r="B33" s="406">
        <f t="shared" ref="B33:G33" si="5">SUM(B14:B32)</f>
        <v>38</v>
      </c>
      <c r="C33" s="365">
        <f t="shared" si="5"/>
        <v>82.608695652173907</v>
      </c>
      <c r="D33" s="404">
        <f t="shared" si="5"/>
        <v>19</v>
      </c>
      <c r="E33" s="365">
        <f t="shared" si="5"/>
        <v>82.608695652173907</v>
      </c>
      <c r="F33" s="404">
        <f t="shared" si="5"/>
        <v>19</v>
      </c>
      <c r="G33" s="365">
        <f t="shared" si="5"/>
        <v>82.608695652173907</v>
      </c>
    </row>
    <row r="34" spans="1:7" ht="16.5" customHeight="1" thickBot="1">
      <c r="A34" s="415" t="s">
        <v>252</v>
      </c>
      <c r="B34" s="409">
        <f>D34+F34</f>
        <v>2</v>
      </c>
      <c r="C34" s="365">
        <f>B34/$B$39*100</f>
        <v>4.3478260869565215</v>
      </c>
      <c r="D34" s="404">
        <v>1</v>
      </c>
      <c r="E34" s="365">
        <f>D34/$D$39*100</f>
        <v>4.3478260869565215</v>
      </c>
      <c r="F34" s="404">
        <v>1</v>
      </c>
      <c r="G34" s="365">
        <f>F34/$F$39*100</f>
        <v>4.3478260869565215</v>
      </c>
    </row>
    <row r="35" spans="1:7" ht="16.5" customHeight="1" thickBot="1">
      <c r="A35" s="415" t="s">
        <v>628</v>
      </c>
      <c r="B35" s="409">
        <f>D35+F35</f>
        <v>2</v>
      </c>
      <c r="C35" s="365">
        <f>B35/$B$39*100</f>
        <v>4.3478260869565215</v>
      </c>
      <c r="D35" s="404">
        <v>1</v>
      </c>
      <c r="E35" s="365">
        <f>D35/$D$39*100</f>
        <v>4.3478260869565215</v>
      </c>
      <c r="F35" s="404">
        <v>1</v>
      </c>
      <c r="G35" s="365">
        <f>F35/$F$39*100</f>
        <v>4.3478260869565215</v>
      </c>
    </row>
    <row r="36" spans="1:7" ht="16.5" customHeight="1" thickBot="1">
      <c r="A36" s="403" t="s">
        <v>259</v>
      </c>
      <c r="B36" s="409">
        <f>D36+F36</f>
        <v>2</v>
      </c>
      <c r="C36" s="365">
        <f>B36/$B$39*100</f>
        <v>4.3478260869565215</v>
      </c>
      <c r="D36" s="408">
        <v>1</v>
      </c>
      <c r="E36" s="365">
        <f>D36/$D$39*100</f>
        <v>4.3478260869565215</v>
      </c>
      <c r="F36" s="408">
        <v>1</v>
      </c>
      <c r="G36" s="365">
        <f>F36/$F$39*100</f>
        <v>4.3478260869565215</v>
      </c>
    </row>
    <row r="37" spans="1:7" ht="16.5" customHeight="1" thickBot="1">
      <c r="A37" s="402" t="s">
        <v>152</v>
      </c>
      <c r="B37" s="410">
        <f t="shared" ref="B37:G37" si="6">SUM(B33:B36)</f>
        <v>44</v>
      </c>
      <c r="C37" s="365">
        <f t="shared" si="6"/>
        <v>95.652173913043455</v>
      </c>
      <c r="D37" s="404">
        <f t="shared" si="6"/>
        <v>22</v>
      </c>
      <c r="E37" s="365">
        <f t="shared" si="6"/>
        <v>95.652173913043455</v>
      </c>
      <c r="F37" s="404">
        <f t="shared" si="6"/>
        <v>22</v>
      </c>
      <c r="G37" s="365">
        <f t="shared" si="6"/>
        <v>95.652173913043455</v>
      </c>
    </row>
    <row r="38" spans="1:7" ht="16.5" customHeight="1" thickBot="1">
      <c r="A38" s="402" t="s">
        <v>154</v>
      </c>
      <c r="B38" s="409">
        <f>D38+F38</f>
        <v>2</v>
      </c>
      <c r="C38" s="365">
        <f>B38/$B$39*100</f>
        <v>4.3478260869565215</v>
      </c>
      <c r="D38" s="404">
        <v>1</v>
      </c>
      <c r="E38" s="365">
        <f>D38/$D$39*100</f>
        <v>4.3478260869565215</v>
      </c>
      <c r="F38" s="404">
        <v>1</v>
      </c>
      <c r="G38" s="365">
        <f>F38/$F$39*100</f>
        <v>4.3478260869565215</v>
      </c>
    </row>
    <row r="39" spans="1:7" ht="16.5" customHeight="1" thickBot="1">
      <c r="A39" s="402" t="s">
        <v>156</v>
      </c>
      <c r="B39" s="403">
        <f t="shared" ref="B39:G39" si="7">SUM(B37:B38)</f>
        <v>46</v>
      </c>
      <c r="C39" s="365">
        <f t="shared" si="7"/>
        <v>99.999999999999972</v>
      </c>
      <c r="D39" s="404">
        <f t="shared" si="7"/>
        <v>23</v>
      </c>
      <c r="E39" s="365">
        <f t="shared" si="7"/>
        <v>99.999999999999972</v>
      </c>
      <c r="F39" s="404">
        <f t="shared" si="7"/>
        <v>23</v>
      </c>
      <c r="G39" s="365">
        <f t="shared" si="7"/>
        <v>99.999999999999972</v>
      </c>
    </row>
    <row r="40" spans="1:7" ht="13.5" thickBot="1">
      <c r="G40" s="367"/>
    </row>
    <row r="41" spans="1:7" s="385" customFormat="1" ht="16.5" customHeight="1">
      <c r="A41" s="411" t="s">
        <v>181</v>
      </c>
      <c r="B41" s="411">
        <f>D41+F41</f>
        <v>2</v>
      </c>
      <c r="C41" s="386"/>
      <c r="D41" s="412">
        <v>1</v>
      </c>
      <c r="E41" s="372"/>
      <c r="F41" s="412">
        <v>1</v>
      </c>
      <c r="G41" s="372"/>
    </row>
    <row r="42" spans="1:7" s="385" customFormat="1" ht="16.5" customHeight="1" thickBot="1">
      <c r="A42" s="413" t="s">
        <v>182</v>
      </c>
      <c r="B42" s="413">
        <f>B12/B41*1000000</f>
        <v>5000000</v>
      </c>
      <c r="C42" s="387"/>
      <c r="D42" s="414">
        <f>D12/D41*1000000</f>
        <v>5000000</v>
      </c>
      <c r="E42" s="373"/>
      <c r="F42" s="414">
        <f>F12/F41*1000000</f>
        <v>5000000</v>
      </c>
      <c r="G42" s="373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28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BH83"/>
  <sheetViews>
    <sheetView workbookViewId="0" xr3:uid="{BF3E6036-5CFF-541C-9DD1-8B260238869F}"/>
  </sheetViews>
  <sheetFormatPr defaultRowHeight="12.75"/>
  <cols>
    <col min="1" max="1" width="30.5703125" style="337" customWidth="1"/>
    <col min="2" max="2" width="11.28515625" style="337" customWidth="1"/>
    <col min="3" max="3" width="4.7109375" style="337" customWidth="1"/>
    <col min="4" max="4" width="15.7109375" style="337" customWidth="1"/>
    <col min="5" max="5" width="10.7109375" style="337" customWidth="1"/>
    <col min="6" max="6" width="4.7109375" style="367" customWidth="1"/>
    <col min="7" max="7" width="15.7109375" style="337" customWidth="1"/>
    <col min="8" max="8" width="10.7109375" style="337" customWidth="1"/>
    <col min="9" max="9" width="4.7109375" style="337" customWidth="1"/>
    <col min="10" max="10" width="15.7109375" style="337" customWidth="1"/>
    <col min="11" max="11" width="10.7109375" style="337" customWidth="1"/>
    <col min="12" max="12" width="4.7109375" style="337" customWidth="1"/>
    <col min="13" max="13" width="15.7109375" style="337" customWidth="1"/>
    <col min="14" max="14" width="10.7109375" style="337" customWidth="1"/>
    <col min="15" max="15" width="4.7109375" style="337" customWidth="1"/>
    <col min="16" max="16" width="15.7109375" style="337" customWidth="1"/>
    <col min="17" max="17" width="11.5703125" style="337" customWidth="1"/>
    <col min="18" max="18" width="4.5703125" style="337" customWidth="1"/>
    <col min="19" max="19" width="15.7109375" style="337" customWidth="1"/>
    <col min="20" max="20" width="10.7109375" style="337" customWidth="1"/>
    <col min="21" max="21" width="4.5703125" style="337" customWidth="1"/>
    <col min="22" max="22" width="15.7109375" style="337" customWidth="1"/>
    <col min="23" max="23" width="10.7109375" style="337" customWidth="1"/>
    <col min="24" max="24" width="4.5703125" style="337" customWidth="1"/>
    <col min="25" max="25" width="15.7109375" style="337" customWidth="1"/>
    <col min="26" max="26" width="10.7109375" style="337" customWidth="1"/>
    <col min="27" max="27" width="4.5703125" style="337" customWidth="1"/>
    <col min="28" max="28" width="14.5703125" style="337" customWidth="1"/>
    <col min="29" max="29" width="10.7109375" style="337" customWidth="1"/>
    <col min="30" max="30" width="4.5703125" style="337" customWidth="1"/>
    <col min="31" max="31" width="11.85546875" style="337" customWidth="1"/>
    <col min="32" max="32" width="11.28515625" style="337" customWidth="1"/>
    <col min="33" max="33" width="4.5703125" style="337" customWidth="1"/>
    <col min="34" max="16384" width="9.140625" style="337"/>
  </cols>
  <sheetData>
    <row r="1" spans="1:33">
      <c r="A1" s="336" t="s">
        <v>629</v>
      </c>
      <c r="E1" s="337">
        <f>16+22+17+14+23+19+18</f>
        <v>129</v>
      </c>
      <c r="Y1" s="337" t="str">
        <f>Summary!V1</f>
        <v>QUARTER ENDED 30 JUNE 2004</v>
      </c>
    </row>
    <row r="2" spans="1:33">
      <c r="A2" s="338"/>
    </row>
    <row r="3" spans="1:33" s="461" customFormat="1">
      <c r="A3" s="1227"/>
      <c r="B3" s="438" t="s">
        <v>78</v>
      </c>
      <c r="C3" s="1228"/>
      <c r="D3" s="438"/>
      <c r="E3" s="1229" t="s">
        <v>413</v>
      </c>
      <c r="F3" s="966"/>
      <c r="G3" s="1230"/>
      <c r="H3" s="1229" t="s">
        <v>411</v>
      </c>
      <c r="I3" s="1228"/>
      <c r="J3" s="1230"/>
      <c r="K3" s="1229" t="s">
        <v>413</v>
      </c>
      <c r="L3" s="1228"/>
      <c r="M3" s="1230"/>
      <c r="N3" s="438" t="s">
        <v>414</v>
      </c>
      <c r="O3" s="1228"/>
      <c r="P3" s="1230"/>
      <c r="Q3" s="438" t="s">
        <v>527</v>
      </c>
      <c r="R3" s="1228"/>
      <c r="S3" s="1230"/>
      <c r="T3" s="438" t="s">
        <v>630</v>
      </c>
      <c r="U3" s="1228"/>
      <c r="V3" s="965"/>
      <c r="W3" s="1229" t="s">
        <v>418</v>
      </c>
      <c r="X3" s="1228"/>
      <c r="Y3" s="1230"/>
      <c r="Z3" s="438" t="s">
        <v>631</v>
      </c>
      <c r="AA3" s="1228"/>
      <c r="AB3" s="1230"/>
      <c r="AC3" s="438" t="s">
        <v>631</v>
      </c>
      <c r="AD3" s="1228"/>
      <c r="AE3" s="1230"/>
      <c r="AF3" s="1209" t="s">
        <v>631</v>
      </c>
      <c r="AG3" s="1228"/>
    </row>
    <row r="4" spans="1:33" s="461" customFormat="1">
      <c r="A4" s="563"/>
      <c r="B4" s="1231"/>
      <c r="C4" s="1232"/>
      <c r="D4" s="1231"/>
      <c r="E4" s="1233" t="s">
        <v>632</v>
      </c>
      <c r="F4" s="1234"/>
      <c r="G4" s="1235"/>
      <c r="H4" s="1236" t="s">
        <v>264</v>
      </c>
      <c r="I4" s="1232"/>
      <c r="J4" s="1235"/>
      <c r="K4" s="1237" t="s">
        <v>633</v>
      </c>
      <c r="L4" s="1232"/>
      <c r="M4" s="1235"/>
      <c r="N4" s="1237" t="s">
        <v>634</v>
      </c>
      <c r="O4" s="1232"/>
      <c r="P4" s="1235"/>
      <c r="Q4" s="1237" t="s">
        <v>635</v>
      </c>
      <c r="R4" s="1232"/>
      <c r="S4" s="1235"/>
      <c r="T4" s="1237" t="s">
        <v>636</v>
      </c>
      <c r="U4" s="1232"/>
      <c r="V4" s="1235"/>
      <c r="W4" s="1233" t="s">
        <v>637</v>
      </c>
      <c r="X4" s="1232"/>
      <c r="Y4" s="1235"/>
      <c r="Z4" s="1237" t="s">
        <v>638</v>
      </c>
      <c r="AA4" s="1232"/>
      <c r="AB4" s="1235"/>
      <c r="AC4" s="1237" t="s">
        <v>639</v>
      </c>
      <c r="AD4" s="1232"/>
      <c r="AE4" s="1238"/>
      <c r="AF4" s="1231" t="s">
        <v>640</v>
      </c>
      <c r="AG4" s="1232"/>
    </row>
    <row r="5" spans="1:33">
      <c r="A5" s="489"/>
      <c r="B5" s="345" t="s">
        <v>116</v>
      </c>
      <c r="C5" s="346" t="s">
        <v>22</v>
      </c>
      <c r="D5" s="347"/>
      <c r="E5" s="345" t="s">
        <v>116</v>
      </c>
      <c r="F5" s="370" t="s">
        <v>22</v>
      </c>
      <c r="G5" s="347"/>
      <c r="H5" s="345" t="s">
        <v>116</v>
      </c>
      <c r="I5" s="346" t="s">
        <v>22</v>
      </c>
      <c r="J5" s="347"/>
      <c r="K5" s="345" t="s">
        <v>116</v>
      </c>
      <c r="L5" s="346" t="s">
        <v>22</v>
      </c>
      <c r="M5" s="347"/>
      <c r="N5" s="345" t="s">
        <v>116</v>
      </c>
      <c r="O5" s="346" t="s">
        <v>22</v>
      </c>
      <c r="P5" s="347"/>
      <c r="Q5" s="345" t="s">
        <v>116</v>
      </c>
      <c r="R5" s="346" t="s">
        <v>22</v>
      </c>
      <c r="S5" s="347"/>
      <c r="T5" s="345" t="s">
        <v>116</v>
      </c>
      <c r="U5" s="346" t="s">
        <v>22</v>
      </c>
      <c r="V5" s="347"/>
      <c r="W5" s="345" t="s">
        <v>116</v>
      </c>
      <c r="X5" s="346" t="s">
        <v>22</v>
      </c>
      <c r="Y5" s="347"/>
      <c r="Z5" s="345" t="s">
        <v>116</v>
      </c>
      <c r="AA5" s="346" t="s">
        <v>22</v>
      </c>
      <c r="AB5" s="347"/>
      <c r="AC5" s="345" t="s">
        <v>116</v>
      </c>
      <c r="AD5" s="346" t="s">
        <v>22</v>
      </c>
      <c r="AE5" s="347"/>
      <c r="AF5" s="345" t="s">
        <v>116</v>
      </c>
      <c r="AG5" s="346" t="s">
        <v>22</v>
      </c>
    </row>
    <row r="6" spans="1:33">
      <c r="A6" s="491" t="s">
        <v>117</v>
      </c>
      <c r="C6" s="349"/>
      <c r="E6" s="384"/>
      <c r="F6" s="366"/>
      <c r="H6" s="384"/>
      <c r="I6" s="349"/>
      <c r="K6" s="384"/>
      <c r="L6" s="349"/>
      <c r="N6" s="384"/>
      <c r="O6" s="349"/>
      <c r="Q6" s="384"/>
      <c r="R6" s="349"/>
      <c r="T6" s="384"/>
      <c r="U6" s="349"/>
      <c r="W6" s="384"/>
      <c r="X6" s="349"/>
      <c r="Z6" s="384"/>
      <c r="AA6" s="349"/>
      <c r="AC6" s="384"/>
      <c r="AD6" s="349"/>
      <c r="AF6" s="384"/>
      <c r="AG6" s="349"/>
    </row>
    <row r="7" spans="1:33">
      <c r="A7" s="490" t="s">
        <v>641</v>
      </c>
      <c r="B7" s="337">
        <f>E7+H7+K7+N7+AC7+Q7+T7+W7+Z7-49+AF7+B47+E47+H47+K47+N47+Q47+T47+W47+Z47+FOF1B!B7+'FOF2'!B7+'FOF3'!B7+'FOF4'!B7+'FOF5'!B7+'FOF6'!B7+'FOF7'!B7+AC47+AF47</f>
        <v>18570.234151699995</v>
      </c>
      <c r="C7" s="366">
        <f t="shared" ref="C7:C12" si="0">B7/$B$13*100</f>
        <v>67.179179187290927</v>
      </c>
      <c r="E7" s="384">
        <v>11.702</v>
      </c>
      <c r="F7" s="366">
        <f t="shared" ref="F7:F12" si="1">E7/$E$13*100</f>
        <v>95.006901031095239</v>
      </c>
      <c r="H7" s="384">
        <v>35.692</v>
      </c>
      <c r="I7" s="366">
        <f t="shared" ref="I7:I12" si="2">H7/$H$13*100</f>
        <v>98.864328846047329</v>
      </c>
      <c r="K7" s="384">
        <v>26.428999999999998</v>
      </c>
      <c r="L7" s="366">
        <f t="shared" ref="L7:L12" si="3">K7/$K$13*100</f>
        <v>94.328645870511821</v>
      </c>
      <c r="M7" s="349"/>
      <c r="N7" s="384">
        <v>2.6</v>
      </c>
      <c r="O7" s="366">
        <f t="shared" ref="O7:O12" si="4">N7/$N$13*100</f>
        <v>0.81786725385341319</v>
      </c>
      <c r="P7" s="349"/>
      <c r="Q7" s="384">
        <v>46.6</v>
      </c>
      <c r="R7" s="366">
        <f t="shared" ref="R7:R12" si="5">Q7/$Q$13*100</f>
        <v>93.2</v>
      </c>
      <c r="T7" s="384">
        <v>45</v>
      </c>
      <c r="U7" s="366">
        <f t="shared" ref="U7:U12" si="6">T7/$T$13*100</f>
        <v>81.818181818181827</v>
      </c>
      <c r="V7" s="349"/>
      <c r="W7" s="337">
        <v>0</v>
      </c>
      <c r="X7" s="790">
        <f t="shared" ref="X7:X12" si="7">W7/$W$13*100</f>
        <v>0</v>
      </c>
      <c r="Y7" s="349"/>
      <c r="Z7" s="337">
        <v>356.3</v>
      </c>
      <c r="AA7" s="366">
        <f t="shared" ref="AA7:AA12" si="8">Z7/$Z$13*100</f>
        <v>64.711224119142756</v>
      </c>
      <c r="AB7" s="349"/>
      <c r="AC7" s="337">
        <v>303.39999999999998</v>
      </c>
      <c r="AD7" s="366">
        <f t="shared" ref="AD7:AD12" si="9">AC7/$AC$13*100</f>
        <v>77.044184865413911</v>
      </c>
      <c r="AF7" s="384">
        <v>644.20000000000005</v>
      </c>
      <c r="AG7" s="366">
        <f t="shared" ref="AG7:AG12" si="10">AF7/$AF$13*100</f>
        <v>78.580141497926334</v>
      </c>
    </row>
    <row r="8" spans="1:33">
      <c r="A8" s="490" t="s">
        <v>642</v>
      </c>
      <c r="B8" s="337">
        <f>E8+H8+K8+N8+AC8+Q8+T8+W8+Z8+AF8+B48+E48+H48+K48+N48+Q48+T48+W48+Z48+FOF1B!B8+'FOF2'!B8+'FOF3'!B8+'FOF4'!B8+'FOF5'!B8+'FOF6'!B8+'FOF7'!B8+AC48+AF48</f>
        <v>1413.6642293199998</v>
      </c>
      <c r="C8" s="366">
        <f t="shared" si="0"/>
        <v>5.1140336624919698</v>
      </c>
      <c r="E8" s="384">
        <v>0.61499999999999999</v>
      </c>
      <c r="F8" s="366">
        <f t="shared" si="1"/>
        <v>4.9930989689047651</v>
      </c>
      <c r="H8" s="384">
        <v>0.41</v>
      </c>
      <c r="I8" s="366">
        <f t="shared" si="2"/>
        <v>1.1356711539526896</v>
      </c>
      <c r="K8" s="384">
        <v>1.589</v>
      </c>
      <c r="L8" s="366">
        <f t="shared" si="3"/>
        <v>5.6713541294881864</v>
      </c>
      <c r="M8" s="349"/>
      <c r="N8" s="384">
        <v>10.4</v>
      </c>
      <c r="O8" s="366">
        <f t="shared" si="4"/>
        <v>3.2714690154136528</v>
      </c>
      <c r="P8" s="349"/>
      <c r="Q8" s="384">
        <v>3.4</v>
      </c>
      <c r="R8" s="366">
        <f t="shared" si="5"/>
        <v>6.8000000000000007</v>
      </c>
      <c r="T8" s="384">
        <v>10</v>
      </c>
      <c r="U8" s="366">
        <f t="shared" si="6"/>
        <v>18.181818181818183</v>
      </c>
      <c r="V8" s="349"/>
      <c r="W8" s="337">
        <v>4.2</v>
      </c>
      <c r="X8" s="790">
        <f t="shared" si="7"/>
        <v>17.647058823529413</v>
      </c>
      <c r="Y8" s="349"/>
      <c r="Z8" s="337">
        <v>194.3</v>
      </c>
      <c r="AA8" s="366">
        <f t="shared" si="8"/>
        <v>35.288775880857251</v>
      </c>
      <c r="AB8" s="349"/>
      <c r="AC8" s="337">
        <v>60.1</v>
      </c>
      <c r="AD8" s="366">
        <f t="shared" si="9"/>
        <v>15.26155408836973</v>
      </c>
      <c r="AF8" s="384">
        <v>81.400000000000006</v>
      </c>
      <c r="AG8" s="366">
        <f t="shared" si="10"/>
        <v>9.9292510368382541</v>
      </c>
    </row>
    <row r="9" spans="1:33">
      <c r="A9" s="490" t="s">
        <v>643</v>
      </c>
      <c r="B9" s="337">
        <f>E9+H9+K9+N9+AC9+Q9+T9+W9+Z9+AF9+B49+E49+H49+K49+N49+Q49+T49+W49+Z49+FOF1B!B9+'FOF2'!B9+'FOF3'!B9+'FOF4'!B9+'FOF5'!B9+'FOF6'!B9+'FOF7'!B9+AC49+AF49</f>
        <v>3.03</v>
      </c>
      <c r="C9" s="366">
        <f t="shared" si="0"/>
        <v>1.0961246437426176E-2</v>
      </c>
      <c r="E9" s="384">
        <v>0</v>
      </c>
      <c r="F9" s="366">
        <f t="shared" si="1"/>
        <v>0</v>
      </c>
      <c r="H9" s="384">
        <v>0</v>
      </c>
      <c r="I9" s="366">
        <f t="shared" si="2"/>
        <v>0</v>
      </c>
      <c r="K9" s="384">
        <v>0</v>
      </c>
      <c r="L9" s="366">
        <f t="shared" si="3"/>
        <v>0</v>
      </c>
      <c r="M9" s="349"/>
      <c r="N9" s="384">
        <v>0</v>
      </c>
      <c r="O9" s="366">
        <f t="shared" si="4"/>
        <v>0</v>
      </c>
      <c r="P9" s="349"/>
      <c r="Q9" s="384">
        <v>0</v>
      </c>
      <c r="R9" s="366">
        <f t="shared" si="5"/>
        <v>0</v>
      </c>
      <c r="T9" s="384">
        <v>0</v>
      </c>
      <c r="U9" s="366">
        <f t="shared" si="6"/>
        <v>0</v>
      </c>
      <c r="V9" s="349"/>
      <c r="W9" s="337">
        <v>0</v>
      </c>
      <c r="X9" s="790">
        <f t="shared" si="7"/>
        <v>0</v>
      </c>
      <c r="Y9" s="349"/>
      <c r="Z9" s="337">
        <v>0</v>
      </c>
      <c r="AA9" s="366">
        <f t="shared" si="8"/>
        <v>0</v>
      </c>
      <c r="AB9" s="349"/>
      <c r="AC9" s="337">
        <v>0</v>
      </c>
      <c r="AD9" s="366">
        <f t="shared" si="9"/>
        <v>0</v>
      </c>
      <c r="AF9" s="384">
        <v>0</v>
      </c>
      <c r="AG9" s="366">
        <f t="shared" si="10"/>
        <v>0</v>
      </c>
    </row>
    <row r="10" spans="1:33">
      <c r="A10" s="490" t="s">
        <v>644</v>
      </c>
      <c r="B10" s="337">
        <f>E10+H10+K10+N10+AC10+Q10+T10+W10+Z10+AF10+B50+E50+H50+K50+N50+Q50+T50+W50+Z50+FOF1B!B10+'FOF2'!B10+'FOF3'!B10+'FOF4'!B10+'FOF5'!B10+'FOF6'!B10+'FOF7'!B10+AC50+AF50</f>
        <v>116.91838784000001</v>
      </c>
      <c r="C10" s="366">
        <f t="shared" si="0"/>
        <v>0.4229608126009281</v>
      </c>
      <c r="E10" s="384">
        <v>0</v>
      </c>
      <c r="F10" s="366">
        <f t="shared" si="1"/>
        <v>0</v>
      </c>
      <c r="H10" s="384">
        <v>0</v>
      </c>
      <c r="I10" s="366">
        <f t="shared" si="2"/>
        <v>0</v>
      </c>
      <c r="K10" s="384">
        <v>0</v>
      </c>
      <c r="L10" s="366">
        <f t="shared" si="3"/>
        <v>0</v>
      </c>
      <c r="M10" s="349"/>
      <c r="N10" s="384">
        <v>0</v>
      </c>
      <c r="O10" s="366">
        <f t="shared" si="4"/>
        <v>0</v>
      </c>
      <c r="Q10" s="384">
        <v>0</v>
      </c>
      <c r="R10" s="366">
        <f t="shared" si="5"/>
        <v>0</v>
      </c>
      <c r="T10" s="384">
        <v>0</v>
      </c>
      <c r="U10" s="366">
        <f t="shared" si="6"/>
        <v>0</v>
      </c>
      <c r="V10" s="349"/>
      <c r="W10" s="337">
        <v>0</v>
      </c>
      <c r="X10" s="790">
        <f t="shared" si="7"/>
        <v>0</v>
      </c>
      <c r="Y10" s="349"/>
      <c r="Z10" s="337">
        <v>0</v>
      </c>
      <c r="AA10" s="366">
        <f t="shared" si="8"/>
        <v>0</v>
      </c>
      <c r="AB10" s="349"/>
      <c r="AC10" s="337">
        <v>0</v>
      </c>
      <c r="AD10" s="366">
        <f t="shared" si="9"/>
        <v>0</v>
      </c>
      <c r="AF10" s="384">
        <v>0</v>
      </c>
      <c r="AG10" s="366">
        <f t="shared" si="10"/>
        <v>0</v>
      </c>
    </row>
    <row r="11" spans="1:33">
      <c r="A11" s="492" t="s">
        <v>645</v>
      </c>
      <c r="B11" s="337">
        <f>E11+H11+K11+N11+AC11+Q11+T11+W11+Z11+AF11+B51+E51+H51+K51+N51+Q51+T51+W51+Z51+FOF1B!B11+'FOF2'!B11+'FOF3'!B11+'FOF4'!B11+'FOF5'!B11+'FOF6'!B11+'FOF7'!B11+AC51+AF51</f>
        <v>7538.9949216100003</v>
      </c>
      <c r="C11" s="366">
        <f t="shared" si="0"/>
        <v>27.272865091178765</v>
      </c>
      <c r="E11" s="384">
        <v>0</v>
      </c>
      <c r="F11" s="366">
        <f t="shared" si="1"/>
        <v>0</v>
      </c>
      <c r="H11" s="384">
        <v>0</v>
      </c>
      <c r="I11" s="366">
        <f t="shared" si="2"/>
        <v>0</v>
      </c>
      <c r="K11" s="384">
        <v>0</v>
      </c>
      <c r="L11" s="366">
        <f t="shared" si="3"/>
        <v>0</v>
      </c>
      <c r="M11" s="349"/>
      <c r="N11" s="384">
        <v>304.89999999999998</v>
      </c>
      <c r="O11" s="366">
        <f t="shared" si="4"/>
        <v>95.910663730732935</v>
      </c>
      <c r="Q11" s="384">
        <v>0</v>
      </c>
      <c r="R11" s="366">
        <f t="shared" si="5"/>
        <v>0</v>
      </c>
      <c r="T11" s="384">
        <v>0</v>
      </c>
      <c r="U11" s="366">
        <f t="shared" si="6"/>
        <v>0</v>
      </c>
      <c r="V11" s="349"/>
      <c r="W11" s="337">
        <v>19.600000000000001</v>
      </c>
      <c r="X11" s="790">
        <f t="shared" si="7"/>
        <v>82.352941176470594</v>
      </c>
      <c r="Y11" s="349"/>
      <c r="Z11" s="337">
        <v>0</v>
      </c>
      <c r="AA11" s="366">
        <f t="shared" si="8"/>
        <v>0</v>
      </c>
      <c r="AB11" s="349"/>
      <c r="AC11" s="337">
        <v>30.3</v>
      </c>
      <c r="AD11" s="366">
        <f t="shared" si="9"/>
        <v>7.6942610462163534</v>
      </c>
      <c r="AF11" s="384">
        <v>94.2</v>
      </c>
      <c r="AG11" s="366">
        <f t="shared" si="10"/>
        <v>11.490607465235424</v>
      </c>
    </row>
    <row r="12" spans="1:33" ht="13.5" thickBot="1">
      <c r="A12" s="1143" t="s">
        <v>646</v>
      </c>
      <c r="B12" s="337">
        <f>E12+H12+K12+N12+AC12+Q12+T12+W12+Z12+AF12+B52+E52+H52+K52+N52+Q52+T52+W52+Z52+FOF1B!B12+'FOF2'!B12+'FOF3'!B12+'FOF4'!B12+'FOF5'!B12+'FOF6'!B12+'FOF7'!B12+AC52+AF52</f>
        <v>145.173</v>
      </c>
      <c r="C12" s="366">
        <f t="shared" si="0"/>
        <v>0.52517393698365367</v>
      </c>
      <c r="E12" s="384">
        <v>0</v>
      </c>
      <c r="F12" s="366">
        <f t="shared" si="1"/>
        <v>0</v>
      </c>
      <c r="H12" s="384">
        <v>0</v>
      </c>
      <c r="I12" s="366">
        <f t="shared" si="2"/>
        <v>0</v>
      </c>
      <c r="K12" s="384">
        <v>0</v>
      </c>
      <c r="L12" s="366">
        <f t="shared" si="3"/>
        <v>0</v>
      </c>
      <c r="M12" s="1082"/>
      <c r="N12" s="384">
        <v>0</v>
      </c>
      <c r="O12" s="366">
        <f t="shared" si="4"/>
        <v>0</v>
      </c>
      <c r="Q12" s="384">
        <v>0</v>
      </c>
      <c r="R12" s="366">
        <f t="shared" si="5"/>
        <v>0</v>
      </c>
      <c r="T12" s="384">
        <v>0</v>
      </c>
      <c r="U12" s="366">
        <f t="shared" si="6"/>
        <v>0</v>
      </c>
      <c r="V12" s="1082"/>
      <c r="W12" s="337">
        <v>0</v>
      </c>
      <c r="X12" s="790">
        <f t="shared" si="7"/>
        <v>0</v>
      </c>
      <c r="Y12" s="1082"/>
      <c r="Z12" s="337">
        <v>0</v>
      </c>
      <c r="AA12" s="366">
        <f t="shared" si="8"/>
        <v>0</v>
      </c>
      <c r="AB12" s="1082"/>
      <c r="AC12" s="337">
        <v>0</v>
      </c>
      <c r="AD12" s="366">
        <f t="shared" si="9"/>
        <v>0</v>
      </c>
      <c r="AF12" s="384">
        <v>0</v>
      </c>
      <c r="AG12" s="366">
        <f t="shared" si="10"/>
        <v>0</v>
      </c>
    </row>
    <row r="13" spans="1:33" ht="16.5" customHeight="1" thickBot="1">
      <c r="A13" s="362" t="s">
        <v>123</v>
      </c>
      <c r="B13" s="355">
        <f>SUM(B7:B11)</f>
        <v>27642.841690469992</v>
      </c>
      <c r="C13" s="365">
        <f>SUM(C7:C11)</f>
        <v>100.00000000000003</v>
      </c>
      <c r="D13" s="356"/>
      <c r="E13" s="493">
        <f>SUM(E7:E12)</f>
        <v>12.317</v>
      </c>
      <c r="F13" s="365">
        <f>SUM(F7:F12)</f>
        <v>100</v>
      </c>
      <c r="G13" s="356"/>
      <c r="H13" s="493">
        <f>SUM(H7:H12)</f>
        <v>36.101999999999997</v>
      </c>
      <c r="I13" s="365">
        <f>SUM(I7:I12)</f>
        <v>100.00000000000001</v>
      </c>
      <c r="J13" s="356"/>
      <c r="K13" s="493">
        <f>SUM(K7:K12)</f>
        <v>28.017999999999997</v>
      </c>
      <c r="L13" s="365">
        <f>SUM(L7:L12)</f>
        <v>100</v>
      </c>
      <c r="M13" s="356"/>
      <c r="N13" s="355">
        <f>SUM(N7:N12)</f>
        <v>317.89999999999998</v>
      </c>
      <c r="O13" s="365">
        <f>SUM(O7:O12)</f>
        <v>100</v>
      </c>
      <c r="P13" s="356"/>
      <c r="Q13" s="493">
        <f>SUM(Q7:Q12)</f>
        <v>50</v>
      </c>
      <c r="R13" s="365">
        <f>SUM(R7:R12)</f>
        <v>100</v>
      </c>
      <c r="S13" s="356"/>
      <c r="T13" s="493">
        <f>SUM(T7:T12)</f>
        <v>55</v>
      </c>
      <c r="U13" s="365">
        <f>SUM(U7:U12)</f>
        <v>100.00000000000001</v>
      </c>
      <c r="V13" s="356"/>
      <c r="W13" s="493">
        <f>SUM(W7:W12)</f>
        <v>23.8</v>
      </c>
      <c r="X13" s="365">
        <f>SUM(X7:X12)</f>
        <v>100</v>
      </c>
      <c r="Y13" s="356"/>
      <c r="Z13" s="493">
        <f>SUM(Z7:Z12)</f>
        <v>550.6</v>
      </c>
      <c r="AA13" s="365">
        <f>SUM(AA7:AA12)</f>
        <v>100</v>
      </c>
      <c r="AB13" s="356"/>
      <c r="AC13" s="493">
        <f>SUM(AC7:AC12)</f>
        <v>393.8</v>
      </c>
      <c r="AD13" s="365">
        <f>SUM(AD7:AD12)</f>
        <v>100</v>
      </c>
      <c r="AE13" s="356"/>
      <c r="AF13" s="493">
        <v>819.8</v>
      </c>
      <c r="AG13" s="365">
        <f>SUM(AG7:AG12)</f>
        <v>100.00000000000001</v>
      </c>
    </row>
    <row r="14" spans="1:33" ht="16.5" customHeight="1">
      <c r="A14" s="1078" t="s">
        <v>647</v>
      </c>
      <c r="B14" s="360"/>
      <c r="C14" s="349"/>
      <c r="D14" s="1049"/>
      <c r="E14" s="384"/>
      <c r="F14" s="366"/>
      <c r="G14" s="338"/>
      <c r="H14" s="384"/>
      <c r="I14" s="366"/>
      <c r="J14" s="338"/>
      <c r="K14" s="384"/>
      <c r="L14" s="366"/>
      <c r="M14" s="338"/>
      <c r="N14" s="1385"/>
      <c r="O14" s="366"/>
      <c r="P14" s="338"/>
      <c r="Q14" s="384"/>
      <c r="R14" s="366"/>
      <c r="S14" s="338"/>
      <c r="T14" s="384"/>
      <c r="U14" s="366"/>
      <c r="V14" s="338"/>
      <c r="W14" s="384"/>
      <c r="X14" s="366"/>
      <c r="Y14" s="338"/>
      <c r="Z14" s="384"/>
      <c r="AA14" s="366"/>
      <c r="AB14" s="338"/>
      <c r="AC14" s="384"/>
      <c r="AD14" s="366"/>
      <c r="AE14" s="338"/>
      <c r="AF14" s="384"/>
      <c r="AG14" s="366"/>
    </row>
    <row r="15" spans="1:33">
      <c r="A15" s="349" t="s">
        <v>648</v>
      </c>
      <c r="C15" s="349"/>
      <c r="D15" s="1054" t="s">
        <v>649</v>
      </c>
      <c r="E15" s="385">
        <v>0.48793766</v>
      </c>
      <c r="F15" s="366">
        <f t="shared" ref="F15:F23" si="11">E15/$E$37*100</f>
        <v>3.9349811290322578</v>
      </c>
      <c r="G15" s="175" t="s">
        <v>650</v>
      </c>
      <c r="H15" s="384">
        <v>7.7469999999999999</v>
      </c>
      <c r="I15" s="366">
        <f t="shared" ref="I15:I20" si="12">H15/$H$37*100</f>
        <v>20.648755264139879</v>
      </c>
      <c r="J15" s="1054" t="s">
        <v>651</v>
      </c>
      <c r="K15" s="337">
        <v>8.1639999999999997</v>
      </c>
      <c r="L15" s="366">
        <f>K15/$K$37*100</f>
        <v>29.685113809904735</v>
      </c>
      <c r="M15" s="1054" t="s">
        <v>652</v>
      </c>
      <c r="N15" s="1444">
        <v>304.89999999999998</v>
      </c>
      <c r="O15" s="366">
        <f>N15/$N$37*100</f>
        <v>99.154471544715435</v>
      </c>
      <c r="P15" s="1503" t="s">
        <v>653</v>
      </c>
      <c r="Q15" s="338">
        <v>5</v>
      </c>
      <c r="R15" s="349">
        <f>Q15/$Q$37*100</f>
        <v>10.75268817204301</v>
      </c>
      <c r="S15" s="1504" t="s">
        <v>654</v>
      </c>
      <c r="T15" s="349">
        <v>3.07107E-3</v>
      </c>
      <c r="U15" s="349">
        <f t="shared" ref="U15:U26" si="13">T15/$T$37*100</f>
        <v>6.8240062811246258E-3</v>
      </c>
      <c r="V15" s="706" t="s">
        <v>652</v>
      </c>
      <c r="W15" s="384">
        <f>W11</f>
        <v>19.600000000000001</v>
      </c>
      <c r="X15" s="366">
        <f>W15/W37*100</f>
        <v>100</v>
      </c>
      <c r="Y15" s="175" t="s">
        <v>655</v>
      </c>
      <c r="Z15" s="1523">
        <v>114</v>
      </c>
      <c r="AA15" s="366">
        <f>Z15/$Z$37*100</f>
        <v>31.995509402189171</v>
      </c>
      <c r="AB15" s="175" t="s">
        <v>655</v>
      </c>
      <c r="AC15" s="337">
        <v>67</v>
      </c>
      <c r="AD15" s="366">
        <f>AC15/$AC$37*100</f>
        <v>20.077914294276297</v>
      </c>
      <c r="AE15" s="175" t="s">
        <v>655</v>
      </c>
      <c r="AF15">
        <v>40.9</v>
      </c>
      <c r="AG15" s="366"/>
    </row>
    <row r="16" spans="1:33">
      <c r="A16" s="349"/>
      <c r="C16" s="349"/>
      <c r="D16" s="1054" t="s">
        <v>656</v>
      </c>
      <c r="E16" s="385">
        <v>1.052</v>
      </c>
      <c r="F16" s="366">
        <f t="shared" si="11"/>
        <v>8.4838709677419359</v>
      </c>
      <c r="G16" s="175" t="s">
        <v>657</v>
      </c>
      <c r="H16" s="384">
        <v>12.617000000000001</v>
      </c>
      <c r="I16" s="366">
        <f t="shared" si="12"/>
        <v>33.629191321499015</v>
      </c>
      <c r="J16" s="1054" t="s">
        <v>658</v>
      </c>
      <c r="K16" s="337">
        <v>9.3059999999999992</v>
      </c>
      <c r="L16" s="366">
        <f>K16/$K$37*100</f>
        <v>33.837539088066322</v>
      </c>
      <c r="M16" s="1054" t="s">
        <v>659</v>
      </c>
      <c r="N16" s="1444">
        <v>2.6</v>
      </c>
      <c r="O16" s="366">
        <f>N16/$N$37*100</f>
        <v>0.84552845528455289</v>
      </c>
      <c r="P16" s="1021" t="s">
        <v>660</v>
      </c>
      <c r="Q16" s="338">
        <v>5.9</v>
      </c>
      <c r="R16" s="349">
        <f t="shared" ref="R16:R26" si="14">Q16/$Q$37*100</f>
        <v>12.68817204301075</v>
      </c>
      <c r="S16" s="1053" t="s">
        <v>656</v>
      </c>
      <c r="T16" s="349">
        <v>7.2421974699999998</v>
      </c>
      <c r="U16" s="349">
        <f t="shared" si="13"/>
        <v>16.092372047665755</v>
      </c>
      <c r="V16" s="706"/>
      <c r="W16" s="384"/>
      <c r="X16" s="366"/>
      <c r="Y16" s="175" t="s">
        <v>661</v>
      </c>
      <c r="Z16" s="337">
        <v>63.8</v>
      </c>
      <c r="AA16" s="366">
        <f>Z16/$Z$37*100</f>
        <v>17.906258770698852</v>
      </c>
      <c r="AB16" s="175" t="s">
        <v>661</v>
      </c>
      <c r="AC16" s="337">
        <v>74.099999999999994</v>
      </c>
      <c r="AD16" s="366">
        <f>AC16/$AC$37*100</f>
        <v>22.205573868744381</v>
      </c>
      <c r="AE16" s="175" t="s">
        <v>661</v>
      </c>
      <c r="AF16">
        <v>218.1</v>
      </c>
      <c r="AG16" s="366"/>
    </row>
    <row r="17" spans="1:33">
      <c r="A17" s="349"/>
      <c r="C17" s="349"/>
      <c r="D17" s="1054" t="s">
        <v>662</v>
      </c>
      <c r="E17" s="385">
        <v>0</v>
      </c>
      <c r="F17" s="366">
        <f t="shared" si="11"/>
        <v>0</v>
      </c>
      <c r="G17" s="175" t="s">
        <v>663</v>
      </c>
      <c r="H17" s="384">
        <v>9.4960000000000004</v>
      </c>
      <c r="I17" s="366">
        <f t="shared" si="12"/>
        <v>25.310517618209929</v>
      </c>
      <c r="J17" s="1054" t="s">
        <v>664</v>
      </c>
      <c r="K17" s="337">
        <v>2.69</v>
      </c>
      <c r="L17" s="366">
        <f>K17/$K$37*100</f>
        <v>9.7811068285942842</v>
      </c>
      <c r="M17" s="1054"/>
      <c r="N17"/>
      <c r="O17" s="366"/>
      <c r="P17" s="1021" t="s">
        <v>665</v>
      </c>
      <c r="Q17" s="338">
        <v>2.9</v>
      </c>
      <c r="R17" s="349">
        <f t="shared" si="14"/>
        <v>6.2365591397849451</v>
      </c>
      <c r="S17" s="1053" t="s">
        <v>666</v>
      </c>
      <c r="T17" s="349">
        <v>1.69489205</v>
      </c>
      <c r="U17" s="349">
        <f t="shared" si="13"/>
        <v>3.7660991104169539</v>
      </c>
      <c r="V17" s="706"/>
      <c r="W17" s="384"/>
      <c r="X17" s="366"/>
      <c r="Y17" s="175" t="s">
        <v>667</v>
      </c>
      <c r="Z17" s="337">
        <v>82.6</v>
      </c>
      <c r="AA17" s="366">
        <f>Z17/$Z$37*100</f>
        <v>23.18271119842829</v>
      </c>
      <c r="AB17" s="175" t="s">
        <v>667</v>
      </c>
      <c r="AC17" s="337">
        <v>51.1</v>
      </c>
      <c r="AD17" s="366">
        <f>AC17/$AC$37*100</f>
        <v>15.313155528918191</v>
      </c>
      <c r="AE17" s="175" t="s">
        <v>667</v>
      </c>
      <c r="AF17">
        <v>56</v>
      </c>
      <c r="AG17" s="366"/>
    </row>
    <row r="18" spans="1:33">
      <c r="A18" s="349"/>
      <c r="C18" s="349"/>
      <c r="D18" s="1054" t="s">
        <v>660</v>
      </c>
      <c r="E18" s="385">
        <v>3.524</v>
      </c>
      <c r="F18" s="366">
        <f t="shared" si="11"/>
        <v>28.419354838709676</v>
      </c>
      <c r="G18" s="175" t="s">
        <v>668</v>
      </c>
      <c r="H18" s="384">
        <v>7.6580000000000004</v>
      </c>
      <c r="I18" s="366">
        <f t="shared" si="12"/>
        <v>20.411535796151181</v>
      </c>
      <c r="J18" s="1054" t="s">
        <v>669</v>
      </c>
      <c r="K18" s="337">
        <v>7.3419999999999996</v>
      </c>
      <c r="L18" s="366">
        <f>K18/$K$37*100</f>
        <v>26.696240273434658</v>
      </c>
      <c r="M18" s="1054"/>
      <c r="N18"/>
      <c r="O18" s="366"/>
      <c r="P18" s="1021" t="s">
        <v>670</v>
      </c>
      <c r="Q18" s="338">
        <v>2</v>
      </c>
      <c r="R18" s="349">
        <f t="shared" si="14"/>
        <v>4.301075268817204</v>
      </c>
      <c r="S18" s="1053" t="s">
        <v>660</v>
      </c>
      <c r="T18" s="349">
        <v>7.0435685599999998</v>
      </c>
      <c r="U18" s="349">
        <f t="shared" si="13"/>
        <v>15.651012870098025</v>
      </c>
      <c r="V18" s="706"/>
      <c r="W18" s="384"/>
      <c r="X18" s="366"/>
      <c r="Y18" s="175" t="s">
        <v>671</v>
      </c>
      <c r="Z18" s="337">
        <v>95.9</v>
      </c>
      <c r="AA18" s="366">
        <f>Z18/$Z$37*100</f>
        <v>26.915520628683698</v>
      </c>
      <c r="AB18" s="175" t="s">
        <v>671</v>
      </c>
      <c r="AC18" s="337">
        <v>111.2</v>
      </c>
      <c r="AD18" s="366">
        <f>AC18/$AC$37*100</f>
        <v>33.32334432124663</v>
      </c>
      <c r="AE18" s="175" t="s">
        <v>671</v>
      </c>
      <c r="AF18">
        <v>329.2</v>
      </c>
      <c r="AG18" s="366"/>
    </row>
    <row r="19" spans="1:33" ht="13.5">
      <c r="A19" s="349"/>
      <c r="C19" s="349"/>
      <c r="D19" s="1054" t="s">
        <v>672</v>
      </c>
      <c r="E19" s="385">
        <v>0</v>
      </c>
      <c r="F19" s="366">
        <f t="shared" si="11"/>
        <v>0</v>
      </c>
      <c r="G19" s="1116"/>
      <c r="H19" s="384">
        <v>0</v>
      </c>
      <c r="I19" s="366">
        <f t="shared" si="12"/>
        <v>0</v>
      </c>
      <c r="J19" s="1054" t="s">
        <v>673</v>
      </c>
      <c r="K19" s="337">
        <v>0</v>
      </c>
      <c r="L19" s="366">
        <f>K19/$K$37*100</f>
        <v>0</v>
      </c>
      <c r="M19" s="1054"/>
      <c r="N19"/>
      <c r="O19" s="366"/>
      <c r="P19" s="1021" t="s">
        <v>663</v>
      </c>
      <c r="Q19" s="338">
        <v>6.7</v>
      </c>
      <c r="R19" s="349">
        <f t="shared" si="14"/>
        <v>14.408602150537634</v>
      </c>
      <c r="S19" s="1053" t="s">
        <v>674</v>
      </c>
      <c r="T19" s="349">
        <v>5.77494116</v>
      </c>
      <c r="U19" s="349">
        <f t="shared" si="13"/>
        <v>12.832086129253039</v>
      </c>
      <c r="V19" s="706"/>
      <c r="W19" s="384"/>
      <c r="X19" s="366"/>
      <c r="Y19" s="706"/>
      <c r="Z19" s="384"/>
      <c r="AA19" s="366"/>
      <c r="AB19" s="706"/>
      <c r="AC19" s="384"/>
      <c r="AD19" s="366"/>
      <c r="AE19" s="1054"/>
      <c r="AF19" s="158"/>
      <c r="AG19" s="366"/>
    </row>
    <row r="20" spans="1:33">
      <c r="A20" s="349"/>
      <c r="C20" s="349"/>
      <c r="D20" s="1054" t="s">
        <v>663</v>
      </c>
      <c r="E20" s="385">
        <v>3.4580000000000002</v>
      </c>
      <c r="F20" s="366">
        <f t="shared" si="11"/>
        <v>27.887096774193548</v>
      </c>
      <c r="G20" s="1054"/>
      <c r="H20" s="384">
        <v>0</v>
      </c>
      <c r="I20" s="366">
        <f t="shared" si="12"/>
        <v>0</v>
      </c>
      <c r="J20" s="1054"/>
      <c r="L20" s="366"/>
      <c r="M20" s="1054"/>
      <c r="N20"/>
      <c r="O20" s="366"/>
      <c r="P20" s="1021" t="s">
        <v>675</v>
      </c>
      <c r="Q20" s="338">
        <v>3</v>
      </c>
      <c r="R20" s="349">
        <f t="shared" si="14"/>
        <v>6.4516129032258052</v>
      </c>
      <c r="S20" s="1053" t="s">
        <v>676</v>
      </c>
      <c r="T20" s="349">
        <v>6.3399293099999996</v>
      </c>
      <c r="U20" s="349">
        <f t="shared" si="13"/>
        <v>14.087506124356045</v>
      </c>
      <c r="V20" s="706"/>
      <c r="W20" s="384"/>
      <c r="X20" s="366"/>
      <c r="Y20" s="706" t="s">
        <v>652</v>
      </c>
      <c r="Z20" s="384">
        <f>Z11</f>
        <v>0</v>
      </c>
      <c r="AA20" s="366">
        <f>Z20/$Z$37*100</f>
        <v>0</v>
      </c>
      <c r="AB20" s="706" t="s">
        <v>652</v>
      </c>
      <c r="AC20" s="384">
        <f>AC11</f>
        <v>30.3</v>
      </c>
      <c r="AD20" s="366">
        <f>AC20/$AC$37*100</f>
        <v>9.0800119868145046</v>
      </c>
      <c r="AE20" s="1054" t="s">
        <v>652</v>
      </c>
      <c r="AF20" s="349">
        <f>AF11</f>
        <v>94.2</v>
      </c>
      <c r="AG20" s="366"/>
    </row>
    <row r="21" spans="1:33">
      <c r="A21" s="349"/>
      <c r="C21" s="349"/>
      <c r="D21" s="1054" t="s">
        <v>668</v>
      </c>
      <c r="E21" s="385">
        <v>1.804</v>
      </c>
      <c r="F21" s="366">
        <f t="shared" si="11"/>
        <v>14.548387096774192</v>
      </c>
      <c r="G21" s="706"/>
      <c r="H21" s="384"/>
      <c r="I21" s="366"/>
      <c r="J21" s="1054"/>
      <c r="K21"/>
      <c r="L21" s="366"/>
      <c r="M21" s="1054"/>
      <c r="N21"/>
      <c r="O21" s="366"/>
      <c r="P21" s="1021" t="s">
        <v>677</v>
      </c>
      <c r="Q21" s="338">
        <v>7.9</v>
      </c>
      <c r="R21" s="349">
        <f t="shared" si="14"/>
        <v>16.989247311827953</v>
      </c>
      <c r="S21" s="1053" t="s">
        <v>678</v>
      </c>
      <c r="T21" s="349">
        <v>6.3376925399999999</v>
      </c>
      <c r="U21" s="349">
        <f t="shared" si="13"/>
        <v>14.082535956782714</v>
      </c>
      <c r="V21" s="706"/>
      <c r="W21" s="384"/>
      <c r="X21" s="366"/>
      <c r="Y21" s="706"/>
      <c r="Z21" s="384"/>
      <c r="AA21" s="366"/>
      <c r="AB21" s="706"/>
      <c r="AC21" s="384"/>
      <c r="AD21" s="366"/>
      <c r="AE21" s="1054"/>
      <c r="AF21" s="158"/>
      <c r="AG21" s="366"/>
    </row>
    <row r="22" spans="1:33">
      <c r="A22" s="490"/>
      <c r="C22" s="349"/>
      <c r="D22" s="706" t="s">
        <v>679</v>
      </c>
      <c r="E22" s="384">
        <v>1.298</v>
      </c>
      <c r="F22" s="366">
        <f t="shared" si="11"/>
        <v>10.46774193548387</v>
      </c>
      <c r="G22" s="706"/>
      <c r="H22" s="384"/>
      <c r="I22" s="366"/>
      <c r="J22" s="1054"/>
      <c r="K22"/>
      <c r="L22" s="366"/>
      <c r="M22" s="349"/>
      <c r="O22" s="366"/>
      <c r="P22" s="1021" t="s">
        <v>680</v>
      </c>
      <c r="Q22" s="338">
        <v>8.3000000000000007</v>
      </c>
      <c r="R22" s="349">
        <f t="shared" si="14"/>
        <v>17.849462365591396</v>
      </c>
      <c r="S22" s="1053" t="s">
        <v>681</v>
      </c>
      <c r="T22" s="349">
        <v>4.6226158000000002</v>
      </c>
      <c r="U22" s="349">
        <f t="shared" si="13"/>
        <v>10.271585881932337</v>
      </c>
      <c r="V22" s="706"/>
      <c r="W22" s="384"/>
      <c r="X22" s="366"/>
      <c r="Y22" s="706"/>
      <c r="Z22" s="384"/>
      <c r="AA22" s="366"/>
      <c r="AB22" s="706"/>
      <c r="AC22" s="384"/>
      <c r="AD22" s="366"/>
      <c r="AE22" s="1054"/>
      <c r="AF22" s="158"/>
      <c r="AG22" s="366"/>
    </row>
    <row r="23" spans="1:33">
      <c r="A23" s="490"/>
      <c r="C23" s="349"/>
      <c r="D23" s="706" t="s">
        <v>682</v>
      </c>
      <c r="E23" s="384">
        <v>1.2649999999999999</v>
      </c>
      <c r="F23" s="366">
        <f t="shared" si="11"/>
        <v>10.201612903225806</v>
      </c>
      <c r="G23" s="706"/>
      <c r="H23" s="384"/>
      <c r="I23" s="366"/>
      <c r="J23" s="1054"/>
      <c r="K23"/>
      <c r="L23" s="366"/>
      <c r="M23" s="1053"/>
      <c r="N23" s="1152"/>
      <c r="O23" s="366"/>
      <c r="P23" s="1503" t="s">
        <v>683</v>
      </c>
      <c r="Q23" s="338">
        <v>2.1</v>
      </c>
      <c r="R23" s="349">
        <f t="shared" si="14"/>
        <v>4.5161290322580641</v>
      </c>
      <c r="S23" s="1504" t="s">
        <v>684</v>
      </c>
      <c r="T23" s="349">
        <v>2.4489337899999999</v>
      </c>
      <c r="U23" s="349">
        <f t="shared" si="13"/>
        <v>5.4416016453608469</v>
      </c>
      <c r="W23" s="384"/>
      <c r="X23" s="366"/>
      <c r="Y23" s="706"/>
      <c r="Z23" s="384"/>
      <c r="AA23" s="366"/>
      <c r="AB23" s="706"/>
      <c r="AC23" s="384"/>
      <c r="AD23" s="366"/>
      <c r="AE23" s="1054"/>
      <c r="AF23" s="158"/>
      <c r="AG23" s="366"/>
    </row>
    <row r="24" spans="1:33">
      <c r="A24" s="490"/>
      <c r="C24" s="349"/>
      <c r="D24" s="706"/>
      <c r="E24" s="384"/>
      <c r="F24" s="366"/>
      <c r="G24" s="706"/>
      <c r="H24" s="384"/>
      <c r="I24" s="366"/>
      <c r="J24" s="1054"/>
      <c r="K24"/>
      <c r="L24" s="366"/>
      <c r="N24" s="384"/>
      <c r="O24" s="366"/>
      <c r="P24" s="1503" t="s">
        <v>684</v>
      </c>
      <c r="Q24" s="338">
        <v>2.7</v>
      </c>
      <c r="R24" s="349">
        <f t="shared" si="14"/>
        <v>5.8064516129032251</v>
      </c>
      <c r="S24" s="1504" t="s">
        <v>685</v>
      </c>
      <c r="T24" s="349">
        <v>0</v>
      </c>
      <c r="U24" s="349">
        <f t="shared" si="13"/>
        <v>0</v>
      </c>
      <c r="W24" s="384"/>
      <c r="X24" s="366"/>
      <c r="Y24" s="706"/>
      <c r="Z24" s="384"/>
      <c r="AA24" s="366"/>
      <c r="AB24" s="706"/>
      <c r="AC24" s="384"/>
      <c r="AD24" s="366"/>
      <c r="AE24" s="1054"/>
      <c r="AF24" s="158"/>
      <c r="AG24" s="366"/>
    </row>
    <row r="25" spans="1:33">
      <c r="A25" s="490"/>
      <c r="C25" s="349"/>
      <c r="E25" s="384"/>
      <c r="F25" s="366"/>
      <c r="H25" s="384"/>
      <c r="I25" s="366"/>
      <c r="K25" s="384"/>
      <c r="L25" s="366"/>
      <c r="N25" s="384"/>
      <c r="O25" s="366"/>
      <c r="P25" s="1054"/>
      <c r="Q25" s="461"/>
      <c r="R25" s="349">
        <f t="shared" si="14"/>
        <v>0</v>
      </c>
      <c r="S25" s="1504" t="s">
        <v>686</v>
      </c>
      <c r="T25" s="349">
        <v>1.3742769699999999</v>
      </c>
      <c r="U25" s="349">
        <f t="shared" si="13"/>
        <v>3.0536831382172727</v>
      </c>
      <c r="W25" s="384"/>
      <c r="X25" s="366"/>
      <c r="Y25" s="706"/>
      <c r="Z25" s="384"/>
      <c r="AA25" s="366"/>
      <c r="AB25" s="706"/>
      <c r="AC25" s="384"/>
      <c r="AD25" s="366"/>
      <c r="AE25" s="1054"/>
      <c r="AF25" s="158"/>
      <c r="AG25" s="366"/>
    </row>
    <row r="26" spans="1:33">
      <c r="A26" s="490"/>
      <c r="C26" s="349"/>
      <c r="E26" s="384"/>
      <c r="F26" s="366"/>
      <c r="H26" s="384"/>
      <c r="I26" s="366"/>
      <c r="K26" s="384"/>
      <c r="L26" s="366"/>
      <c r="N26" s="384"/>
      <c r="O26" s="366"/>
      <c r="P26" s="1054"/>
      <c r="Q26" s="461"/>
      <c r="R26" s="349">
        <f t="shared" si="14"/>
        <v>0</v>
      </c>
      <c r="S26" s="337" t="s">
        <v>687</v>
      </c>
      <c r="T26" s="384">
        <v>2.12179648</v>
      </c>
      <c r="U26" s="349">
        <f t="shared" si="13"/>
        <v>4.7146930896359001</v>
      </c>
      <c r="W26" s="384"/>
      <c r="X26" s="366"/>
      <c r="Z26" s="384"/>
      <c r="AA26" s="366"/>
      <c r="AC26" s="384"/>
      <c r="AD26" s="366"/>
      <c r="AE26" s="1054"/>
      <c r="AF26" s="158"/>
      <c r="AG26" s="366"/>
    </row>
    <row r="27" spans="1:33">
      <c r="A27" s="490"/>
      <c r="C27" s="349"/>
      <c r="E27" s="384"/>
      <c r="F27" s="366"/>
      <c r="H27" s="384"/>
      <c r="I27" s="366"/>
      <c r="K27" s="384"/>
      <c r="L27" s="366"/>
      <c r="N27" s="384"/>
      <c r="O27" s="366"/>
      <c r="Q27" s="384"/>
      <c r="R27" s="366"/>
      <c r="T27" s="384"/>
      <c r="U27" s="366"/>
      <c r="W27" s="384"/>
      <c r="X27" s="366"/>
      <c r="Z27" s="384"/>
      <c r="AA27" s="366"/>
      <c r="AC27" s="384"/>
      <c r="AD27" s="366"/>
      <c r="AE27" s="1054"/>
      <c r="AF27" s="158"/>
      <c r="AG27" s="366"/>
    </row>
    <row r="28" spans="1:33">
      <c r="A28" s="490"/>
      <c r="C28" s="349"/>
      <c r="E28" s="384"/>
      <c r="F28" s="366"/>
      <c r="H28" s="384"/>
      <c r="I28" s="366"/>
      <c r="K28" s="384"/>
      <c r="L28" s="366"/>
      <c r="N28" s="384"/>
      <c r="O28" s="366"/>
      <c r="Q28" s="384"/>
      <c r="R28" s="366"/>
      <c r="T28" s="384"/>
      <c r="U28" s="366"/>
      <c r="W28" s="384"/>
      <c r="X28" s="366"/>
      <c r="Z28" s="384"/>
      <c r="AA28" s="366"/>
      <c r="AC28" s="384"/>
      <c r="AD28" s="366"/>
      <c r="AE28" s="706"/>
      <c r="AF28" s="384"/>
      <c r="AG28" s="366"/>
    </row>
    <row r="29" spans="1:33">
      <c r="A29" s="490"/>
      <c r="C29" s="349" t="s">
        <v>2</v>
      </c>
      <c r="E29" s="384"/>
      <c r="F29" s="366"/>
      <c r="H29" s="384"/>
      <c r="I29" s="366"/>
      <c r="K29" s="384"/>
      <c r="L29" s="366"/>
      <c r="N29" s="384"/>
      <c r="O29" s="366"/>
      <c r="Q29" s="384"/>
      <c r="R29" s="366"/>
      <c r="T29" s="384"/>
      <c r="U29" s="366"/>
      <c r="W29" s="384"/>
      <c r="X29" s="366"/>
      <c r="Z29" s="384"/>
      <c r="AA29" s="366"/>
      <c r="AC29" s="384"/>
      <c r="AD29" s="366"/>
      <c r="AE29" s="706"/>
      <c r="AF29" s="384"/>
      <c r="AG29" s="366"/>
    </row>
    <row r="30" spans="1:33">
      <c r="A30" s="490"/>
      <c r="C30" s="349"/>
      <c r="E30" s="384"/>
      <c r="F30" s="366"/>
      <c r="H30" s="384"/>
      <c r="I30" s="366"/>
      <c r="K30" s="384"/>
      <c r="L30" s="366"/>
      <c r="N30" s="384"/>
      <c r="O30" s="366"/>
      <c r="Q30" s="384"/>
      <c r="R30" s="366"/>
      <c r="T30" s="384"/>
      <c r="U30" s="366"/>
      <c r="W30" s="384"/>
      <c r="X30" s="366"/>
      <c r="Z30" s="384"/>
      <c r="AA30" s="366"/>
      <c r="AC30" s="384"/>
      <c r="AD30" s="366"/>
      <c r="AE30" s="706"/>
      <c r="AF30" s="384"/>
      <c r="AG30" s="366"/>
    </row>
    <row r="31" spans="1:33">
      <c r="A31" s="490"/>
      <c r="C31" s="349"/>
      <c r="E31" s="384"/>
      <c r="F31" s="366"/>
      <c r="H31" s="384"/>
      <c r="I31" s="366"/>
      <c r="K31" s="384"/>
      <c r="L31" s="366"/>
      <c r="N31" s="384"/>
      <c r="O31" s="366"/>
      <c r="Q31" s="384"/>
      <c r="R31" s="366"/>
      <c r="T31" s="384"/>
      <c r="U31" s="366"/>
      <c r="W31" s="384"/>
      <c r="X31" s="366"/>
      <c r="Z31" s="384"/>
      <c r="AA31" s="366"/>
      <c r="AC31" s="384"/>
      <c r="AD31" s="366"/>
      <c r="AE31" s="706"/>
      <c r="AF31" s="384"/>
      <c r="AG31" s="366"/>
    </row>
    <row r="32" spans="1:33">
      <c r="A32" s="490"/>
      <c r="C32" s="349"/>
      <c r="E32" s="384"/>
      <c r="F32" s="366"/>
      <c r="H32" s="384"/>
      <c r="I32" s="366"/>
      <c r="K32" s="384"/>
      <c r="L32" s="366"/>
      <c r="N32" s="384"/>
      <c r="O32" s="366"/>
      <c r="Q32" s="384"/>
      <c r="R32" s="366"/>
      <c r="T32" s="384"/>
      <c r="U32" s="366"/>
      <c r="W32" s="384"/>
      <c r="X32" s="366"/>
      <c r="Z32" s="384"/>
      <c r="AA32" s="366"/>
      <c r="AC32" s="384"/>
      <c r="AD32" s="366"/>
      <c r="AE32" s="706"/>
      <c r="AF32" s="384"/>
      <c r="AG32" s="366"/>
    </row>
    <row r="33" spans="1:60">
      <c r="A33" s="490"/>
      <c r="C33" s="349"/>
      <c r="E33" s="384"/>
      <c r="F33" s="366"/>
      <c r="H33" s="384"/>
      <c r="I33" s="366"/>
      <c r="K33" s="384"/>
      <c r="L33" s="366"/>
      <c r="N33" s="384"/>
      <c r="O33" s="366"/>
      <c r="Q33" s="384"/>
      <c r="R33" s="366"/>
      <c r="T33" s="384"/>
      <c r="U33" s="366"/>
      <c r="W33" s="384"/>
      <c r="X33" s="366"/>
      <c r="Z33" s="384"/>
      <c r="AA33" s="366"/>
      <c r="AC33" s="384"/>
      <c r="AD33" s="366"/>
      <c r="AF33" s="384"/>
      <c r="AG33" s="366"/>
    </row>
    <row r="34" spans="1:60" ht="13.5" thickBot="1">
      <c r="A34" s="490"/>
      <c r="C34" s="349"/>
      <c r="E34" s="384"/>
      <c r="F34" s="366"/>
      <c r="H34" s="384"/>
      <c r="I34" s="366"/>
      <c r="K34" s="384"/>
      <c r="L34" s="366"/>
      <c r="N34" s="384"/>
      <c r="O34" s="366"/>
      <c r="Q34" s="384"/>
      <c r="R34" s="366"/>
      <c r="T34" s="384"/>
      <c r="U34" s="366"/>
      <c r="W34" s="384"/>
      <c r="X34" s="366"/>
      <c r="Z34" s="384"/>
      <c r="AA34" s="366"/>
      <c r="AC34" s="384"/>
      <c r="AD34" s="366"/>
      <c r="AF34" s="384"/>
      <c r="AG34" s="366"/>
    </row>
    <row r="35" spans="1:60" ht="16.5" customHeight="1" thickBot="1">
      <c r="A35" s="362" t="s">
        <v>688</v>
      </c>
      <c r="B35" s="337">
        <f>E35+H35+K35+N35+AC35+Q35+T35+W35+Z35+AF35+B75+T75+W75+Z75+FOF1B!B35+'FOF2'!B35+'FOF3'!B35+'FOF4'!B35+'FOF5'!B35+'FOF6'!B35+'FOF7'!B35+AC75+AF75</f>
        <v>18618.380067900005</v>
      </c>
      <c r="C35" s="537">
        <f>B35/$B$37*100</f>
        <v>73.722721909895071</v>
      </c>
      <c r="D35" s="356"/>
      <c r="E35" s="493">
        <v>12.4</v>
      </c>
      <c r="F35" s="365">
        <f>SUM(F15:F34)</f>
        <v>103.94304564516129</v>
      </c>
      <c r="G35" s="356"/>
      <c r="H35" s="493">
        <f>SUM(H15:H34)</f>
        <v>37.518000000000001</v>
      </c>
      <c r="I35" s="365">
        <f>SUM(I15:I34)</f>
        <v>100</v>
      </c>
      <c r="J35" s="356"/>
      <c r="K35" s="493">
        <f>SUM(K15:K32)</f>
        <v>27.501999999999999</v>
      </c>
      <c r="L35" s="365">
        <f>K35/K37*100</f>
        <v>100</v>
      </c>
      <c r="M35" s="356"/>
      <c r="N35" s="493">
        <f>N16</f>
        <v>2.6</v>
      </c>
      <c r="O35" s="365">
        <f>N35/$N$37*100</f>
        <v>0.84552845528455289</v>
      </c>
      <c r="P35" s="356"/>
      <c r="Q35" s="493">
        <f>SUM(Q15:Q32)</f>
        <v>46.500000000000007</v>
      </c>
      <c r="R35" s="365">
        <f>Q35/Q37*100</f>
        <v>100</v>
      </c>
      <c r="S35" s="356"/>
      <c r="T35" s="493">
        <f>SUM(T15:T32)</f>
        <v>45.003915199999994</v>
      </c>
      <c r="U35" s="365">
        <f>T35/T37*100</f>
        <v>100</v>
      </c>
      <c r="V35" s="356"/>
      <c r="W35" s="493">
        <v>0</v>
      </c>
      <c r="X35" s="365">
        <v>0</v>
      </c>
      <c r="Y35" s="356"/>
      <c r="Z35" s="493">
        <f>SUM(Z15:Z18)</f>
        <v>356.29999999999995</v>
      </c>
      <c r="AA35" s="365">
        <f>Z35/$Z$37*100</f>
        <v>100</v>
      </c>
      <c r="AB35" s="356"/>
      <c r="AC35" s="493">
        <f>SUM(AC15:AC18)</f>
        <v>303.39999999999998</v>
      </c>
      <c r="AD35" s="365">
        <f>AC35/$AC$37*100</f>
        <v>90.919988013185488</v>
      </c>
      <c r="AE35" s="356"/>
      <c r="AF35" s="493">
        <f>SUM(AF15:AF18)</f>
        <v>644.20000000000005</v>
      </c>
      <c r="AG35" s="365">
        <v>83.5</v>
      </c>
    </row>
    <row r="36" spans="1:60" ht="16.5" customHeight="1" thickBot="1">
      <c r="A36" s="362" t="s">
        <v>689</v>
      </c>
      <c r="B36" s="337">
        <f>E36+H36+K36+N36+AC36+Q36+T36+W36+Z36+AF36+B76+T76+W76+Z76+FOF1B!B36+'FOF2'!B36+'FOF3'!B36+'FOF4'!B36+'FOF5'!B36+'FOF6'!B36+'FOF7'!B36+AC76+AF76</f>
        <v>6639.3170216099998</v>
      </c>
      <c r="C36" s="537">
        <f>B36/$B$37*100</f>
        <v>26.289533282204324</v>
      </c>
      <c r="D36" s="356"/>
      <c r="E36" s="493">
        <v>0</v>
      </c>
      <c r="F36" s="365">
        <f>E36/$E$37*100</f>
        <v>0</v>
      </c>
      <c r="G36" s="356"/>
      <c r="H36" s="493">
        <v>0</v>
      </c>
      <c r="I36" s="365">
        <f>H36/$E$37*100</f>
        <v>0</v>
      </c>
      <c r="J36" s="356"/>
      <c r="K36" s="493">
        <v>0</v>
      </c>
      <c r="L36" s="365">
        <f>K36/K37*100</f>
        <v>0</v>
      </c>
      <c r="M36" s="356"/>
      <c r="N36" s="493">
        <f>N15</f>
        <v>304.89999999999998</v>
      </c>
      <c r="O36" s="365">
        <f>N36/$N$37*100</f>
        <v>99.154471544715435</v>
      </c>
      <c r="P36" s="356"/>
      <c r="Q36" s="493">
        <v>0</v>
      </c>
      <c r="R36" s="365">
        <v>0</v>
      </c>
      <c r="S36" s="356"/>
      <c r="T36" s="493">
        <v>0</v>
      </c>
      <c r="U36" s="365">
        <v>0</v>
      </c>
      <c r="V36" s="356"/>
      <c r="W36" s="493">
        <f>W11</f>
        <v>19.600000000000001</v>
      </c>
      <c r="X36" s="365">
        <v>100</v>
      </c>
      <c r="Y36" s="356"/>
      <c r="Z36" s="493">
        <f>Z20</f>
        <v>0</v>
      </c>
      <c r="AA36" s="365">
        <f>Z36/Z37*100</f>
        <v>0</v>
      </c>
      <c r="AB36" s="356"/>
      <c r="AC36" s="493">
        <f>AC20</f>
        <v>30.3</v>
      </c>
      <c r="AD36" s="365">
        <f>AC36/AC37*100</f>
        <v>9.0800119868145046</v>
      </c>
      <c r="AE36" s="356"/>
      <c r="AF36" s="493">
        <f>AF20</f>
        <v>94.2</v>
      </c>
      <c r="AG36" s="365">
        <v>16.5</v>
      </c>
    </row>
    <row r="37" spans="1:60" ht="16.5" customHeight="1" thickBot="1">
      <c r="A37" s="362" t="s">
        <v>690</v>
      </c>
      <c r="B37" s="337">
        <f>E37+H37+K37+N37+AC37+Q37+T37+W37+Z37+AF37+B77+T77+W77+Z77+FOF1B!B37+'FOF2'!B37+'FOF3'!B37+'FOF4'!B37+'FOF5'!B37+'FOF6'!B37+'FOF7'!B37+AC77+AF77</f>
        <v>25254.602089509997</v>
      </c>
      <c r="C37" s="537">
        <f>SUM(C35:C36)</f>
        <v>100.01225519209939</v>
      </c>
      <c r="D37" s="356"/>
      <c r="E37" s="493">
        <f>SUM(E35:E36)</f>
        <v>12.4</v>
      </c>
      <c r="F37" s="365">
        <f>SUM(F35:F36)</f>
        <v>103.94304564516129</v>
      </c>
      <c r="G37" s="356"/>
      <c r="H37" s="493">
        <f>SUM(H35:H36)</f>
        <v>37.518000000000001</v>
      </c>
      <c r="I37" s="365">
        <f>SUM(I35:I36)</f>
        <v>100</v>
      </c>
      <c r="J37" s="356"/>
      <c r="K37" s="493">
        <f>SUM(K35:K36)</f>
        <v>27.501999999999999</v>
      </c>
      <c r="L37" s="365">
        <f>SUM(L35:L36)</f>
        <v>100</v>
      </c>
      <c r="M37" s="356"/>
      <c r="N37" s="493">
        <f>SUM(N35:N36)</f>
        <v>307.5</v>
      </c>
      <c r="O37" s="365">
        <f>SUM(O35:O36)</f>
        <v>99.999999999999986</v>
      </c>
      <c r="P37" s="356"/>
      <c r="Q37" s="493">
        <f>SUM(Q35:Q36)</f>
        <v>46.500000000000007</v>
      </c>
      <c r="R37" s="365">
        <f>SUM(R35:R36)</f>
        <v>100</v>
      </c>
      <c r="S37" s="356"/>
      <c r="T37" s="493">
        <f>SUM(T35:T36)</f>
        <v>45.003915199999994</v>
      </c>
      <c r="U37" s="365">
        <f>SUM(U35:U36)</f>
        <v>100</v>
      </c>
      <c r="V37" s="356"/>
      <c r="W37" s="493">
        <f>SUM(W35:W36)</f>
        <v>19.600000000000001</v>
      </c>
      <c r="X37" s="365">
        <f>SUM(X35:X36)</f>
        <v>100</v>
      </c>
      <c r="Y37" s="356"/>
      <c r="Z37" s="493">
        <f>Z35+Z36</f>
        <v>356.29999999999995</v>
      </c>
      <c r="AA37" s="365">
        <f>Z37/$Z$37*100</f>
        <v>100</v>
      </c>
      <c r="AB37" s="356"/>
      <c r="AC37" s="493">
        <f>AC35+AC36</f>
        <v>333.7</v>
      </c>
      <c r="AD37" s="365">
        <f>AC37/$AC$37*100</f>
        <v>100</v>
      </c>
      <c r="AE37" s="356"/>
      <c r="AF37" s="493">
        <f>SUM(AF35:AF36)</f>
        <v>738.40000000000009</v>
      </c>
      <c r="AG37" s="365">
        <f>SUM(AG35:AG36)</f>
        <v>100</v>
      </c>
    </row>
    <row r="38" spans="1:60" ht="13.5" thickBot="1">
      <c r="A38" s="495"/>
      <c r="E38" s="384"/>
      <c r="H38" s="384"/>
      <c r="I38" s="367"/>
      <c r="K38" s="384"/>
      <c r="L38" s="367"/>
      <c r="N38" s="384"/>
      <c r="O38" s="367"/>
      <c r="Q38" s="384"/>
      <c r="R38" s="367"/>
      <c r="T38" s="384"/>
      <c r="U38" s="367"/>
      <c r="W38" s="384"/>
      <c r="X38" s="367"/>
      <c r="Z38" s="384"/>
      <c r="AA38" s="367"/>
      <c r="AC38" s="384"/>
      <c r="AD38" s="367"/>
      <c r="AF38" s="384"/>
      <c r="AG38" s="367"/>
    </row>
    <row r="39" spans="1:60" s="385" customFormat="1" ht="16.5" customHeight="1">
      <c r="A39" s="411" t="s">
        <v>181</v>
      </c>
      <c r="B39" s="337">
        <f>E39+H39+K39+N39+AC39+Q39+T39+W39+Z39+AF39+B79+T79+W79+Z79+FOF1B!B39+'FOF2'!B39+'FOF3'!B39+'FOF4'!B39+'FOF5'!B39+'FOF6'!B39+'FOF7'!B39+AC79+AF79</f>
        <v>114564</v>
      </c>
      <c r="C39" s="386"/>
      <c r="D39" s="412"/>
      <c r="E39" s="496">
        <v>649</v>
      </c>
      <c r="F39" s="386"/>
      <c r="G39" s="412"/>
      <c r="H39" s="496">
        <v>1891</v>
      </c>
      <c r="I39" s="386"/>
      <c r="J39" s="412"/>
      <c r="K39" s="496">
        <v>5</v>
      </c>
      <c r="L39" s="372"/>
      <c r="M39" s="412"/>
      <c r="N39" s="496">
        <v>595</v>
      </c>
      <c r="O39" s="372"/>
      <c r="P39" s="412"/>
      <c r="Q39" s="496">
        <v>59</v>
      </c>
      <c r="R39" s="372"/>
      <c r="S39" s="412"/>
      <c r="T39" s="496">
        <v>53</v>
      </c>
      <c r="U39" s="372"/>
      <c r="V39" s="412"/>
      <c r="W39" s="496">
        <v>30</v>
      </c>
      <c r="X39" s="386"/>
      <c r="Y39" s="412"/>
      <c r="Z39" s="496">
        <v>18</v>
      </c>
      <c r="AA39" s="372"/>
      <c r="AB39" s="412"/>
      <c r="AC39" s="496">
        <v>32</v>
      </c>
      <c r="AD39" s="372"/>
      <c r="AE39" s="412"/>
      <c r="AF39" s="496">
        <v>52</v>
      </c>
      <c r="AG39" s="386"/>
    </row>
    <row r="40" spans="1:60" s="385" customFormat="1" ht="16.5" customHeight="1" thickBot="1">
      <c r="A40" s="413" t="s">
        <v>182</v>
      </c>
      <c r="B40" s="413">
        <f>B13/B39*1000000</f>
        <v>241287.33014271493</v>
      </c>
      <c r="C40" s="387"/>
      <c r="D40" s="414"/>
      <c r="E40" s="497">
        <f>E13/E39*1000000</f>
        <v>18978.428351309711</v>
      </c>
      <c r="F40" s="387"/>
      <c r="G40" s="414"/>
      <c r="H40" s="497">
        <f>H13/H39*1000000</f>
        <v>19091.48598625066</v>
      </c>
      <c r="I40" s="387"/>
      <c r="J40" s="414"/>
      <c r="K40" s="497">
        <f>K13/K39*1000000</f>
        <v>5603599.9999999991</v>
      </c>
      <c r="L40" s="373"/>
      <c r="M40" s="414"/>
      <c r="N40" s="497">
        <f>N13/N39*1000000</f>
        <v>534285.7142857142</v>
      </c>
      <c r="O40" s="373"/>
      <c r="P40" s="414"/>
      <c r="Q40" s="497">
        <f>Q13/Q39*1000000</f>
        <v>847457.62711864407</v>
      </c>
      <c r="R40" s="373"/>
      <c r="S40" s="414"/>
      <c r="T40" s="497">
        <f>T13/T39*1000000</f>
        <v>1037735.8490566037</v>
      </c>
      <c r="U40" s="373"/>
      <c r="V40" s="414"/>
      <c r="W40" s="497">
        <f>W13/W39*1000000</f>
        <v>793333.33333333337</v>
      </c>
      <c r="X40" s="387"/>
      <c r="Y40" s="414"/>
      <c r="Z40" s="497">
        <f>Z13/Z39*1000000</f>
        <v>30588888.888888888</v>
      </c>
      <c r="AA40" s="373"/>
      <c r="AB40" s="414"/>
      <c r="AC40" s="497">
        <f>AC13/AC39*1000000</f>
        <v>12306250</v>
      </c>
      <c r="AD40" s="373"/>
      <c r="AE40" s="414"/>
      <c r="AF40" s="497">
        <f>AF13/AF39*1000000</f>
        <v>15765384.615384616</v>
      </c>
      <c r="AG40" s="387"/>
    </row>
    <row r="41" spans="1:60" s="385" customFormat="1" ht="16.5" customHeight="1">
      <c r="A41" s="513"/>
      <c r="B41" s="513"/>
      <c r="C41" s="513"/>
      <c r="D41" s="513"/>
      <c r="E41" s="513"/>
      <c r="F41" s="513"/>
      <c r="G41" s="513"/>
      <c r="H41" s="513"/>
      <c r="I41" s="513"/>
      <c r="J41" s="513"/>
      <c r="K41" s="513"/>
      <c r="L41" s="513"/>
      <c r="M41" s="513"/>
      <c r="N41" s="513"/>
      <c r="O41" s="513"/>
      <c r="P41" s="513"/>
      <c r="Q41" s="513"/>
      <c r="R41" s="513"/>
      <c r="S41" s="513"/>
      <c r="T41" s="513"/>
      <c r="U41" s="513"/>
      <c r="V41" s="513"/>
      <c r="W41" s="513"/>
      <c r="X41" s="513"/>
      <c r="Y41" s="513"/>
      <c r="Z41" s="513"/>
      <c r="AA41" s="513"/>
      <c r="AB41" s="513"/>
      <c r="AC41" s="513"/>
      <c r="AD41" s="513"/>
    </row>
    <row r="43" spans="1:60">
      <c r="A43" s="502"/>
      <c r="B43" s="440" t="s">
        <v>631</v>
      </c>
      <c r="C43" s="439"/>
      <c r="D43" s="1513"/>
      <c r="E43" s="1287" t="s">
        <v>691</v>
      </c>
      <c r="F43" s="1514"/>
      <c r="G43" s="1515"/>
      <c r="H43" s="1287" t="s">
        <v>691</v>
      </c>
      <c r="I43" s="1514"/>
      <c r="J43" s="1515"/>
      <c r="K43" s="1287" t="s">
        <v>691</v>
      </c>
      <c r="L43" s="1514"/>
      <c r="M43" s="1515"/>
      <c r="N43" s="1287" t="s">
        <v>691</v>
      </c>
      <c r="O43" s="1514"/>
      <c r="P43" s="1515"/>
      <c r="Q43" s="1287" t="s">
        <v>691</v>
      </c>
      <c r="R43" s="439"/>
      <c r="S43" s="1513"/>
      <c r="T43" s="440" t="s">
        <v>442</v>
      </c>
      <c r="U43" s="439"/>
      <c r="V43" s="464"/>
      <c r="W43" s="440" t="s">
        <v>442</v>
      </c>
      <c r="X43" s="439"/>
      <c r="Y43" s="464"/>
      <c r="Z43" s="440" t="s">
        <v>442</v>
      </c>
      <c r="AA43" s="439"/>
      <c r="AB43" s="464"/>
      <c r="AC43" s="440" t="s">
        <v>445</v>
      </c>
      <c r="AD43" s="439"/>
      <c r="AE43" s="464"/>
      <c r="AF43" s="440" t="s">
        <v>445</v>
      </c>
      <c r="AG43" s="439"/>
      <c r="AT43" s="521"/>
      <c r="AU43" s="521"/>
      <c r="AV43" s="1037"/>
      <c r="AW43" s="521"/>
      <c r="AX43" s="1050"/>
      <c r="AY43" s="1037"/>
      <c r="AZ43" s="521"/>
      <c r="BA43" s="521"/>
      <c r="BB43" s="1037"/>
      <c r="BC43" s="1050"/>
      <c r="BD43" s="521"/>
      <c r="BE43" s="1037"/>
      <c r="BF43" s="1037"/>
      <c r="BG43" s="521"/>
      <c r="BH43" s="1037"/>
    </row>
    <row r="44" spans="1:60">
      <c r="A44" s="504"/>
      <c r="B44" s="505" t="s">
        <v>692</v>
      </c>
      <c r="C44" s="444"/>
      <c r="D44" s="1463"/>
      <c r="E44" s="1414" t="s">
        <v>693</v>
      </c>
      <c r="F44" s="1516"/>
      <c r="G44" s="1517"/>
      <c r="H44" s="1414" t="s">
        <v>694</v>
      </c>
      <c r="I44" s="1516"/>
      <c r="J44" s="1517"/>
      <c r="K44" s="1414" t="s">
        <v>695</v>
      </c>
      <c r="L44" s="1516"/>
      <c r="M44" s="1517"/>
      <c r="N44" s="1414" t="s">
        <v>696</v>
      </c>
      <c r="O44" s="1516"/>
      <c r="P44" s="1517"/>
      <c r="Q44" s="1414" t="s">
        <v>697</v>
      </c>
      <c r="R44" s="444"/>
      <c r="S44" s="1463"/>
      <c r="T44" s="505" t="s">
        <v>698</v>
      </c>
      <c r="U44" s="444"/>
      <c r="V44" s="383"/>
      <c r="W44" s="505" t="s">
        <v>699</v>
      </c>
      <c r="X44" s="444"/>
      <c r="Y44" s="383"/>
      <c r="Z44" s="505" t="s">
        <v>700</v>
      </c>
      <c r="AA44" s="444"/>
      <c r="AB44" s="383"/>
      <c r="AC44" s="505" t="s">
        <v>701</v>
      </c>
      <c r="AD44" s="444"/>
      <c r="AE44" s="383"/>
      <c r="AF44" s="505" t="s">
        <v>702</v>
      </c>
      <c r="AG44" s="444"/>
      <c r="AT44" s="521"/>
      <c r="AU44" s="521"/>
      <c r="AV44" s="1037"/>
      <c r="AW44" s="521"/>
      <c r="AX44" s="521"/>
      <c r="AY44" s="1037"/>
      <c r="AZ44" s="521"/>
      <c r="BA44" s="1077"/>
      <c r="BB44" s="1037"/>
      <c r="BC44" s="1050"/>
      <c r="BD44" s="1048"/>
      <c r="BE44" s="1037"/>
      <c r="BF44" s="1037"/>
      <c r="BG44" s="521"/>
      <c r="BH44" s="1037"/>
    </row>
    <row r="45" spans="1:60">
      <c r="A45" s="489"/>
      <c r="B45" s="345" t="s">
        <v>116</v>
      </c>
      <c r="C45" s="346" t="s">
        <v>22</v>
      </c>
      <c r="D45" s="346"/>
      <c r="E45" s="345" t="s">
        <v>116</v>
      </c>
      <c r="F45" s="346" t="s">
        <v>22</v>
      </c>
      <c r="G45" s="346"/>
      <c r="H45" s="345" t="s">
        <v>116</v>
      </c>
      <c r="I45" s="346" t="s">
        <v>22</v>
      </c>
      <c r="J45" s="346"/>
      <c r="K45" s="345" t="s">
        <v>116</v>
      </c>
      <c r="L45" s="346" t="s">
        <v>22</v>
      </c>
      <c r="M45" s="346"/>
      <c r="N45" s="345" t="s">
        <v>116</v>
      </c>
      <c r="O45" s="346" t="s">
        <v>22</v>
      </c>
      <c r="P45" s="346"/>
      <c r="Q45" s="345" t="s">
        <v>116</v>
      </c>
      <c r="R45" s="346" t="s">
        <v>22</v>
      </c>
      <c r="S45" s="346"/>
      <c r="T45" s="345" t="s">
        <v>116</v>
      </c>
      <c r="U45" s="346" t="s">
        <v>22</v>
      </c>
      <c r="V45" s="347"/>
      <c r="W45" s="345" t="s">
        <v>116</v>
      </c>
      <c r="X45" s="346" t="s">
        <v>22</v>
      </c>
      <c r="Y45" s="347"/>
      <c r="Z45" s="345" t="s">
        <v>116</v>
      </c>
      <c r="AA45" s="346" t="s">
        <v>22</v>
      </c>
      <c r="AB45" s="347"/>
      <c r="AC45" s="345" t="s">
        <v>116</v>
      </c>
      <c r="AD45" s="346" t="s">
        <v>22</v>
      </c>
      <c r="AE45" s="347"/>
      <c r="AF45" s="345" t="s">
        <v>116</v>
      </c>
      <c r="AG45" s="346" t="s">
        <v>22</v>
      </c>
      <c r="AT45" s="419"/>
      <c r="AU45" s="419"/>
      <c r="AV45" s="419"/>
      <c r="AW45" s="419"/>
      <c r="AX45" s="419"/>
      <c r="AY45" s="419"/>
      <c r="AZ45" s="419"/>
      <c r="BA45" s="419"/>
      <c r="BB45" s="419"/>
      <c r="BC45" s="419"/>
      <c r="BD45" s="419"/>
      <c r="BE45" s="419"/>
      <c r="BF45" s="419"/>
      <c r="BG45" s="419"/>
      <c r="BH45" s="419"/>
    </row>
    <row r="46" spans="1:60">
      <c r="A46" s="491" t="s">
        <v>117</v>
      </c>
      <c r="B46" s="384"/>
      <c r="C46" s="349"/>
      <c r="D46" s="349"/>
      <c r="E46" s="384"/>
      <c r="F46" s="349"/>
      <c r="G46" s="349"/>
      <c r="H46" s="384"/>
      <c r="I46" s="349"/>
      <c r="J46" s="349"/>
      <c r="K46" s="384"/>
      <c r="L46" s="349"/>
      <c r="M46" s="349"/>
      <c r="N46" s="384"/>
      <c r="O46" s="349"/>
      <c r="P46" s="349"/>
      <c r="Q46" s="384"/>
      <c r="R46" s="349"/>
      <c r="S46" s="349"/>
      <c r="T46" s="384"/>
      <c r="U46" s="349"/>
      <c r="W46" s="384"/>
      <c r="X46" s="349"/>
      <c r="Z46" s="384"/>
      <c r="AA46" s="349"/>
      <c r="AC46" s="384"/>
      <c r="AD46" s="349"/>
      <c r="AF46" s="384"/>
      <c r="AG46" s="349"/>
      <c r="AT46" s="338"/>
      <c r="AU46" s="338"/>
      <c r="AV46" s="338"/>
      <c r="AW46" s="338"/>
      <c r="AX46" s="338"/>
      <c r="AY46" s="338"/>
      <c r="AZ46" s="338"/>
      <c r="BA46" s="338"/>
      <c r="BB46" s="338"/>
      <c r="BC46" s="338"/>
      <c r="BD46" s="338"/>
      <c r="BE46" s="338"/>
      <c r="BF46" s="338"/>
      <c r="BG46" s="338"/>
      <c r="BH46" s="338"/>
    </row>
    <row r="47" spans="1:60">
      <c r="A47" s="490" t="s">
        <v>641</v>
      </c>
      <c r="B47" s="384">
        <v>145</v>
      </c>
      <c r="C47" s="366">
        <f t="shared" ref="C47:C52" si="15">B47/$B$53*100</f>
        <v>81.369248035914708</v>
      </c>
      <c r="D47" s="349"/>
      <c r="E47" s="384">
        <v>0</v>
      </c>
      <c r="F47" s="366">
        <f t="shared" ref="F47:F52" si="16">E47/$E$53*100</f>
        <v>0</v>
      </c>
      <c r="G47" s="349"/>
      <c r="H47" s="384">
        <v>0</v>
      </c>
      <c r="I47" s="366">
        <f t="shared" ref="I47:I52" si="17">H47/$H$53*100</f>
        <v>0</v>
      </c>
      <c r="J47" s="349"/>
      <c r="K47" s="384">
        <v>0</v>
      </c>
      <c r="L47" s="366">
        <f t="shared" ref="L47:L52" si="18">K47/$K$53*100</f>
        <v>0</v>
      </c>
      <c r="M47" s="349"/>
      <c r="N47" s="384">
        <v>0</v>
      </c>
      <c r="O47" s="366">
        <f t="shared" ref="O47:O52" si="19">N47/$N$53*100</f>
        <v>0</v>
      </c>
      <c r="P47" s="349"/>
      <c r="Q47" s="384">
        <v>0</v>
      </c>
      <c r="R47" s="366">
        <f t="shared" ref="R47:R52" si="20">Q47/$Q$53*100</f>
        <v>0</v>
      </c>
      <c r="S47" s="349"/>
      <c r="T47" s="384">
        <v>0</v>
      </c>
      <c r="U47" s="366">
        <f t="shared" ref="U47:U52" si="21">T47/$T$53*100</f>
        <v>0</v>
      </c>
      <c r="W47" s="384">
        <v>0</v>
      </c>
      <c r="X47" s="366">
        <f t="shared" ref="X47:X52" si="22">W47/$W$53*100</f>
        <v>0</v>
      </c>
      <c r="Z47" s="384">
        <v>0</v>
      </c>
      <c r="AA47" s="366">
        <f t="shared" ref="AA47:AA52" si="23">Z47/$Z$53*100</f>
        <v>0</v>
      </c>
      <c r="AC47" s="384">
        <v>0</v>
      </c>
      <c r="AD47" s="366">
        <f t="shared" ref="AD47:AD52" si="24">AC47/$AC$53*100</f>
        <v>0</v>
      </c>
      <c r="AF47" s="384">
        <v>69.099999999999994</v>
      </c>
      <c r="AG47" s="366">
        <f t="shared" ref="AG47:AG52" si="25">AF47/$AF$53*100</f>
        <v>81.389870435806827</v>
      </c>
      <c r="AT47" s="338"/>
      <c r="AU47" s="338"/>
      <c r="AV47" s="588"/>
      <c r="AW47" s="338"/>
      <c r="AX47" s="338"/>
      <c r="AY47" s="588"/>
      <c r="AZ47" s="338"/>
      <c r="BA47" s="338"/>
      <c r="BB47" s="588"/>
      <c r="BC47" s="338"/>
      <c r="BD47" s="338"/>
      <c r="BE47" s="588"/>
      <c r="BF47" s="338"/>
      <c r="BG47" s="338"/>
      <c r="BH47" s="588"/>
    </row>
    <row r="48" spans="1:60">
      <c r="A48" s="490" t="s">
        <v>642</v>
      </c>
      <c r="B48" s="384">
        <v>11</v>
      </c>
      <c r="C48" s="366">
        <f t="shared" si="15"/>
        <v>6.1728395061728403</v>
      </c>
      <c r="D48" s="349"/>
      <c r="E48" s="384">
        <v>1.0029999999999999</v>
      </c>
      <c r="F48" s="366">
        <f t="shared" si="16"/>
        <v>100</v>
      </c>
      <c r="G48" s="349"/>
      <c r="H48" s="384">
        <v>1.0029999999999999</v>
      </c>
      <c r="I48" s="366">
        <f t="shared" si="17"/>
        <v>100</v>
      </c>
      <c r="J48" s="349"/>
      <c r="K48" s="384">
        <v>1.0029999999999999</v>
      </c>
      <c r="L48" s="366">
        <f t="shared" si="18"/>
        <v>100</v>
      </c>
      <c r="M48" s="349"/>
      <c r="N48" s="384">
        <v>1.0029999999999999</v>
      </c>
      <c r="O48" s="366">
        <f t="shared" si="19"/>
        <v>100</v>
      </c>
      <c r="P48" s="349"/>
      <c r="Q48" s="384">
        <v>1.0029999999999999</v>
      </c>
      <c r="R48" s="366">
        <f t="shared" si="20"/>
        <v>100</v>
      </c>
      <c r="S48" s="349"/>
      <c r="T48" s="384">
        <v>9</v>
      </c>
      <c r="U48" s="366">
        <f t="shared" si="21"/>
        <v>1.065214818321695</v>
      </c>
      <c r="W48" s="384">
        <v>0</v>
      </c>
      <c r="X48" s="349">
        <f t="shared" si="22"/>
        <v>0</v>
      </c>
      <c r="Z48" s="384">
        <v>1.7</v>
      </c>
      <c r="AA48" s="366">
        <f t="shared" si="23"/>
        <v>4.9273934088866991</v>
      </c>
      <c r="AC48" s="384">
        <v>1.5</v>
      </c>
      <c r="AD48" s="366">
        <f t="shared" si="24"/>
        <v>3.7406483790523692</v>
      </c>
      <c r="AF48" s="384">
        <v>14.5</v>
      </c>
      <c r="AG48" s="366">
        <f t="shared" si="25"/>
        <v>17.078916372202592</v>
      </c>
      <c r="AT48" s="338"/>
      <c r="AU48" s="338"/>
      <c r="AV48" s="588"/>
      <c r="AW48" s="338"/>
      <c r="AX48" s="338"/>
      <c r="AY48" s="588"/>
      <c r="AZ48" s="338"/>
      <c r="BA48" s="338"/>
      <c r="BB48" s="588"/>
      <c r="BC48" s="338"/>
      <c r="BD48" s="338"/>
      <c r="BE48" s="588"/>
      <c r="BF48" s="338"/>
      <c r="BG48" s="338"/>
      <c r="BH48" s="588"/>
    </row>
    <row r="49" spans="1:60">
      <c r="A49" s="490" t="s">
        <v>643</v>
      </c>
      <c r="B49" s="384">
        <v>0</v>
      </c>
      <c r="C49" s="366">
        <f t="shared" si="15"/>
        <v>0</v>
      </c>
      <c r="D49" s="349"/>
      <c r="E49" s="384">
        <v>0</v>
      </c>
      <c r="F49" s="366">
        <f t="shared" si="16"/>
        <v>0</v>
      </c>
      <c r="G49" s="349"/>
      <c r="H49" s="384">
        <v>0</v>
      </c>
      <c r="I49" s="366">
        <f t="shared" si="17"/>
        <v>0</v>
      </c>
      <c r="J49" s="349"/>
      <c r="K49" s="384">
        <v>0</v>
      </c>
      <c r="L49" s="366">
        <f t="shared" si="18"/>
        <v>0</v>
      </c>
      <c r="M49" s="349"/>
      <c r="N49" s="384">
        <v>0</v>
      </c>
      <c r="O49" s="366">
        <f t="shared" si="19"/>
        <v>0</v>
      </c>
      <c r="P49" s="349"/>
      <c r="Q49" s="384">
        <v>0</v>
      </c>
      <c r="R49" s="366">
        <f t="shared" si="20"/>
        <v>0</v>
      </c>
      <c r="S49" s="349"/>
      <c r="T49" s="384">
        <v>0</v>
      </c>
      <c r="U49" s="366">
        <f t="shared" si="21"/>
        <v>0</v>
      </c>
      <c r="W49" s="384">
        <v>0</v>
      </c>
      <c r="X49" s="366">
        <f t="shared" si="22"/>
        <v>0</v>
      </c>
      <c r="Z49" s="384">
        <v>0</v>
      </c>
      <c r="AA49" s="366">
        <f t="shared" si="23"/>
        <v>0</v>
      </c>
      <c r="AC49" s="384">
        <v>0</v>
      </c>
      <c r="AD49" s="366">
        <f t="shared" si="24"/>
        <v>0</v>
      </c>
      <c r="AF49" s="384">
        <v>0</v>
      </c>
      <c r="AG49" s="366">
        <f t="shared" si="25"/>
        <v>0</v>
      </c>
      <c r="AT49" s="338"/>
      <c r="AU49" s="338"/>
      <c r="AV49" s="588"/>
      <c r="AW49" s="338"/>
      <c r="AX49" s="338"/>
      <c r="AY49" s="588"/>
      <c r="AZ49" s="338"/>
      <c r="BA49" s="338"/>
      <c r="BB49" s="588"/>
      <c r="BC49" s="338"/>
      <c r="BD49" s="338"/>
      <c r="BE49" s="588"/>
      <c r="BF49" s="338"/>
      <c r="BG49" s="338"/>
      <c r="BH49" s="588"/>
    </row>
    <row r="50" spans="1:60">
      <c r="A50" s="490" t="s">
        <v>644</v>
      </c>
      <c r="B50" s="384">
        <v>0</v>
      </c>
      <c r="C50" s="366">
        <f t="shared" si="15"/>
        <v>0</v>
      </c>
      <c r="D50" s="349"/>
      <c r="E50" s="384">
        <v>0</v>
      </c>
      <c r="F50" s="366">
        <f t="shared" si="16"/>
        <v>0</v>
      </c>
      <c r="G50" s="349"/>
      <c r="H50" s="384">
        <v>0</v>
      </c>
      <c r="I50" s="366">
        <f t="shared" si="17"/>
        <v>0</v>
      </c>
      <c r="J50" s="349"/>
      <c r="K50" s="384">
        <v>0</v>
      </c>
      <c r="L50" s="366">
        <f t="shared" si="18"/>
        <v>0</v>
      </c>
      <c r="M50" s="349"/>
      <c r="N50" s="384">
        <v>0</v>
      </c>
      <c r="O50" s="366">
        <f t="shared" si="19"/>
        <v>0</v>
      </c>
      <c r="P50" s="349"/>
      <c r="Q50" s="384">
        <v>0</v>
      </c>
      <c r="R50" s="366">
        <f t="shared" si="20"/>
        <v>0</v>
      </c>
      <c r="S50" s="349"/>
      <c r="T50" s="384">
        <v>0</v>
      </c>
      <c r="U50" s="366">
        <f t="shared" si="21"/>
        <v>0</v>
      </c>
      <c r="W50" s="384">
        <v>0</v>
      </c>
      <c r="X50" s="366">
        <f t="shared" si="22"/>
        <v>0</v>
      </c>
      <c r="Z50" s="384">
        <v>0</v>
      </c>
      <c r="AA50" s="366">
        <f t="shared" si="23"/>
        <v>0</v>
      </c>
      <c r="AC50" s="384">
        <v>0</v>
      </c>
      <c r="AD50" s="366">
        <f t="shared" si="24"/>
        <v>0</v>
      </c>
      <c r="AF50" s="384">
        <v>0</v>
      </c>
      <c r="AG50" s="366">
        <f t="shared" si="25"/>
        <v>0</v>
      </c>
      <c r="AT50" s="338"/>
      <c r="AU50" s="338"/>
      <c r="AV50" s="588"/>
      <c r="AW50" s="338"/>
      <c r="AX50" s="338"/>
      <c r="AY50" s="588"/>
      <c r="AZ50" s="338"/>
      <c r="BA50" s="338"/>
      <c r="BB50" s="588"/>
      <c r="BC50" s="338"/>
      <c r="BD50" s="338"/>
      <c r="BE50" s="588"/>
      <c r="BF50" s="338"/>
      <c r="BG50" s="338"/>
      <c r="BH50" s="588"/>
    </row>
    <row r="51" spans="1:60">
      <c r="A51" s="492" t="s">
        <v>645</v>
      </c>
      <c r="B51" s="384">
        <v>22.2</v>
      </c>
      <c r="C51" s="366">
        <f t="shared" si="15"/>
        <v>12.457912457912458</v>
      </c>
      <c r="D51" s="349"/>
      <c r="E51" s="384">
        <v>0</v>
      </c>
      <c r="F51" s="366">
        <f t="shared" si="16"/>
        <v>0</v>
      </c>
      <c r="G51" s="349"/>
      <c r="H51" s="384">
        <v>0</v>
      </c>
      <c r="I51" s="366">
        <f t="shared" si="17"/>
        <v>0</v>
      </c>
      <c r="J51" s="349"/>
      <c r="K51" s="384">
        <v>0</v>
      </c>
      <c r="L51" s="366">
        <f t="shared" si="18"/>
        <v>0</v>
      </c>
      <c r="M51" s="349"/>
      <c r="N51" s="384">
        <v>0</v>
      </c>
      <c r="O51" s="366">
        <f t="shared" si="19"/>
        <v>0</v>
      </c>
      <c r="P51" s="349"/>
      <c r="Q51" s="384">
        <v>0</v>
      </c>
      <c r="R51" s="366">
        <f t="shared" si="20"/>
        <v>0</v>
      </c>
      <c r="S51" s="349"/>
      <c r="T51" s="384">
        <v>828.8</v>
      </c>
      <c r="U51" s="366">
        <f t="shared" si="21"/>
        <v>98.094449047224515</v>
      </c>
      <c r="W51" s="384">
        <v>4</v>
      </c>
      <c r="X51" s="366">
        <f t="shared" si="22"/>
        <v>100</v>
      </c>
      <c r="Z51" s="384">
        <v>1E-3</v>
      </c>
      <c r="AA51" s="366">
        <f t="shared" si="23"/>
        <v>2.8984667111098231E-3</v>
      </c>
      <c r="AC51" s="384">
        <v>38.6</v>
      </c>
      <c r="AD51" s="366">
        <f t="shared" si="24"/>
        <v>96.259351620947626</v>
      </c>
      <c r="AF51" s="384">
        <v>1.3</v>
      </c>
      <c r="AG51" s="366">
        <f t="shared" si="25"/>
        <v>1.5312131919905774</v>
      </c>
      <c r="AT51" s="338"/>
      <c r="AU51" s="338"/>
      <c r="AV51" s="588"/>
      <c r="AW51" s="338"/>
      <c r="AX51" s="338"/>
      <c r="AY51" s="588"/>
      <c r="AZ51" s="338"/>
      <c r="BA51" s="338"/>
      <c r="BB51" s="588"/>
      <c r="BC51" s="338"/>
      <c r="BD51" s="338"/>
      <c r="BE51" s="588"/>
      <c r="BF51" s="338"/>
      <c r="BG51" s="338"/>
      <c r="BH51" s="588"/>
    </row>
    <row r="52" spans="1:60" ht="13.5" thickBot="1">
      <c r="A52" s="1143" t="s">
        <v>646</v>
      </c>
      <c r="B52" s="384">
        <v>0</v>
      </c>
      <c r="C52" s="366">
        <f t="shared" si="15"/>
        <v>0</v>
      </c>
      <c r="D52" s="349"/>
      <c r="E52" s="384">
        <v>0</v>
      </c>
      <c r="F52" s="366">
        <f t="shared" si="16"/>
        <v>0</v>
      </c>
      <c r="G52" s="349"/>
      <c r="H52" s="384">
        <v>0</v>
      </c>
      <c r="I52" s="366">
        <f t="shared" si="17"/>
        <v>0</v>
      </c>
      <c r="J52" s="349"/>
      <c r="K52" s="384">
        <v>0</v>
      </c>
      <c r="L52" s="366">
        <f t="shared" si="18"/>
        <v>0</v>
      </c>
      <c r="M52" s="349"/>
      <c r="N52" s="384">
        <v>0</v>
      </c>
      <c r="O52" s="366">
        <f t="shared" si="19"/>
        <v>0</v>
      </c>
      <c r="P52" s="349"/>
      <c r="Q52" s="384">
        <v>0</v>
      </c>
      <c r="R52" s="366">
        <f t="shared" si="20"/>
        <v>0</v>
      </c>
      <c r="S52" s="349"/>
      <c r="T52" s="384">
        <v>7.1</v>
      </c>
      <c r="U52" s="366">
        <f t="shared" si="21"/>
        <v>0.84033613445378152</v>
      </c>
      <c r="W52" s="384">
        <v>0</v>
      </c>
      <c r="X52" s="366">
        <f t="shared" si="22"/>
        <v>0</v>
      </c>
      <c r="Z52" s="384">
        <v>32.799999999999997</v>
      </c>
      <c r="AA52" s="366">
        <f t="shared" si="23"/>
        <v>95.069708124402183</v>
      </c>
      <c r="AC52" s="384">
        <v>0</v>
      </c>
      <c r="AD52" s="366">
        <f t="shared" si="24"/>
        <v>0</v>
      </c>
      <c r="AF52" s="384">
        <v>0</v>
      </c>
      <c r="AG52" s="366">
        <f t="shared" si="25"/>
        <v>0</v>
      </c>
      <c r="AT52" s="338"/>
      <c r="AU52" s="338"/>
      <c r="AV52" s="588"/>
      <c r="AW52" s="338"/>
      <c r="AX52" s="338"/>
      <c r="AY52" s="588"/>
      <c r="AZ52" s="338"/>
      <c r="BA52" s="338"/>
      <c r="BB52" s="588"/>
      <c r="BC52" s="338"/>
      <c r="BD52" s="338"/>
      <c r="BE52" s="588"/>
      <c r="BF52" s="338"/>
      <c r="BG52" s="338"/>
      <c r="BH52" s="588"/>
    </row>
    <row r="53" spans="1:60" ht="13.5" thickBot="1">
      <c r="A53" s="362" t="s">
        <v>123</v>
      </c>
      <c r="B53" s="493">
        <v>178.2</v>
      </c>
      <c r="C53" s="365">
        <v>100</v>
      </c>
      <c r="D53" s="1330"/>
      <c r="E53" s="493">
        <f>SUM(E47:E52)</f>
        <v>1.0029999999999999</v>
      </c>
      <c r="F53" s="365">
        <f>SUM(F47:F52)</f>
        <v>100</v>
      </c>
      <c r="G53" s="1330"/>
      <c r="H53" s="493">
        <f>SUM(H47:H52)</f>
        <v>1.0029999999999999</v>
      </c>
      <c r="I53" s="365">
        <f>SUM(I47:I52)</f>
        <v>100</v>
      </c>
      <c r="J53" s="1330"/>
      <c r="K53" s="493">
        <f>SUM(K47:K52)</f>
        <v>1.0029999999999999</v>
      </c>
      <c r="L53" s="365">
        <f>SUM(L47:L52)</f>
        <v>100</v>
      </c>
      <c r="M53" s="1330"/>
      <c r="N53" s="493">
        <f>SUM(N47:N52)</f>
        <v>1.0029999999999999</v>
      </c>
      <c r="O53" s="365">
        <f>SUM(O47:O52)</f>
        <v>100</v>
      </c>
      <c r="P53" s="1330"/>
      <c r="Q53" s="493">
        <f>SUM(Q47:Q52)</f>
        <v>1.0029999999999999</v>
      </c>
      <c r="R53" s="365">
        <f>SUM(R47:R52)</f>
        <v>100</v>
      </c>
      <c r="S53" s="1330"/>
      <c r="T53" s="493">
        <f>SUM(T47:T52)</f>
        <v>844.9</v>
      </c>
      <c r="U53" s="365">
        <f>SUM(U47:U52)</f>
        <v>99.999999999999986</v>
      </c>
      <c r="V53" s="356"/>
      <c r="W53" s="493">
        <f>SUM(W47:W52)</f>
        <v>4</v>
      </c>
      <c r="X53" s="365">
        <f>SUM(X47:X52)</f>
        <v>100</v>
      </c>
      <c r="Y53" s="356"/>
      <c r="Z53" s="493">
        <f>SUM(Z47:Z52)</f>
        <v>34.500999999999998</v>
      </c>
      <c r="AA53" s="365">
        <f>SUM(AA47:AA52)</f>
        <v>99.999999999999986</v>
      </c>
      <c r="AB53" s="356"/>
      <c r="AC53" s="493">
        <f>SUM(AC47:AC52)</f>
        <v>40.1</v>
      </c>
      <c r="AD53" s="365">
        <f>SUM(AD47:AD52)</f>
        <v>100</v>
      </c>
      <c r="AE53" s="356"/>
      <c r="AF53" s="493">
        <f>SUM(AF47:AF52)</f>
        <v>84.899999999999991</v>
      </c>
      <c r="AG53" s="365">
        <f>SUM(AG47:AG52)</f>
        <v>99.999999999999986</v>
      </c>
      <c r="AT53" s="338"/>
      <c r="AU53" s="338"/>
      <c r="AV53" s="588"/>
      <c r="AW53" s="338"/>
      <c r="AX53" s="338"/>
      <c r="AY53" s="588"/>
      <c r="AZ53" s="338"/>
      <c r="BA53" s="338"/>
      <c r="BB53" s="588"/>
      <c r="BC53" s="338"/>
      <c r="BD53" s="338"/>
      <c r="BE53" s="588"/>
      <c r="BF53" s="338"/>
      <c r="BG53" s="338"/>
      <c r="BH53" s="588"/>
    </row>
    <row r="54" spans="1:60">
      <c r="A54" s="494" t="s">
        <v>647</v>
      </c>
      <c r="B54" s="384"/>
      <c r="C54" s="366"/>
      <c r="D54" s="349"/>
      <c r="E54" s="384"/>
      <c r="F54" s="366"/>
      <c r="G54" s="349"/>
      <c r="H54" s="384"/>
      <c r="I54" s="366"/>
      <c r="J54" s="349"/>
      <c r="K54" s="384"/>
      <c r="L54" s="366"/>
      <c r="M54" s="349"/>
      <c r="N54" s="384"/>
      <c r="O54" s="366"/>
      <c r="P54" s="349"/>
      <c r="Q54" s="384"/>
      <c r="R54" s="366"/>
      <c r="S54" s="349"/>
      <c r="T54" s="384"/>
      <c r="U54" s="366"/>
      <c r="V54" s="338"/>
      <c r="W54" s="384"/>
      <c r="X54" s="366"/>
      <c r="Y54" s="338"/>
      <c r="Z54" s="384"/>
      <c r="AA54" s="366"/>
      <c r="AB54" s="338"/>
      <c r="AC54" s="384"/>
      <c r="AD54" s="366"/>
      <c r="AE54" s="338"/>
      <c r="AF54" s="384"/>
      <c r="AG54" s="366"/>
      <c r="AT54" s="338"/>
      <c r="AU54" s="338"/>
      <c r="AV54" s="588"/>
      <c r="AW54" s="338"/>
      <c r="AX54" s="338"/>
      <c r="AY54" s="588"/>
      <c r="AZ54" s="338"/>
      <c r="BA54" s="338"/>
      <c r="BB54" s="588"/>
      <c r="BC54" s="338"/>
      <c r="BD54" s="338"/>
      <c r="BE54" s="588"/>
      <c r="BF54" s="338"/>
      <c r="BG54" s="338"/>
      <c r="BH54" s="588"/>
    </row>
    <row r="55" spans="1:60">
      <c r="A55" s="1054"/>
      <c r="B55" s="349">
        <v>0</v>
      </c>
      <c r="C55" s="366"/>
      <c r="D55" s="570" t="s">
        <v>652</v>
      </c>
      <c r="E55" s="1081">
        <v>0</v>
      </c>
      <c r="F55" s="366" t="e">
        <f>E55/$E$77*100</f>
        <v>#DIV/0!</v>
      </c>
      <c r="G55" s="570" t="s">
        <v>652</v>
      </c>
      <c r="H55" s="1081">
        <v>0</v>
      </c>
      <c r="I55" s="366" t="e">
        <f>H55/$H$77*100</f>
        <v>#DIV/0!</v>
      </c>
      <c r="J55" s="570" t="s">
        <v>652</v>
      </c>
      <c r="K55" s="1081">
        <v>0</v>
      </c>
      <c r="L55" s="366">
        <f>K55/$K$77*100</f>
        <v>0</v>
      </c>
      <c r="M55" s="570" t="s">
        <v>652</v>
      </c>
      <c r="N55" s="1081">
        <v>0</v>
      </c>
      <c r="O55" s="366">
        <f>N55/$N$77*100</f>
        <v>0</v>
      </c>
      <c r="P55" s="570" t="s">
        <v>652</v>
      </c>
      <c r="Q55" s="1081">
        <v>0</v>
      </c>
      <c r="R55" s="366">
        <f>Q55/$Q$77*100</f>
        <v>0</v>
      </c>
      <c r="S55" s="570" t="s">
        <v>652</v>
      </c>
      <c r="T55" s="1081">
        <v>0</v>
      </c>
      <c r="U55" s="366" t="e">
        <f>T55/$T$77*100</f>
        <v>#DIV/0!</v>
      </c>
      <c r="V55" s="706" t="s">
        <v>652</v>
      </c>
      <c r="W55" s="384">
        <v>4</v>
      </c>
      <c r="X55" s="366">
        <f>W55/$W$77*100</f>
        <v>100</v>
      </c>
      <c r="Y55" s="1218" t="s">
        <v>652</v>
      </c>
      <c r="Z55" s="384">
        <v>1E-4</v>
      </c>
      <c r="AA55" s="366">
        <f>Z55/$Z$77*100</f>
        <v>100</v>
      </c>
      <c r="AB55" s="706"/>
      <c r="AC55" s="384"/>
      <c r="AD55" s="366"/>
      <c r="AE55" s="1222" t="s">
        <v>703</v>
      </c>
      <c r="AF55" s="384">
        <v>57.9</v>
      </c>
      <c r="AG55" s="366">
        <f>AF55/$AF$77*100</f>
        <v>82.244318181818187</v>
      </c>
      <c r="AT55" s="1052"/>
      <c r="AU55" s="338"/>
      <c r="AV55" s="588"/>
      <c r="AW55" s="1049"/>
      <c r="AX55" s="338"/>
      <c r="AY55" s="588"/>
      <c r="AZ55" s="1049"/>
      <c r="BA55" s="338"/>
      <c r="BB55" s="588"/>
      <c r="BC55" s="1049"/>
      <c r="BD55" s="338"/>
      <c r="BE55" s="588"/>
      <c r="BF55" s="1049"/>
      <c r="BG55" s="338"/>
      <c r="BH55" s="588"/>
    </row>
    <row r="56" spans="1:60">
      <c r="A56" s="175" t="s">
        <v>655</v>
      </c>
      <c r="B56" s="337">
        <v>0</v>
      </c>
      <c r="C56" s="366"/>
      <c r="D56" s="570"/>
      <c r="E56" s="1081"/>
      <c r="F56" s="366"/>
      <c r="G56" s="570"/>
      <c r="H56" s="1081"/>
      <c r="I56" s="366"/>
      <c r="J56" s="570"/>
      <c r="K56" s="1081"/>
      <c r="L56" s="366"/>
      <c r="M56" s="570"/>
      <c r="N56" s="1081"/>
      <c r="O56" s="366"/>
      <c r="P56" s="570"/>
      <c r="Q56" s="1081"/>
      <c r="R56" s="366"/>
      <c r="S56" s="570"/>
      <c r="T56" s="1081"/>
      <c r="U56" s="366"/>
      <c r="V56" s="1357"/>
      <c r="W56" s="384"/>
      <c r="X56" s="366"/>
      <c r="Y56" s="1218"/>
      <c r="Z56" s="384"/>
      <c r="AA56" s="366">
        <f>Z56/$Z$77*100</f>
        <v>0</v>
      </c>
      <c r="AB56" s="1222" t="s">
        <v>652</v>
      </c>
      <c r="AC56" s="384">
        <v>38.6</v>
      </c>
      <c r="AD56" s="366">
        <f>AC56/$AC$77*100</f>
        <v>100</v>
      </c>
      <c r="AE56" s="1223" t="s">
        <v>704</v>
      </c>
      <c r="AF56" s="384">
        <v>11.2</v>
      </c>
      <c r="AG56" s="366">
        <f>AF56/$AF$77*100</f>
        <v>15.909090909090908</v>
      </c>
      <c r="AT56" s="1052"/>
      <c r="AU56" s="338"/>
      <c r="AV56" s="588"/>
      <c r="AW56" s="1049"/>
      <c r="AX56" s="338"/>
      <c r="AY56" s="588"/>
      <c r="AZ56" s="1049"/>
      <c r="BA56" s="338"/>
      <c r="BB56" s="588"/>
      <c r="BC56" s="1049"/>
      <c r="BD56" s="338"/>
      <c r="BE56" s="588"/>
      <c r="BF56" s="1049"/>
      <c r="BG56" s="338"/>
      <c r="BH56" s="588"/>
    </row>
    <row r="57" spans="1:60">
      <c r="A57" s="175" t="s">
        <v>661</v>
      </c>
      <c r="B57" s="337">
        <v>54.2</v>
      </c>
      <c r="C57" s="366">
        <f>B57/$B$77*100</f>
        <v>32.416267942583737</v>
      </c>
      <c r="D57" s="570"/>
      <c r="E57" s="1081"/>
      <c r="F57" s="366"/>
      <c r="G57" s="570"/>
      <c r="H57" s="1081"/>
      <c r="I57" s="366"/>
      <c r="J57" s="570"/>
      <c r="K57" s="1081"/>
      <c r="L57" s="366"/>
      <c r="M57" s="570"/>
      <c r="N57" s="1081"/>
      <c r="O57" s="366"/>
      <c r="P57" s="570"/>
      <c r="Q57" s="1081"/>
      <c r="R57" s="366"/>
      <c r="S57" s="570"/>
      <c r="T57" s="1081"/>
      <c r="U57" s="366"/>
      <c r="V57" s="1357"/>
      <c r="W57" s="384"/>
      <c r="X57" s="366"/>
      <c r="Y57" s="1218"/>
      <c r="Z57" s="1217"/>
      <c r="AA57" s="366"/>
      <c r="AB57" s="1223"/>
      <c r="AC57" s="384"/>
      <c r="AD57" s="366"/>
      <c r="AE57" s="1223" t="s">
        <v>652</v>
      </c>
      <c r="AF57" s="384">
        <v>1.3</v>
      </c>
      <c r="AG57" s="366">
        <f>AF57/$AF$77*100</f>
        <v>1.8465909090909096</v>
      </c>
      <c r="AT57" s="1052"/>
      <c r="AU57" s="338"/>
      <c r="AV57" s="588"/>
      <c r="AW57" s="1049"/>
      <c r="AX57" s="338"/>
      <c r="AY57" s="588"/>
      <c r="AZ57" s="1049"/>
      <c r="BA57" s="338"/>
      <c r="BB57" s="588"/>
      <c r="BC57" s="1049"/>
      <c r="BD57" s="338"/>
      <c r="BE57" s="588"/>
      <c r="BF57" s="1049"/>
      <c r="BG57" s="338"/>
      <c r="BH57" s="588"/>
    </row>
    <row r="58" spans="1:60">
      <c r="A58" s="175" t="s">
        <v>667</v>
      </c>
      <c r="B58" s="337">
        <v>9.1999999999999993</v>
      </c>
      <c r="C58" s="366">
        <f>B58/$B$77*100</f>
        <v>5.5023923444976077</v>
      </c>
      <c r="D58" s="570"/>
      <c r="E58" s="1081"/>
      <c r="F58" s="366"/>
      <c r="G58" s="570"/>
      <c r="H58" s="1081"/>
      <c r="I58" s="366"/>
      <c r="J58" s="570"/>
      <c r="K58" s="1081"/>
      <c r="L58" s="366"/>
      <c r="M58" s="570"/>
      <c r="N58" s="1081"/>
      <c r="O58" s="366"/>
      <c r="P58" s="570"/>
      <c r="Q58" s="1081"/>
      <c r="R58" s="366"/>
      <c r="S58" s="570"/>
      <c r="T58" s="1081"/>
      <c r="U58" s="366"/>
      <c r="V58" s="1357"/>
      <c r="W58" s="384"/>
      <c r="X58" s="366"/>
      <c r="Y58" s="1218"/>
      <c r="Z58" s="1217"/>
      <c r="AA58" s="366"/>
      <c r="AB58" s="1223"/>
      <c r="AC58" s="384"/>
      <c r="AD58" s="366"/>
      <c r="AE58" s="1223"/>
      <c r="AF58" s="384"/>
      <c r="AG58" s="366"/>
      <c r="AT58" s="1052"/>
      <c r="AU58" s="338"/>
      <c r="AV58" s="588"/>
      <c r="AW58" s="1049"/>
      <c r="AX58" s="338"/>
      <c r="AY58" s="588"/>
      <c r="AZ58" s="1049"/>
      <c r="BA58" s="338"/>
      <c r="BB58" s="588"/>
      <c r="BC58" s="1049"/>
      <c r="BD58" s="338"/>
      <c r="BE58" s="588"/>
      <c r="BF58" s="1049"/>
      <c r="BG58" s="338"/>
      <c r="BH58" s="588"/>
    </row>
    <row r="59" spans="1:60">
      <c r="A59" s="175" t="s">
        <v>671</v>
      </c>
      <c r="B59" s="337">
        <v>81.599999999999994</v>
      </c>
      <c r="C59" s="366">
        <f>B59/$B$77*100</f>
        <v>48.803827751196174</v>
      </c>
      <c r="D59" s="570"/>
      <c r="E59" s="1081"/>
      <c r="F59" s="366"/>
      <c r="G59" s="570"/>
      <c r="H59" s="1081"/>
      <c r="I59" s="366"/>
      <c r="J59" s="570"/>
      <c r="K59" s="1081"/>
      <c r="L59" s="366"/>
      <c r="M59" s="570"/>
      <c r="N59" s="1081"/>
      <c r="O59" s="366"/>
      <c r="P59" s="570"/>
      <c r="Q59" s="1081"/>
      <c r="R59" s="366"/>
      <c r="S59" s="570"/>
      <c r="T59" s="1081"/>
      <c r="U59" s="366"/>
      <c r="V59" s="1357"/>
      <c r="W59" s="384"/>
      <c r="X59" s="366"/>
      <c r="Y59" s="1218"/>
      <c r="Z59" s="1217"/>
      <c r="AA59" s="366"/>
      <c r="AB59" s="1223"/>
      <c r="AC59" s="384"/>
      <c r="AD59" s="366"/>
      <c r="AE59" s="1223"/>
      <c r="AF59" s="384"/>
      <c r="AG59" s="366"/>
      <c r="AT59" s="1052"/>
      <c r="AU59" s="338"/>
      <c r="AV59" s="588"/>
      <c r="AW59" s="1049"/>
      <c r="AX59" s="338"/>
      <c r="AY59" s="588"/>
      <c r="AZ59" s="1049"/>
      <c r="BA59" s="338"/>
      <c r="BB59" s="588"/>
      <c r="BC59" s="1049"/>
      <c r="BD59" s="338"/>
      <c r="BE59" s="588"/>
      <c r="BF59" s="1049"/>
      <c r="BG59" s="338"/>
      <c r="BH59" s="588"/>
    </row>
    <row r="60" spans="1:60">
      <c r="A60" s="706"/>
      <c r="B60" s="384"/>
      <c r="C60" s="366"/>
      <c r="D60" s="570"/>
      <c r="E60" s="1081"/>
      <c r="F60" s="366"/>
      <c r="G60" s="570"/>
      <c r="H60" s="1081"/>
      <c r="I60" s="366"/>
      <c r="J60" s="570"/>
      <c r="K60" s="1081"/>
      <c r="L60" s="366"/>
      <c r="M60" s="570"/>
      <c r="N60" s="1081"/>
      <c r="O60" s="366"/>
      <c r="P60" s="570"/>
      <c r="Q60" s="1081"/>
      <c r="R60" s="366"/>
      <c r="S60" s="570"/>
      <c r="T60" s="1081"/>
      <c r="U60" s="366"/>
      <c r="V60" s="1357"/>
      <c r="W60" s="384"/>
      <c r="X60" s="366"/>
      <c r="Y60" s="1218"/>
      <c r="Z60" s="1217"/>
      <c r="AA60" s="366"/>
      <c r="AB60" s="1223"/>
      <c r="AC60" s="384"/>
      <c r="AD60" s="366"/>
      <c r="AE60" s="1224"/>
      <c r="AF60" s="384"/>
      <c r="AG60" s="366"/>
      <c r="AT60" s="1052"/>
      <c r="AU60" s="338"/>
      <c r="AV60" s="588"/>
      <c r="AW60" s="1049"/>
      <c r="AX60" s="338"/>
      <c r="AY60" s="588"/>
      <c r="AZ60" s="1049"/>
      <c r="BA60" s="338"/>
      <c r="BB60" s="588"/>
      <c r="BC60" s="1049"/>
      <c r="BD60" s="338"/>
      <c r="BE60" s="588"/>
      <c r="BF60" s="1049"/>
      <c r="BG60" s="338"/>
      <c r="BH60" s="588"/>
    </row>
    <row r="61" spans="1:60">
      <c r="A61" s="706" t="s">
        <v>652</v>
      </c>
      <c r="B61" s="384">
        <f>B51</f>
        <v>22.2</v>
      </c>
      <c r="C61" s="366">
        <f>B61/$B$77*100</f>
        <v>13.277511961722489</v>
      </c>
      <c r="D61" s="570"/>
      <c r="E61" s="1081"/>
      <c r="F61" s="366"/>
      <c r="G61" s="570"/>
      <c r="H61" s="1081"/>
      <c r="I61" s="366"/>
      <c r="J61" s="570"/>
      <c r="K61" s="1081"/>
      <c r="L61" s="366"/>
      <c r="M61" s="570"/>
      <c r="N61" s="1081"/>
      <c r="O61" s="366"/>
      <c r="P61" s="570"/>
      <c r="Q61" s="1081"/>
      <c r="R61" s="366"/>
      <c r="S61" s="570"/>
      <c r="T61" s="1081"/>
      <c r="U61" s="366"/>
      <c r="V61" s="706"/>
      <c r="W61" s="384"/>
      <c r="X61" s="366"/>
      <c r="Y61" s="1218"/>
      <c r="Z61" s="1217"/>
      <c r="AA61" s="366"/>
      <c r="AB61" s="1223"/>
      <c r="AC61" s="384"/>
      <c r="AD61" s="366"/>
      <c r="AE61" s="1224"/>
      <c r="AF61" s="384"/>
      <c r="AG61" s="366"/>
      <c r="AT61" s="1052"/>
      <c r="AU61" s="338"/>
      <c r="AV61" s="588"/>
      <c r="AW61" s="1049"/>
      <c r="AX61" s="338"/>
      <c r="AY61" s="588"/>
      <c r="AZ61" s="1049"/>
      <c r="BA61" s="338"/>
      <c r="BB61" s="588"/>
      <c r="BC61" s="1049"/>
      <c r="BD61" s="338"/>
      <c r="BE61" s="588"/>
      <c r="BF61" s="1049"/>
      <c r="BG61" s="338"/>
      <c r="BH61" s="588"/>
    </row>
    <row r="62" spans="1:60">
      <c r="B62" s="384"/>
      <c r="C62" s="349"/>
      <c r="D62" s="570"/>
      <c r="E62" s="1081"/>
      <c r="F62" s="366"/>
      <c r="G62" s="570"/>
      <c r="H62" s="1081"/>
      <c r="I62" s="366"/>
      <c r="J62" s="570"/>
      <c r="K62" s="1081"/>
      <c r="L62" s="366"/>
      <c r="M62" s="570"/>
      <c r="N62" s="1081"/>
      <c r="O62" s="366"/>
      <c r="P62" s="570"/>
      <c r="Q62" s="1081"/>
      <c r="R62" s="366"/>
      <c r="S62" s="570"/>
      <c r="T62" s="1081"/>
      <c r="U62" s="366"/>
      <c r="V62" s="1417"/>
      <c r="W62" s="384"/>
      <c r="X62" s="366"/>
      <c r="Y62" s="706"/>
      <c r="Z62" s="384"/>
      <c r="AA62" s="366"/>
      <c r="AB62" s="706"/>
      <c r="AC62" s="384"/>
      <c r="AD62" s="366"/>
      <c r="AE62" s="706"/>
      <c r="AF62" s="384"/>
      <c r="AG62" s="366"/>
      <c r="AT62" s="1052"/>
      <c r="AU62" s="338"/>
      <c r="AV62" s="588"/>
      <c r="AW62" s="1049"/>
      <c r="AX62" s="338"/>
      <c r="AY62" s="588"/>
      <c r="AZ62" s="1049"/>
      <c r="BA62" s="338"/>
      <c r="BB62" s="588"/>
      <c r="BC62" s="1049"/>
      <c r="BD62" s="338"/>
      <c r="BE62" s="588"/>
      <c r="BF62" s="1049"/>
      <c r="BG62" s="338"/>
      <c r="BH62" s="588"/>
    </row>
    <row r="63" spans="1:60">
      <c r="A63" s="495"/>
      <c r="B63" s="384"/>
      <c r="C63" s="366"/>
      <c r="D63" s="570"/>
      <c r="E63" s="1081"/>
      <c r="F63" s="366"/>
      <c r="G63" s="570"/>
      <c r="H63" s="1081"/>
      <c r="I63" s="366"/>
      <c r="J63" s="570"/>
      <c r="K63" s="1081"/>
      <c r="L63" s="366"/>
      <c r="M63" s="570"/>
      <c r="N63" s="1081"/>
      <c r="O63" s="366"/>
      <c r="P63" s="570"/>
      <c r="Q63" s="1081"/>
      <c r="R63" s="366"/>
      <c r="S63" s="570"/>
      <c r="T63" s="1081"/>
      <c r="U63" s="366"/>
      <c r="V63" s="1417"/>
      <c r="W63" s="384"/>
      <c r="X63" s="366"/>
      <c r="Z63" s="384"/>
      <c r="AA63" s="366"/>
      <c r="AC63" s="384"/>
      <c r="AD63" s="366"/>
      <c r="AF63" s="384"/>
      <c r="AG63" s="366"/>
      <c r="AT63" s="1052"/>
      <c r="AU63" s="338"/>
      <c r="AV63" s="588"/>
      <c r="AW63" s="1049"/>
      <c r="AX63" s="338"/>
      <c r="AY63" s="588"/>
      <c r="AZ63" s="1049"/>
      <c r="BA63" s="338"/>
      <c r="BB63" s="588"/>
      <c r="BC63" s="1049"/>
      <c r="BD63" s="338"/>
      <c r="BE63" s="588"/>
      <c r="BF63" s="1049"/>
      <c r="BG63" s="338"/>
      <c r="BH63" s="588"/>
    </row>
    <row r="64" spans="1:60">
      <c r="A64" s="495"/>
      <c r="B64" s="384"/>
      <c r="C64" s="366"/>
      <c r="D64" s="570"/>
      <c r="E64" s="1081"/>
      <c r="F64" s="366"/>
      <c r="G64" s="570"/>
      <c r="H64" s="1081"/>
      <c r="I64" s="366"/>
      <c r="J64" s="570"/>
      <c r="K64" s="1081"/>
      <c r="L64" s="366"/>
      <c r="M64" s="570"/>
      <c r="N64" s="1081"/>
      <c r="O64" s="366"/>
      <c r="P64" s="570"/>
      <c r="Q64" s="1081"/>
      <c r="R64" s="366"/>
      <c r="S64" s="570"/>
      <c r="T64" s="1081"/>
      <c r="U64" s="366"/>
      <c r="W64" s="384"/>
      <c r="X64" s="366"/>
      <c r="Z64" s="384"/>
      <c r="AA64" s="366"/>
      <c r="AC64" s="384"/>
      <c r="AD64" s="366"/>
      <c r="AF64" s="384"/>
      <c r="AG64" s="366"/>
      <c r="AT64" s="1052"/>
      <c r="AU64" s="338"/>
      <c r="AV64" s="588"/>
      <c r="AW64" s="338"/>
      <c r="AX64" s="338"/>
      <c r="AY64" s="588"/>
      <c r="AZ64" s="338"/>
      <c r="BA64" s="338"/>
      <c r="BB64" s="588"/>
      <c r="BC64" s="1049"/>
      <c r="BD64" s="338"/>
      <c r="BE64" s="588"/>
      <c r="BF64" s="1049"/>
      <c r="BG64" s="338"/>
      <c r="BH64" s="588"/>
    </row>
    <row r="65" spans="1:60">
      <c r="A65" s="490"/>
      <c r="B65" s="384"/>
      <c r="C65" s="366"/>
      <c r="D65" s="570"/>
      <c r="E65" s="1081"/>
      <c r="F65" s="366"/>
      <c r="G65" s="570"/>
      <c r="H65" s="1081"/>
      <c r="I65" s="366"/>
      <c r="J65" s="570"/>
      <c r="K65" s="1081"/>
      <c r="L65" s="366"/>
      <c r="M65" s="570"/>
      <c r="N65" s="1081"/>
      <c r="O65" s="366"/>
      <c r="P65" s="570"/>
      <c r="Q65" s="1081"/>
      <c r="R65" s="366"/>
      <c r="S65" s="570"/>
      <c r="T65" s="1081"/>
      <c r="U65" s="366"/>
      <c r="W65" s="384"/>
      <c r="X65" s="366"/>
      <c r="Z65" s="384"/>
      <c r="AA65" s="366"/>
      <c r="AC65" s="384"/>
      <c r="AD65" s="366"/>
      <c r="AF65" s="384"/>
      <c r="AG65" s="366"/>
      <c r="AT65" s="1052"/>
      <c r="AU65" s="338"/>
      <c r="AV65" s="588"/>
      <c r="AW65" s="338"/>
      <c r="AX65" s="338"/>
      <c r="AY65" s="588"/>
      <c r="AZ65" s="338"/>
      <c r="BA65" s="338"/>
      <c r="BB65" s="588"/>
      <c r="BC65" s="1049"/>
      <c r="BD65" s="338"/>
      <c r="BE65" s="588"/>
      <c r="BF65" s="1049"/>
      <c r="BG65" s="338"/>
      <c r="BH65" s="588"/>
    </row>
    <row r="66" spans="1:60">
      <c r="A66" s="490"/>
      <c r="B66" s="384"/>
      <c r="C66" s="366"/>
      <c r="D66" s="570"/>
      <c r="E66" s="1081"/>
      <c r="F66" s="366"/>
      <c r="G66" s="570"/>
      <c r="H66" s="1081"/>
      <c r="I66" s="366"/>
      <c r="J66" s="570"/>
      <c r="K66" s="1081"/>
      <c r="L66" s="366"/>
      <c r="M66" s="570"/>
      <c r="N66" s="1081"/>
      <c r="O66" s="366"/>
      <c r="P66" s="570"/>
      <c r="Q66" s="1081"/>
      <c r="R66" s="366"/>
      <c r="S66" s="570"/>
      <c r="T66" s="1081"/>
      <c r="U66" s="366"/>
      <c r="W66" s="384"/>
      <c r="X66" s="366"/>
      <c r="Z66" s="384"/>
      <c r="AA66" s="366"/>
      <c r="AC66" s="384"/>
      <c r="AD66" s="366"/>
      <c r="AF66" s="384"/>
      <c r="AG66" s="366"/>
      <c r="AT66" s="1052"/>
      <c r="AU66" s="338"/>
      <c r="AV66" s="588"/>
      <c r="AW66" s="338"/>
      <c r="AX66" s="338"/>
      <c r="AY66" s="588"/>
      <c r="AZ66" s="338"/>
      <c r="BA66" s="338"/>
      <c r="BB66" s="588"/>
      <c r="BC66" s="1049"/>
      <c r="BD66" s="338"/>
      <c r="BE66" s="588"/>
      <c r="BF66" s="1049"/>
      <c r="BG66" s="338"/>
      <c r="BH66" s="588"/>
    </row>
    <row r="67" spans="1:60">
      <c r="A67" s="490"/>
      <c r="B67" s="384"/>
      <c r="C67" s="366"/>
      <c r="D67" s="570"/>
      <c r="E67" s="1081"/>
      <c r="F67" s="366"/>
      <c r="G67" s="570"/>
      <c r="H67" s="1081"/>
      <c r="I67" s="366"/>
      <c r="J67" s="570"/>
      <c r="K67" s="1081"/>
      <c r="L67" s="366"/>
      <c r="M67" s="570"/>
      <c r="N67" s="1081"/>
      <c r="O67" s="366"/>
      <c r="P67" s="570"/>
      <c r="Q67" s="1081"/>
      <c r="R67" s="366"/>
      <c r="S67" s="570"/>
      <c r="T67" s="1081"/>
      <c r="U67" s="366"/>
      <c r="W67" s="384"/>
      <c r="X67" s="366"/>
      <c r="Z67" s="384"/>
      <c r="AA67" s="366"/>
      <c r="AC67" s="384"/>
      <c r="AD67" s="366"/>
      <c r="AF67" s="384"/>
      <c r="AG67" s="366"/>
      <c r="AT67" s="1052"/>
      <c r="AU67" s="338"/>
      <c r="AV67" s="588"/>
      <c r="AW67" s="338"/>
      <c r="AX67" s="338"/>
      <c r="AY67" s="588"/>
      <c r="AZ67" s="338"/>
      <c r="BA67" s="338"/>
      <c r="BB67" s="588"/>
      <c r="BC67" s="1049"/>
      <c r="BD67" s="338"/>
      <c r="BE67" s="588"/>
      <c r="BF67" s="1049"/>
      <c r="BG67" s="338"/>
      <c r="BH67" s="588"/>
    </row>
    <row r="68" spans="1:60">
      <c r="A68" s="490"/>
      <c r="B68" s="384"/>
      <c r="C68" s="366"/>
      <c r="D68" s="570"/>
      <c r="E68" s="1081"/>
      <c r="F68" s="366"/>
      <c r="G68" s="570"/>
      <c r="H68" s="1081"/>
      <c r="I68" s="366"/>
      <c r="J68" s="570"/>
      <c r="K68" s="1081"/>
      <c r="L68" s="366"/>
      <c r="M68" s="570"/>
      <c r="N68" s="1081"/>
      <c r="O68" s="366"/>
      <c r="P68" s="570"/>
      <c r="Q68" s="1081"/>
      <c r="R68" s="366"/>
      <c r="S68" s="570"/>
      <c r="T68" s="1081"/>
      <c r="U68" s="366"/>
      <c r="W68" s="384"/>
      <c r="X68" s="366"/>
      <c r="Z68" s="384"/>
      <c r="AA68" s="366"/>
      <c r="AC68" s="384"/>
      <c r="AD68" s="366"/>
      <c r="AF68" s="384"/>
      <c r="AG68" s="366"/>
      <c r="AT68" s="1052"/>
      <c r="AU68" s="338"/>
      <c r="AV68" s="588"/>
      <c r="AW68" s="338"/>
      <c r="AX68" s="338"/>
      <c r="AY68" s="588"/>
      <c r="AZ68" s="338"/>
      <c r="BA68" s="338"/>
      <c r="BB68" s="588"/>
      <c r="BC68" s="338"/>
      <c r="BD68" s="338"/>
      <c r="BE68" s="588"/>
      <c r="BF68" s="1049"/>
      <c r="BG68" s="338"/>
      <c r="BH68" s="588"/>
    </row>
    <row r="69" spans="1:60">
      <c r="A69" s="490"/>
      <c r="B69" s="384" t="s">
        <v>2</v>
      </c>
      <c r="C69" s="366"/>
      <c r="D69" s="570"/>
      <c r="E69" s="1081"/>
      <c r="F69" s="366"/>
      <c r="G69" s="570"/>
      <c r="H69" s="1081"/>
      <c r="I69" s="366"/>
      <c r="J69" s="570"/>
      <c r="K69" s="1081"/>
      <c r="L69" s="366"/>
      <c r="M69" s="570"/>
      <c r="N69" s="1081"/>
      <c r="O69" s="366"/>
      <c r="P69" s="570"/>
      <c r="Q69" s="1081"/>
      <c r="R69" s="366"/>
      <c r="S69" s="570"/>
      <c r="T69" s="1081"/>
      <c r="U69" s="366"/>
      <c r="W69" s="384"/>
      <c r="X69" s="366"/>
      <c r="Z69" s="384"/>
      <c r="AA69" s="366"/>
      <c r="AC69" s="384"/>
      <c r="AD69" s="366"/>
      <c r="AF69" s="384"/>
      <c r="AG69" s="366"/>
      <c r="AT69" s="1052"/>
      <c r="AU69" s="338"/>
      <c r="AV69" s="588"/>
      <c r="AW69" s="338"/>
      <c r="AX69" s="338"/>
      <c r="AY69" s="588"/>
      <c r="AZ69" s="338"/>
      <c r="BA69" s="338"/>
      <c r="BB69" s="588"/>
      <c r="BC69" s="338"/>
      <c r="BD69" s="338"/>
      <c r="BE69" s="588"/>
      <c r="BF69" s="1049"/>
      <c r="BG69" s="338"/>
      <c r="BH69" s="588"/>
    </row>
    <row r="70" spans="1:60">
      <c r="A70" s="490"/>
      <c r="B70" s="384"/>
      <c r="C70" s="366"/>
      <c r="D70" s="570"/>
      <c r="E70" s="1377"/>
      <c r="F70" s="366"/>
      <c r="G70" s="570"/>
      <c r="H70" s="1377"/>
      <c r="I70" s="366"/>
      <c r="J70" s="570"/>
      <c r="K70" s="1377"/>
      <c r="L70" s="366"/>
      <c r="M70" s="570"/>
      <c r="N70" s="1377"/>
      <c r="O70" s="366"/>
      <c r="P70" s="570"/>
      <c r="Q70" s="1377"/>
      <c r="R70" s="366"/>
      <c r="S70" s="570"/>
      <c r="T70" s="1377"/>
      <c r="U70" s="366"/>
      <c r="W70" s="384"/>
      <c r="X70" s="366"/>
      <c r="Z70" s="384"/>
      <c r="AA70" s="366"/>
      <c r="AC70" s="384"/>
      <c r="AD70" s="366"/>
      <c r="AF70" s="384"/>
      <c r="AG70" s="366"/>
      <c r="AT70" s="1052"/>
      <c r="AU70" s="338"/>
      <c r="AV70" s="588"/>
      <c r="AW70" s="338"/>
      <c r="AX70" s="338"/>
      <c r="AY70" s="588"/>
      <c r="AZ70" s="338"/>
      <c r="BA70" s="338"/>
      <c r="BB70" s="588"/>
      <c r="BC70" s="338"/>
      <c r="BD70" s="338"/>
      <c r="BE70" s="588"/>
      <c r="BF70" s="338"/>
      <c r="BG70" s="338"/>
      <c r="BH70" s="588"/>
    </row>
    <row r="71" spans="1:60">
      <c r="A71" s="490"/>
      <c r="B71" s="384"/>
      <c r="C71" s="366"/>
      <c r="D71" s="1417"/>
      <c r="E71" s="420"/>
      <c r="F71" s="366"/>
      <c r="G71" s="1417"/>
      <c r="H71" s="420"/>
      <c r="I71" s="366"/>
      <c r="J71" s="1417"/>
      <c r="K71" s="420"/>
      <c r="L71" s="366"/>
      <c r="M71" s="1417"/>
      <c r="N71" s="420"/>
      <c r="O71" s="366"/>
      <c r="P71" s="1417"/>
      <c r="Q71" s="420"/>
      <c r="R71" s="366"/>
      <c r="S71" s="1417"/>
      <c r="T71" s="420"/>
      <c r="U71" s="366"/>
      <c r="W71" s="384"/>
      <c r="X71" s="366"/>
      <c r="Z71" s="384"/>
      <c r="AA71" s="366"/>
      <c r="AC71" s="384"/>
      <c r="AD71" s="366"/>
      <c r="AF71" s="384"/>
      <c r="AG71" s="366"/>
      <c r="AT71" s="1052"/>
      <c r="AU71" s="338"/>
      <c r="AV71" s="588"/>
      <c r="AW71" s="338"/>
      <c r="AX71" s="338"/>
      <c r="AY71" s="588"/>
      <c r="AZ71" s="338"/>
      <c r="BA71" s="338"/>
      <c r="BB71" s="588"/>
      <c r="BC71" s="338"/>
      <c r="BD71" s="338"/>
      <c r="BE71" s="588"/>
      <c r="BF71" s="338"/>
      <c r="BG71" s="338"/>
      <c r="BH71" s="588"/>
    </row>
    <row r="72" spans="1:60">
      <c r="A72" s="490"/>
      <c r="B72" s="384"/>
      <c r="C72" s="366"/>
      <c r="D72" s="1417"/>
      <c r="E72" s="420"/>
      <c r="F72" s="366"/>
      <c r="G72" s="1417"/>
      <c r="H72" s="420"/>
      <c r="I72" s="366"/>
      <c r="J72" s="1417"/>
      <c r="K72" s="420"/>
      <c r="L72" s="366"/>
      <c r="M72" s="1417"/>
      <c r="N72" s="420"/>
      <c r="O72" s="366"/>
      <c r="P72" s="1417"/>
      <c r="Q72" s="420"/>
      <c r="R72" s="366"/>
      <c r="S72" s="1417"/>
      <c r="T72" s="420"/>
      <c r="U72" s="366"/>
      <c r="W72" s="384"/>
      <c r="X72" s="366"/>
      <c r="Z72" s="384"/>
      <c r="AA72" s="366"/>
      <c r="AC72" s="384"/>
      <c r="AD72" s="366"/>
      <c r="AF72" s="384"/>
      <c r="AG72" s="366"/>
      <c r="AT72" s="1052"/>
      <c r="AU72" s="338"/>
      <c r="AV72" s="588"/>
      <c r="AW72" s="338"/>
      <c r="AX72" s="338"/>
      <c r="AY72" s="588"/>
      <c r="AZ72" s="338"/>
      <c r="BA72" s="338"/>
      <c r="BB72" s="588"/>
      <c r="BC72" s="338"/>
      <c r="BD72" s="338"/>
      <c r="BE72" s="588"/>
      <c r="BF72" s="338"/>
      <c r="BG72" s="338"/>
      <c r="BH72" s="588"/>
    </row>
    <row r="73" spans="1:60">
      <c r="A73" s="490"/>
      <c r="B73" s="384"/>
      <c r="C73" s="366"/>
      <c r="D73" s="1417"/>
      <c r="E73" s="420"/>
      <c r="F73" s="366"/>
      <c r="G73" s="1417"/>
      <c r="H73" s="420"/>
      <c r="I73" s="366"/>
      <c r="J73" s="1417"/>
      <c r="K73" s="420"/>
      <c r="L73" s="366"/>
      <c r="M73" s="1417"/>
      <c r="N73" s="420"/>
      <c r="O73" s="366"/>
      <c r="P73" s="1417"/>
      <c r="Q73" s="420"/>
      <c r="R73" s="366"/>
      <c r="S73" s="1417"/>
      <c r="T73" s="420"/>
      <c r="U73" s="366"/>
      <c r="W73" s="384"/>
      <c r="X73" s="366"/>
      <c r="Z73" s="384"/>
      <c r="AA73" s="366"/>
      <c r="AC73" s="384"/>
      <c r="AD73" s="366"/>
      <c r="AF73" s="384"/>
      <c r="AG73" s="366"/>
      <c r="AT73" s="338"/>
      <c r="AU73" s="338"/>
      <c r="AV73" s="588"/>
      <c r="AW73" s="338"/>
      <c r="AX73" s="338"/>
      <c r="AY73" s="588"/>
      <c r="AZ73" s="338"/>
      <c r="BA73" s="338"/>
      <c r="BB73" s="588"/>
      <c r="BC73" s="338"/>
      <c r="BD73" s="338"/>
      <c r="BE73" s="588"/>
      <c r="BF73" s="338"/>
      <c r="BG73" s="338"/>
      <c r="BH73" s="588"/>
    </row>
    <row r="74" spans="1:60" ht="13.5" thickBot="1">
      <c r="A74" s="490"/>
      <c r="B74" s="384"/>
      <c r="C74" s="366"/>
      <c r="D74" s="1417"/>
      <c r="E74" s="420"/>
      <c r="F74" s="366"/>
      <c r="G74" s="1417"/>
      <c r="H74" s="420"/>
      <c r="I74" s="366"/>
      <c r="J74" s="1417"/>
      <c r="K74" s="420"/>
      <c r="L74" s="366"/>
      <c r="M74" s="1417"/>
      <c r="N74" s="420"/>
      <c r="O74" s="366"/>
      <c r="P74" s="1417"/>
      <c r="Q74" s="420"/>
      <c r="R74" s="366"/>
      <c r="S74" s="1417"/>
      <c r="T74" s="420"/>
      <c r="U74" s="366"/>
      <c r="W74" s="384"/>
      <c r="X74" s="366"/>
      <c r="Z74" s="384"/>
      <c r="AA74" s="366"/>
      <c r="AC74" s="384"/>
      <c r="AD74" s="366"/>
      <c r="AF74" s="384"/>
      <c r="AG74" s="366"/>
      <c r="AT74" s="338"/>
      <c r="AU74" s="338"/>
      <c r="AV74" s="588"/>
      <c r="AW74" s="338"/>
      <c r="AX74" s="338"/>
      <c r="AY74" s="588"/>
      <c r="AZ74" s="338"/>
      <c r="BA74" s="338"/>
      <c r="BB74" s="588"/>
      <c r="BC74" s="338"/>
      <c r="BD74" s="338"/>
      <c r="BE74" s="588"/>
      <c r="BF74" s="338"/>
      <c r="BG74" s="338"/>
      <c r="BH74" s="588"/>
    </row>
    <row r="75" spans="1:60" ht="13.5" thickBot="1">
      <c r="A75" s="362" t="s">
        <v>688</v>
      </c>
      <c r="B75" s="493">
        <f>SUM(B56:B59)</f>
        <v>145</v>
      </c>
      <c r="C75" s="365">
        <f>B75/B77*100</f>
        <v>86.722488038277518</v>
      </c>
      <c r="D75" s="356"/>
      <c r="E75" s="493">
        <v>0</v>
      </c>
      <c r="F75" s="365" t="e">
        <f>E75/$E$77*100</f>
        <v>#DIV/0!</v>
      </c>
      <c r="G75" s="356"/>
      <c r="H75" s="493">
        <v>0</v>
      </c>
      <c r="I75" s="365" t="e">
        <f>H75/$H$77*100</f>
        <v>#DIV/0!</v>
      </c>
      <c r="J75" s="356"/>
      <c r="K75" s="493">
        <v>-2.6</v>
      </c>
      <c r="L75" s="365">
        <f>K75/$K$77*100</f>
        <v>100</v>
      </c>
      <c r="M75" s="356"/>
      <c r="N75" s="493">
        <v>-1.6</v>
      </c>
      <c r="O75" s="365">
        <f>N75/$K$77*100</f>
        <v>61.53846153846154</v>
      </c>
      <c r="P75" s="356"/>
      <c r="Q75" s="493">
        <v>-0.6</v>
      </c>
      <c r="R75" s="365">
        <f>Q75/$Q$77*100</f>
        <v>100</v>
      </c>
      <c r="S75" s="356"/>
      <c r="T75" s="493">
        <v>0</v>
      </c>
      <c r="U75" s="365" t="e">
        <f>T75/$T$77*100</f>
        <v>#DIV/0!</v>
      </c>
      <c r="V75" s="356"/>
      <c r="W75" s="493">
        <v>0</v>
      </c>
      <c r="X75" s="365">
        <f>W75/W77*100</f>
        <v>0</v>
      </c>
      <c r="Y75" s="356"/>
      <c r="Z75" s="493">
        <v>0</v>
      </c>
      <c r="AA75" s="365">
        <v>0</v>
      </c>
      <c r="AB75" s="356"/>
      <c r="AC75" s="493">
        <v>0</v>
      </c>
      <c r="AD75" s="365">
        <f>AC75/AC77*100</f>
        <v>0</v>
      </c>
      <c r="AE75" s="356"/>
      <c r="AF75" s="493">
        <f>SUM(AF55:AF56)</f>
        <v>69.099999999999994</v>
      </c>
      <c r="AG75" s="365">
        <f>AF75/AF77*100</f>
        <v>98.153409090909093</v>
      </c>
      <c r="AT75" s="338"/>
      <c r="AU75" s="338"/>
      <c r="AV75" s="588"/>
      <c r="AW75" s="338"/>
      <c r="AX75" s="338"/>
      <c r="AY75" s="588"/>
      <c r="AZ75" s="338"/>
      <c r="BA75" s="338"/>
      <c r="BB75" s="588"/>
      <c r="BC75" s="338"/>
      <c r="BD75" s="338"/>
      <c r="BE75" s="588"/>
      <c r="BF75" s="338"/>
      <c r="BG75" s="338"/>
      <c r="BH75" s="588"/>
    </row>
    <row r="76" spans="1:60" ht="13.5" thickBot="1">
      <c r="A76" s="362" t="s">
        <v>689</v>
      </c>
      <c r="B76" s="493">
        <f>B61</f>
        <v>22.2</v>
      </c>
      <c r="C76" s="365">
        <f>B76/B77*100</f>
        <v>13.277511961722489</v>
      </c>
      <c r="D76" s="356"/>
      <c r="E76" s="493">
        <f>SUM(E55:E74)</f>
        <v>0</v>
      </c>
      <c r="F76" s="365" t="e">
        <f>E76/$E$77*100</f>
        <v>#DIV/0!</v>
      </c>
      <c r="G76" s="356"/>
      <c r="H76" s="493">
        <f>SUM(H55:H74)</f>
        <v>0</v>
      </c>
      <c r="I76" s="365" t="e">
        <f>H76/$H$77*100</f>
        <v>#DIV/0!</v>
      </c>
      <c r="J76" s="356"/>
      <c r="K76" s="493">
        <f>SUM(K55:K74)</f>
        <v>0</v>
      </c>
      <c r="L76" s="365">
        <f>K76/$K$77*100</f>
        <v>0</v>
      </c>
      <c r="M76" s="356"/>
      <c r="N76" s="493">
        <f>SUM(N55:N74)</f>
        <v>0</v>
      </c>
      <c r="O76" s="365">
        <f>N76/$K$77*100</f>
        <v>0</v>
      </c>
      <c r="P76" s="356"/>
      <c r="Q76" s="493">
        <f>SUM(Q55:Q74)</f>
        <v>0</v>
      </c>
      <c r="R76" s="365">
        <f>Q76/$Q$77*100</f>
        <v>0</v>
      </c>
      <c r="S76" s="356"/>
      <c r="T76" s="493">
        <f>SUM(T55:T74)</f>
        <v>0</v>
      </c>
      <c r="U76" s="365" t="e">
        <f>T76/$T$77*100</f>
        <v>#DIV/0!</v>
      </c>
      <c r="V76" s="356"/>
      <c r="W76" s="493">
        <f>W55</f>
        <v>4</v>
      </c>
      <c r="X76" s="365">
        <f>W76/W77*100</f>
        <v>100</v>
      </c>
      <c r="Y76" s="356"/>
      <c r="Z76" s="493">
        <f>SUM(Z55:Z61)</f>
        <v>1E-4</v>
      </c>
      <c r="AA76" s="365">
        <f>Z76/$Z$77*100</f>
        <v>100</v>
      </c>
      <c r="AB76" s="356"/>
      <c r="AC76" s="493">
        <f>SUM(AC56:AC66)</f>
        <v>38.6</v>
      </c>
      <c r="AD76" s="365">
        <f>AC76/AC77*100</f>
        <v>100</v>
      </c>
      <c r="AE76" s="356"/>
      <c r="AF76" s="493">
        <v>1.3</v>
      </c>
      <c r="AG76" s="365">
        <f>AF76/AF77*100</f>
        <v>1.8465909090909096</v>
      </c>
      <c r="AT76" s="338"/>
      <c r="AU76" s="338"/>
      <c r="AV76" s="588"/>
      <c r="AW76" s="338"/>
      <c r="AX76" s="338"/>
      <c r="AY76" s="588"/>
      <c r="AZ76" s="338"/>
      <c r="BA76" s="338"/>
      <c r="BB76" s="588"/>
      <c r="BC76" s="338"/>
      <c r="BD76" s="338"/>
      <c r="BE76" s="588"/>
      <c r="BF76" s="338"/>
      <c r="BG76" s="338"/>
      <c r="BH76" s="588"/>
    </row>
    <row r="77" spans="1:60" ht="13.5" thickBot="1">
      <c r="A77" s="362" t="s">
        <v>690</v>
      </c>
      <c r="B77" s="493">
        <f>SUM(B75:B76)</f>
        <v>167.2</v>
      </c>
      <c r="C77" s="365">
        <f>SUM(C75:C76)</f>
        <v>100</v>
      </c>
      <c r="D77" s="356"/>
      <c r="E77" s="493">
        <f>SUM(E75:E76)</f>
        <v>0</v>
      </c>
      <c r="F77" s="365" t="e">
        <f>SUM(F75:F76)</f>
        <v>#DIV/0!</v>
      </c>
      <c r="G77" s="356"/>
      <c r="H77" s="493">
        <f>SUM(H75:H76)</f>
        <v>0</v>
      </c>
      <c r="I77" s="365" t="e">
        <f>SUM(I75:I76)</f>
        <v>#DIV/0!</v>
      </c>
      <c r="J77" s="356"/>
      <c r="K77" s="493">
        <f>SUM(K75:K76)</f>
        <v>-2.6</v>
      </c>
      <c r="L77" s="365">
        <f>SUM(L75:L76)</f>
        <v>100</v>
      </c>
      <c r="M77" s="356"/>
      <c r="N77" s="493">
        <f>SUM(N75:N76)</f>
        <v>-1.6</v>
      </c>
      <c r="O77" s="365">
        <f>SUM(O75:O76)</f>
        <v>61.53846153846154</v>
      </c>
      <c r="P77" s="356"/>
      <c r="Q77" s="493">
        <f>SUM(Q75:Q76)</f>
        <v>-0.6</v>
      </c>
      <c r="R77" s="365">
        <f>SUM(R75:R76)</f>
        <v>100</v>
      </c>
      <c r="S77" s="356"/>
      <c r="T77" s="493">
        <f>SUM(T75:T76)</f>
        <v>0</v>
      </c>
      <c r="U77" s="365" t="e">
        <f>SUM(U75:U76)</f>
        <v>#DIV/0!</v>
      </c>
      <c r="V77" s="356"/>
      <c r="W77" s="493">
        <f>SUM(W75:W76)</f>
        <v>4</v>
      </c>
      <c r="X77" s="365">
        <f>SUM(X75:X76)</f>
        <v>100</v>
      </c>
      <c r="Y77" s="356"/>
      <c r="Z77" s="493">
        <f>SUM(Z75:Z76)</f>
        <v>1E-4</v>
      </c>
      <c r="AA77" s="365">
        <f>SUM(AA75:AA76)</f>
        <v>100</v>
      </c>
      <c r="AB77" s="356"/>
      <c r="AC77" s="493">
        <f>SUM(AC75:AC76)</f>
        <v>38.6</v>
      </c>
      <c r="AD77" s="365">
        <f>SUM(AD75:AD76)</f>
        <v>100</v>
      </c>
      <c r="AE77" s="356"/>
      <c r="AF77" s="493">
        <f>SUM(AF75:AF76)</f>
        <v>70.399999999999991</v>
      </c>
      <c r="AG77" s="365">
        <f>SUM(AG75:AG76)</f>
        <v>100</v>
      </c>
      <c r="AT77" s="338"/>
      <c r="AU77" s="338"/>
      <c r="AV77" s="588"/>
      <c r="AW77" s="338"/>
      <c r="AX77" s="338"/>
      <c r="AY77" s="588"/>
      <c r="AZ77" s="338"/>
      <c r="BA77" s="338"/>
      <c r="BB77" s="588"/>
      <c r="BC77" s="338"/>
      <c r="BD77" s="338"/>
      <c r="BE77" s="588"/>
      <c r="BF77" s="338"/>
      <c r="BG77" s="338"/>
      <c r="BH77" s="588"/>
    </row>
    <row r="78" spans="1:60" ht="13.5" thickBot="1">
      <c r="A78" s="495"/>
      <c r="B78" s="384"/>
      <c r="C78" s="367"/>
      <c r="E78" s="384"/>
      <c r="H78" s="384"/>
      <c r="I78" s="367"/>
      <c r="K78" s="384"/>
      <c r="L78" s="367"/>
      <c r="N78" s="384"/>
      <c r="O78" s="367"/>
      <c r="Q78" s="384"/>
      <c r="R78" s="367"/>
      <c r="T78" s="384"/>
      <c r="U78" s="367"/>
      <c r="W78" s="384"/>
      <c r="X78" s="367"/>
      <c r="Z78" s="384"/>
      <c r="AA78" s="367"/>
      <c r="AC78" s="384"/>
      <c r="AD78" s="367"/>
      <c r="AF78" s="384"/>
      <c r="AG78" s="367"/>
      <c r="AT78" s="338"/>
      <c r="AU78" s="338"/>
      <c r="AV78" s="588"/>
      <c r="AW78" s="338"/>
      <c r="AX78" s="338"/>
      <c r="AY78" s="588"/>
      <c r="AZ78" s="338"/>
      <c r="BA78" s="338"/>
      <c r="BB78" s="588"/>
      <c r="BC78" s="338"/>
      <c r="BD78" s="338"/>
      <c r="BE78" s="588"/>
      <c r="BF78" s="338"/>
      <c r="BG78" s="338"/>
      <c r="BH78" s="588"/>
    </row>
    <row r="79" spans="1:60">
      <c r="A79" s="411" t="s">
        <v>181</v>
      </c>
      <c r="B79" s="496">
        <v>25</v>
      </c>
      <c r="C79" s="372"/>
      <c r="D79" s="412"/>
      <c r="E79" s="496">
        <v>1</v>
      </c>
      <c r="F79" s="372"/>
      <c r="G79" s="412"/>
      <c r="H79" s="496">
        <v>1</v>
      </c>
      <c r="I79" s="372"/>
      <c r="J79" s="412"/>
      <c r="K79" s="496">
        <v>1</v>
      </c>
      <c r="L79" s="372"/>
      <c r="M79" s="412"/>
      <c r="N79" s="496">
        <v>1</v>
      </c>
      <c r="O79" s="372"/>
      <c r="P79" s="412"/>
      <c r="Q79" s="496">
        <v>1</v>
      </c>
      <c r="R79" s="372"/>
      <c r="S79" s="412"/>
      <c r="T79" s="496">
        <v>1</v>
      </c>
      <c r="U79" s="372"/>
      <c r="V79" s="412"/>
      <c r="W79" s="496">
        <v>40</v>
      </c>
      <c r="X79" s="372"/>
      <c r="Y79" s="412"/>
      <c r="Z79" s="496">
        <v>64</v>
      </c>
      <c r="AA79" s="372"/>
      <c r="AB79" s="412"/>
      <c r="AC79" s="496">
        <v>1441</v>
      </c>
      <c r="AD79" s="372"/>
      <c r="AE79" s="412"/>
      <c r="AF79" s="496">
        <v>778</v>
      </c>
      <c r="AG79" s="372"/>
      <c r="AT79" s="513"/>
      <c r="AU79" s="513"/>
      <c r="AV79" s="588"/>
      <c r="AW79" s="513"/>
      <c r="AX79" s="513"/>
      <c r="AY79" s="588"/>
      <c r="AZ79" s="513"/>
      <c r="BA79" s="513"/>
      <c r="BB79" s="588"/>
      <c r="BC79" s="513"/>
      <c r="BD79" s="513"/>
      <c r="BE79" s="588"/>
      <c r="BF79" s="513"/>
      <c r="BG79" s="513"/>
      <c r="BH79" s="588"/>
    </row>
    <row r="80" spans="1:60" ht="13.5" thickBot="1">
      <c r="A80" s="413" t="s">
        <v>182</v>
      </c>
      <c r="B80" s="497">
        <f>B53/B79*1000000</f>
        <v>7127999.9999999991</v>
      </c>
      <c r="C80" s="373"/>
      <c r="D80" s="414"/>
      <c r="E80" s="497">
        <f>E53/E79*1000000</f>
        <v>1002999.9999999999</v>
      </c>
      <c r="F80" s="373"/>
      <c r="G80" s="414"/>
      <c r="H80" s="497">
        <f>H53/H79*1000000</f>
        <v>1002999.9999999999</v>
      </c>
      <c r="I80" s="373"/>
      <c r="J80" s="414"/>
      <c r="K80" s="497">
        <f>K53/K79*1000000</f>
        <v>1002999.9999999999</v>
      </c>
      <c r="L80" s="373"/>
      <c r="M80" s="414"/>
      <c r="N80" s="497">
        <f>N53/N79*1000000</f>
        <v>1002999.9999999999</v>
      </c>
      <c r="O80" s="373"/>
      <c r="P80" s="414"/>
      <c r="Q80" s="497">
        <f>Q53/Q79*1000000</f>
        <v>1002999.9999999999</v>
      </c>
      <c r="R80" s="373"/>
      <c r="S80" s="414"/>
      <c r="T80" s="497">
        <f>T53/T79*1000000</f>
        <v>844900000</v>
      </c>
      <c r="U80" s="373"/>
      <c r="V80" s="414"/>
      <c r="W80" s="497">
        <f>W53/W79*1000000</f>
        <v>100000</v>
      </c>
      <c r="X80" s="373"/>
      <c r="Y80" s="414"/>
      <c r="Z80" s="497">
        <f>Z53/Z79*1000000</f>
        <v>539078.125</v>
      </c>
      <c r="AA80" s="373"/>
      <c r="AB80" s="414"/>
      <c r="AC80" s="497">
        <f>AC53/AC79*1000000</f>
        <v>27827.89729354615</v>
      </c>
      <c r="AD80" s="373"/>
      <c r="AE80" s="414"/>
      <c r="AF80" s="497">
        <f>AF53/AF79*1000000</f>
        <v>109125.96401028277</v>
      </c>
      <c r="AG80" s="373"/>
      <c r="AT80" s="513"/>
      <c r="AU80" s="513"/>
      <c r="AV80" s="588"/>
      <c r="AW80" s="513"/>
      <c r="AX80" s="513"/>
      <c r="AY80" s="588"/>
      <c r="AZ80" s="513"/>
      <c r="BA80" s="513"/>
      <c r="BB80" s="588"/>
      <c r="BC80" s="513"/>
      <c r="BD80" s="513"/>
      <c r="BE80" s="588"/>
      <c r="BF80" s="513"/>
      <c r="BG80" s="513"/>
      <c r="BH80" s="588"/>
    </row>
    <row r="81" spans="6:6">
      <c r="F81" s="337"/>
    </row>
    <row r="82" spans="6:6">
      <c r="F82" s="337"/>
    </row>
    <row r="83" spans="6:6">
      <c r="F83" s="337"/>
    </row>
  </sheetData>
  <sheetProtection password="DF8A" sheet="1" objects="1" scenarios="1"/>
  <phoneticPr fontId="0" type="noConversion"/>
  <pageMargins left="0.75" right="0.75" top="1" bottom="1" header="0.5" footer="0.5"/>
  <pageSetup paperSize="9" scale="36" orientation="landscape" horizontalDpi="300" verticalDpi="300" r:id="rId1"/>
  <headerFooter alignWithMargins="0">
    <oddHeader>&amp;CASSOCIATION OF COLLECTIVE INVESTMENTS
QUARTERLY REPORT</oddHeader>
    <oddFooter>&amp;RPAGE 30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D40"/>
  <sheetViews>
    <sheetView workbookViewId="0" xr3:uid="{44C9DB06-433C-50F5-8210-7EB2F2901AA3}"/>
  </sheetViews>
  <sheetFormatPr defaultRowHeight="12.75"/>
  <cols>
    <col min="1" max="1" width="31" bestFit="1" customWidth="1"/>
    <col min="2" max="2" width="0" hidden="1" customWidth="1"/>
    <col min="3" max="3" width="5.28515625" hidden="1" customWidth="1"/>
    <col min="4" max="4" width="0" hidden="1" customWidth="1"/>
  </cols>
  <sheetData>
    <row r="1" spans="1:30">
      <c r="A1" s="336" t="s">
        <v>629</v>
      </c>
      <c r="B1" s="337"/>
      <c r="C1" s="337"/>
      <c r="D1" s="337"/>
      <c r="E1" s="337"/>
      <c r="F1" s="36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 t="str">
        <f>Summary!V1</f>
        <v>QUARTER ENDED 30 JUNE 2004</v>
      </c>
      <c r="Z1" s="337"/>
      <c r="AA1" s="337"/>
      <c r="AB1" s="337"/>
      <c r="AC1" s="337"/>
      <c r="AD1" s="337"/>
    </row>
    <row r="2" spans="1:30">
      <c r="A2" s="338"/>
      <c r="B2" s="337"/>
      <c r="C2" s="337"/>
      <c r="D2" s="337"/>
      <c r="E2" s="337"/>
      <c r="F2" s="36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  <c r="X2" s="337"/>
      <c r="Y2" s="337"/>
      <c r="Z2" s="337"/>
      <c r="AA2" s="337"/>
      <c r="AB2" s="337"/>
      <c r="AC2" s="337"/>
      <c r="AD2" s="337"/>
    </row>
    <row r="3" spans="1:30">
      <c r="A3" s="1227"/>
      <c r="B3" s="438" t="s">
        <v>78</v>
      </c>
      <c r="C3" s="1228"/>
      <c r="D3" s="438"/>
      <c r="E3" s="1520" t="s">
        <v>705</v>
      </c>
      <c r="F3" s="966"/>
      <c r="G3" s="1230"/>
      <c r="H3" s="1520" t="s">
        <v>705</v>
      </c>
      <c r="I3" s="1228"/>
      <c r="J3" s="1230"/>
      <c r="K3" s="1520" t="s">
        <v>705</v>
      </c>
      <c r="L3" s="1228"/>
      <c r="M3" s="1230"/>
      <c r="N3" s="1520" t="s">
        <v>705</v>
      </c>
      <c r="O3" s="1228"/>
      <c r="P3" s="1230"/>
      <c r="Q3" s="1520" t="s">
        <v>705</v>
      </c>
      <c r="R3" s="1228"/>
      <c r="S3" s="1230"/>
      <c r="T3" s="1520" t="s">
        <v>705</v>
      </c>
      <c r="U3" s="1228"/>
      <c r="V3" s="965"/>
      <c r="W3" s="1520" t="s">
        <v>705</v>
      </c>
      <c r="X3" s="1228"/>
      <c r="Y3" s="1230"/>
      <c r="Z3" s="1520" t="s">
        <v>705</v>
      </c>
      <c r="AA3" s="1228"/>
      <c r="AB3" s="1230"/>
      <c r="AC3" s="1520" t="s">
        <v>705</v>
      </c>
      <c r="AD3" s="1228"/>
    </row>
    <row r="4" spans="1:30">
      <c r="A4" s="563"/>
      <c r="B4" s="1231"/>
      <c r="C4" s="1232"/>
      <c r="D4" s="1231"/>
      <c r="E4" s="1286" t="s">
        <v>706</v>
      </c>
      <c r="F4" s="1234"/>
      <c r="G4" s="1235"/>
      <c r="H4" s="1286" t="s">
        <v>707</v>
      </c>
      <c r="I4" s="1232"/>
      <c r="J4" s="1235"/>
      <c r="K4" s="1286" t="s">
        <v>708</v>
      </c>
      <c r="L4" s="1232"/>
      <c r="M4" s="1235"/>
      <c r="N4" s="1286" t="s">
        <v>709</v>
      </c>
      <c r="O4" s="1232"/>
      <c r="P4" s="1235"/>
      <c r="Q4" s="1286" t="s">
        <v>702</v>
      </c>
      <c r="R4" s="1232"/>
      <c r="S4" s="1235"/>
      <c r="T4" s="1286" t="s">
        <v>710</v>
      </c>
      <c r="U4" s="1232"/>
      <c r="V4" s="1235"/>
      <c r="W4" s="1286" t="s">
        <v>711</v>
      </c>
      <c r="X4" s="1232"/>
      <c r="Y4" s="1235"/>
      <c r="Z4" s="1286" t="s">
        <v>712</v>
      </c>
      <c r="AA4" s="1232"/>
      <c r="AB4" s="1235"/>
      <c r="AC4" s="1286" t="s">
        <v>713</v>
      </c>
      <c r="AD4" s="1232"/>
    </row>
    <row r="5" spans="1:30">
      <c r="A5" s="489"/>
      <c r="B5" s="345" t="s">
        <v>116</v>
      </c>
      <c r="C5" s="346" t="s">
        <v>22</v>
      </c>
      <c r="D5" s="347"/>
      <c r="E5" s="345" t="s">
        <v>116</v>
      </c>
      <c r="F5" s="370" t="s">
        <v>22</v>
      </c>
      <c r="G5" s="347"/>
      <c r="H5" s="345" t="s">
        <v>116</v>
      </c>
      <c r="I5" s="346" t="s">
        <v>22</v>
      </c>
      <c r="J5" s="347"/>
      <c r="K5" s="345" t="s">
        <v>116</v>
      </c>
      <c r="L5" s="346" t="s">
        <v>22</v>
      </c>
      <c r="M5" s="347"/>
      <c r="N5" s="345" t="s">
        <v>116</v>
      </c>
      <c r="O5" s="346" t="s">
        <v>22</v>
      </c>
      <c r="P5" s="347"/>
      <c r="Q5" s="345" t="s">
        <v>116</v>
      </c>
      <c r="R5" s="346" t="s">
        <v>22</v>
      </c>
      <c r="S5" s="347"/>
      <c r="T5" s="345" t="s">
        <v>116</v>
      </c>
      <c r="U5" s="346" t="s">
        <v>22</v>
      </c>
      <c r="V5" s="347"/>
      <c r="W5" s="345" t="s">
        <v>116</v>
      </c>
      <c r="X5" s="346" t="s">
        <v>22</v>
      </c>
      <c r="Y5" s="347"/>
      <c r="Z5" s="345" t="s">
        <v>116</v>
      </c>
      <c r="AA5" s="346" t="s">
        <v>22</v>
      </c>
      <c r="AB5" s="347"/>
      <c r="AC5" s="345" t="s">
        <v>116</v>
      </c>
      <c r="AD5" s="346" t="s">
        <v>22</v>
      </c>
    </row>
    <row r="6" spans="1:30">
      <c r="A6" s="491" t="s">
        <v>117</v>
      </c>
      <c r="B6" s="337"/>
      <c r="C6" s="349"/>
      <c r="D6" s="337"/>
      <c r="E6" s="384"/>
      <c r="F6" s="366"/>
      <c r="G6" s="337"/>
      <c r="H6" s="384"/>
      <c r="I6" s="349"/>
      <c r="J6" s="337"/>
      <c r="K6" s="384"/>
      <c r="L6" s="349"/>
      <c r="M6" s="337"/>
      <c r="N6" s="384"/>
      <c r="O6" s="349"/>
      <c r="P6" s="337"/>
      <c r="Q6" s="384"/>
      <c r="R6" s="349"/>
      <c r="S6" s="337"/>
      <c r="T6" s="384"/>
      <c r="U6" s="349"/>
      <c r="V6" s="337"/>
      <c r="W6" s="384"/>
      <c r="X6" s="349"/>
      <c r="Y6" s="337"/>
      <c r="Z6" s="384"/>
      <c r="AA6" s="349"/>
      <c r="AB6" s="337"/>
      <c r="AC6" s="384"/>
      <c r="AD6" s="349"/>
    </row>
    <row r="7" spans="1:30">
      <c r="A7" s="490" t="s">
        <v>641</v>
      </c>
      <c r="B7" s="337">
        <f t="shared" ref="B7:B12" si="0">E7+H7+K7+N7+Q7+T7+W7+Z7+AC7</f>
        <v>333.17999999999995</v>
      </c>
      <c r="C7" s="366">
        <f t="shared" ref="C7:C12" si="1">B7/$B$13*100</f>
        <v>98.349912920270398</v>
      </c>
      <c r="D7" s="337"/>
      <c r="E7" s="384">
        <v>2.38</v>
      </c>
      <c r="F7" s="366">
        <f t="shared" ref="F7:F12" si="2">E7/$E$13*100</f>
        <v>92.968749999999986</v>
      </c>
      <c r="G7" s="337"/>
      <c r="H7" s="384">
        <v>22.67</v>
      </c>
      <c r="I7" s="366">
        <f t="shared" ref="I7:I12" si="3">H7/$H$13*100</f>
        <v>98.995633187772924</v>
      </c>
      <c r="J7" s="337"/>
      <c r="K7" s="384">
        <v>6.31</v>
      </c>
      <c r="L7" s="366">
        <f t="shared" ref="L7:L12" si="4">K7/$K$13*100</f>
        <v>97.52704791344668</v>
      </c>
      <c r="M7" s="349"/>
      <c r="N7" s="384">
        <v>14.4</v>
      </c>
      <c r="O7" s="366">
        <f t="shared" ref="O7:O12" si="5">N7/$N$13*100</f>
        <v>97.231600270087782</v>
      </c>
      <c r="P7" s="349"/>
      <c r="Q7" s="384">
        <v>226.75</v>
      </c>
      <c r="R7" s="366">
        <f t="shared" ref="R7:R12" si="6">Q7/$Q$13*100</f>
        <v>98.4157986111111</v>
      </c>
      <c r="S7" s="337"/>
      <c r="T7" s="384">
        <v>23.12</v>
      </c>
      <c r="U7" s="366">
        <f t="shared" ref="U7:U12" si="7">T7/$T$13*100</f>
        <v>92.59110933119743</v>
      </c>
      <c r="V7" s="349"/>
      <c r="W7" s="384">
        <v>10.28</v>
      </c>
      <c r="X7" s="790">
        <f t="shared" ref="X7:X12" si="8">W7/$W$13*100</f>
        <v>98.846153846153854</v>
      </c>
      <c r="Y7" s="337"/>
      <c r="Z7" s="384">
        <v>14.2</v>
      </c>
      <c r="AA7" s="366">
        <v>13.07</v>
      </c>
      <c r="AB7" s="337"/>
      <c r="AC7" s="384">
        <v>13.07</v>
      </c>
      <c r="AD7" s="366">
        <f t="shared" ref="AD7:AD12" si="9">AC7/$AC$13*100</f>
        <v>108.28500414250206</v>
      </c>
    </row>
    <row r="8" spans="1:30">
      <c r="A8" s="490" t="s">
        <v>642</v>
      </c>
      <c r="B8" s="337">
        <f t="shared" si="0"/>
        <v>5.5900000000000007</v>
      </c>
      <c r="C8" s="366">
        <f t="shared" si="1"/>
        <v>1.6500870797296106</v>
      </c>
      <c r="D8" s="337"/>
      <c r="E8" s="384">
        <v>0.18</v>
      </c>
      <c r="F8" s="366">
        <f t="shared" si="2"/>
        <v>7.03125</v>
      </c>
      <c r="G8" s="337"/>
      <c r="H8" s="384">
        <v>0.23</v>
      </c>
      <c r="I8" s="366">
        <f t="shared" si="3"/>
        <v>1.0043668122270744</v>
      </c>
      <c r="J8" s="337"/>
      <c r="K8" s="384">
        <v>0.16</v>
      </c>
      <c r="L8" s="366">
        <f t="shared" si="4"/>
        <v>2.4729520865533234</v>
      </c>
      <c r="M8" s="349"/>
      <c r="N8" s="384">
        <v>0.41</v>
      </c>
      <c r="O8" s="366">
        <f t="shared" si="5"/>
        <v>2.7683997299122209</v>
      </c>
      <c r="P8" s="349"/>
      <c r="Q8" s="384">
        <v>3.65</v>
      </c>
      <c r="R8" s="366">
        <f t="shared" si="6"/>
        <v>1.5842013888888888</v>
      </c>
      <c r="S8" s="337"/>
      <c r="T8" s="384">
        <v>1.85</v>
      </c>
      <c r="U8" s="366">
        <f t="shared" si="7"/>
        <v>7.4088906688025631</v>
      </c>
      <c r="V8" s="349"/>
      <c r="W8" s="384">
        <v>0.12</v>
      </c>
      <c r="X8" s="790">
        <f t="shared" si="8"/>
        <v>1.153846153846154</v>
      </c>
      <c r="Y8" s="337"/>
      <c r="Z8" s="384">
        <v>-0.01</v>
      </c>
      <c r="AA8" s="366">
        <f>Z8/$Z$13*100</f>
        <v>-7.0472163495419307E-2</v>
      </c>
      <c r="AB8" s="337"/>
      <c r="AC8" s="384">
        <v>-1</v>
      </c>
      <c r="AD8" s="366">
        <f t="shared" si="9"/>
        <v>-8.2850041425020713</v>
      </c>
    </row>
    <row r="9" spans="1:30">
      <c r="A9" s="490" t="s">
        <v>643</v>
      </c>
      <c r="B9" s="337">
        <f t="shared" si="0"/>
        <v>0</v>
      </c>
      <c r="C9" s="366">
        <f t="shared" si="1"/>
        <v>0</v>
      </c>
      <c r="D9" s="337"/>
      <c r="E9" s="384">
        <v>0</v>
      </c>
      <c r="F9" s="366">
        <f t="shared" si="2"/>
        <v>0</v>
      </c>
      <c r="G9" s="337"/>
      <c r="H9" s="384">
        <v>0</v>
      </c>
      <c r="I9" s="366">
        <f t="shared" si="3"/>
        <v>0</v>
      </c>
      <c r="J9" s="337"/>
      <c r="K9" s="384">
        <v>0</v>
      </c>
      <c r="L9" s="366">
        <f t="shared" si="4"/>
        <v>0</v>
      </c>
      <c r="M9" s="349"/>
      <c r="N9" s="384">
        <v>0</v>
      </c>
      <c r="O9" s="366">
        <f t="shared" si="5"/>
        <v>0</v>
      </c>
      <c r="P9" s="349"/>
      <c r="Q9" s="384">
        <v>0</v>
      </c>
      <c r="R9" s="366">
        <f t="shared" si="6"/>
        <v>0</v>
      </c>
      <c r="S9" s="337"/>
      <c r="T9" s="384">
        <v>0</v>
      </c>
      <c r="U9" s="366">
        <f t="shared" si="7"/>
        <v>0</v>
      </c>
      <c r="V9" s="349"/>
      <c r="W9" s="384">
        <v>0</v>
      </c>
      <c r="X9" s="790">
        <f t="shared" si="8"/>
        <v>0</v>
      </c>
      <c r="Y9" s="337"/>
      <c r="Z9" s="384">
        <v>0</v>
      </c>
      <c r="AA9" s="366">
        <f>Z9/$Z$13*100</f>
        <v>0</v>
      </c>
      <c r="AB9" s="337"/>
      <c r="AC9" s="384">
        <v>0</v>
      </c>
      <c r="AD9" s="366">
        <f t="shared" si="9"/>
        <v>0</v>
      </c>
    </row>
    <row r="10" spans="1:30">
      <c r="A10" s="490" t="s">
        <v>644</v>
      </c>
      <c r="B10" s="337">
        <f t="shared" si="0"/>
        <v>0</v>
      </c>
      <c r="C10" s="366">
        <f t="shared" si="1"/>
        <v>0</v>
      </c>
      <c r="D10" s="337"/>
      <c r="E10" s="384">
        <v>0</v>
      </c>
      <c r="F10" s="366">
        <f t="shared" si="2"/>
        <v>0</v>
      </c>
      <c r="G10" s="337"/>
      <c r="H10" s="384">
        <v>0</v>
      </c>
      <c r="I10" s="366">
        <f t="shared" si="3"/>
        <v>0</v>
      </c>
      <c r="J10" s="337"/>
      <c r="K10" s="384">
        <v>0</v>
      </c>
      <c r="L10" s="366">
        <f t="shared" si="4"/>
        <v>0</v>
      </c>
      <c r="M10" s="349"/>
      <c r="N10" s="384">
        <v>0</v>
      </c>
      <c r="O10" s="366">
        <f t="shared" si="5"/>
        <v>0</v>
      </c>
      <c r="P10" s="337"/>
      <c r="Q10" s="384">
        <v>0</v>
      </c>
      <c r="R10" s="366">
        <f t="shared" si="6"/>
        <v>0</v>
      </c>
      <c r="S10" s="337"/>
      <c r="T10" s="384">
        <v>0</v>
      </c>
      <c r="U10" s="366">
        <f t="shared" si="7"/>
        <v>0</v>
      </c>
      <c r="V10" s="349"/>
      <c r="W10" s="384">
        <v>0</v>
      </c>
      <c r="X10" s="790">
        <f t="shared" si="8"/>
        <v>0</v>
      </c>
      <c r="Y10" s="337"/>
      <c r="Z10" s="384">
        <v>0</v>
      </c>
      <c r="AA10" s="366">
        <f>Z10/$Z$13*100</f>
        <v>0</v>
      </c>
      <c r="AB10" s="337"/>
      <c r="AC10" s="384">
        <v>0</v>
      </c>
      <c r="AD10" s="366">
        <f t="shared" si="9"/>
        <v>0</v>
      </c>
    </row>
    <row r="11" spans="1:30">
      <c r="A11" s="492" t="s">
        <v>645</v>
      </c>
      <c r="B11" s="337">
        <f t="shared" si="0"/>
        <v>0</v>
      </c>
      <c r="C11" s="366">
        <f t="shared" si="1"/>
        <v>0</v>
      </c>
      <c r="D11" s="337"/>
      <c r="E11" s="384">
        <v>0</v>
      </c>
      <c r="F11" s="366">
        <f t="shared" si="2"/>
        <v>0</v>
      </c>
      <c r="G11" s="337"/>
      <c r="H11" s="384">
        <v>0</v>
      </c>
      <c r="I11" s="366">
        <f t="shared" si="3"/>
        <v>0</v>
      </c>
      <c r="J11" s="337"/>
      <c r="K11" s="384">
        <v>0</v>
      </c>
      <c r="L11" s="366">
        <f t="shared" si="4"/>
        <v>0</v>
      </c>
      <c r="M11" s="349"/>
      <c r="N11" s="384">
        <v>0</v>
      </c>
      <c r="O11" s="366">
        <f t="shared" si="5"/>
        <v>0</v>
      </c>
      <c r="P11" s="337"/>
      <c r="Q11" s="384">
        <v>0</v>
      </c>
      <c r="R11" s="366">
        <f t="shared" si="6"/>
        <v>0</v>
      </c>
      <c r="S11" s="337"/>
      <c r="T11" s="384">
        <v>0</v>
      </c>
      <c r="U11" s="366">
        <f t="shared" si="7"/>
        <v>0</v>
      </c>
      <c r="V11" s="349"/>
      <c r="W11" s="384">
        <v>0</v>
      </c>
      <c r="X11" s="790">
        <f t="shared" si="8"/>
        <v>0</v>
      </c>
      <c r="Y11" s="337"/>
      <c r="Z11" s="384">
        <v>0</v>
      </c>
      <c r="AA11" s="366">
        <f>Z11/$Z$13*100</f>
        <v>0</v>
      </c>
      <c r="AB11" s="337"/>
      <c r="AC11" s="384">
        <v>0</v>
      </c>
      <c r="AD11" s="366">
        <f t="shared" si="9"/>
        <v>0</v>
      </c>
    </row>
    <row r="12" spans="1:30" ht="13.5" thickBot="1">
      <c r="A12" s="1143" t="s">
        <v>646</v>
      </c>
      <c r="B12" s="337">
        <f t="shared" si="0"/>
        <v>0</v>
      </c>
      <c r="C12" s="366">
        <f t="shared" si="1"/>
        <v>0</v>
      </c>
      <c r="D12" s="337"/>
      <c r="E12" s="384">
        <v>0</v>
      </c>
      <c r="F12" s="366">
        <f t="shared" si="2"/>
        <v>0</v>
      </c>
      <c r="G12" s="337"/>
      <c r="H12" s="384">
        <v>0</v>
      </c>
      <c r="I12" s="366">
        <f t="shared" si="3"/>
        <v>0</v>
      </c>
      <c r="J12" s="337"/>
      <c r="K12" s="384">
        <v>0</v>
      </c>
      <c r="L12" s="366">
        <f t="shared" si="4"/>
        <v>0</v>
      </c>
      <c r="M12" s="1082"/>
      <c r="N12" s="384">
        <v>0</v>
      </c>
      <c r="O12" s="366">
        <f t="shared" si="5"/>
        <v>0</v>
      </c>
      <c r="P12" s="337"/>
      <c r="Q12" s="384">
        <v>0</v>
      </c>
      <c r="R12" s="366">
        <f t="shared" si="6"/>
        <v>0</v>
      </c>
      <c r="S12" s="337"/>
      <c r="T12" s="384">
        <v>0</v>
      </c>
      <c r="U12" s="366">
        <f t="shared" si="7"/>
        <v>0</v>
      </c>
      <c r="V12" s="1082"/>
      <c r="W12" s="384">
        <v>0</v>
      </c>
      <c r="X12" s="790">
        <f t="shared" si="8"/>
        <v>0</v>
      </c>
      <c r="Y12" s="337"/>
      <c r="Z12" s="384">
        <v>0</v>
      </c>
      <c r="AA12" s="366">
        <f>Z12/$Z$13*100</f>
        <v>0</v>
      </c>
      <c r="AB12" s="337"/>
      <c r="AC12" s="384">
        <v>0</v>
      </c>
      <c r="AD12" s="366">
        <f t="shared" si="9"/>
        <v>0</v>
      </c>
    </row>
    <row r="13" spans="1:30" ht="13.5" thickBot="1">
      <c r="A13" s="362" t="s">
        <v>123</v>
      </c>
      <c r="B13" s="355">
        <f>SUM(B7:B11)</f>
        <v>338.76999999999992</v>
      </c>
      <c r="C13" s="365">
        <f>SUM(C7:C11)</f>
        <v>100.00000000000001</v>
      </c>
      <c r="D13" s="356"/>
      <c r="E13" s="493">
        <f>SUM(E7:E12)</f>
        <v>2.56</v>
      </c>
      <c r="F13" s="365">
        <f>SUM(F7:F12)</f>
        <v>99.999999999999986</v>
      </c>
      <c r="G13" s="356"/>
      <c r="H13" s="493">
        <f>SUM(H7:H12)</f>
        <v>22.900000000000002</v>
      </c>
      <c r="I13" s="365">
        <f>SUM(I7:I12)</f>
        <v>100</v>
      </c>
      <c r="J13" s="356"/>
      <c r="K13" s="493">
        <f>SUM(K7:K12)</f>
        <v>6.47</v>
      </c>
      <c r="L13" s="365">
        <f>SUM(L7:L12)</f>
        <v>100</v>
      </c>
      <c r="M13" s="356"/>
      <c r="N13" s="355">
        <f>SUM(N7:N12)</f>
        <v>14.81</v>
      </c>
      <c r="O13" s="365">
        <f>SUM(O7:O12)</f>
        <v>100</v>
      </c>
      <c r="P13" s="356"/>
      <c r="Q13" s="493">
        <f>SUM(Q7:Q12)</f>
        <v>230.4</v>
      </c>
      <c r="R13" s="365">
        <f>SUM(R7:R12)</f>
        <v>99.999999999999986</v>
      </c>
      <c r="S13" s="356"/>
      <c r="T13" s="493">
        <f>SUM(T7:T12)</f>
        <v>24.970000000000002</v>
      </c>
      <c r="U13" s="365">
        <f>SUM(U7:U12)</f>
        <v>100</v>
      </c>
      <c r="V13" s="356"/>
      <c r="W13" s="493">
        <f>SUM(W7:W12)</f>
        <v>10.399999999999999</v>
      </c>
      <c r="X13" s="365">
        <f>SUM(X7:X12)</f>
        <v>100.00000000000001</v>
      </c>
      <c r="Y13" s="356"/>
      <c r="Z13" s="493">
        <f>SUM(Z7:Z12)</f>
        <v>14.19</v>
      </c>
      <c r="AA13" s="365">
        <f>SUM(AA7:AA12)</f>
        <v>12.999527836504582</v>
      </c>
      <c r="AB13" s="356"/>
      <c r="AC13" s="493">
        <f>SUM(AC7:AC12)</f>
        <v>12.07</v>
      </c>
      <c r="AD13" s="365">
        <f>SUM(AD7:AD12)</f>
        <v>99.999999999999986</v>
      </c>
    </row>
    <row r="14" spans="1:30">
      <c r="A14" s="1078" t="s">
        <v>647</v>
      </c>
      <c r="B14" s="360"/>
      <c r="C14" s="349"/>
      <c r="D14" s="1049"/>
      <c r="E14" s="384"/>
      <c r="F14" s="366"/>
      <c r="G14" s="338"/>
      <c r="H14" s="384"/>
      <c r="I14" s="366"/>
      <c r="J14" s="338"/>
      <c r="K14" s="384"/>
      <c r="L14" s="366"/>
      <c r="M14" s="338"/>
      <c r="N14" s="1385"/>
      <c r="O14" s="366"/>
      <c r="P14" s="338"/>
      <c r="Q14" s="384"/>
      <c r="R14" s="366"/>
      <c r="S14" s="338"/>
      <c r="T14" s="384"/>
      <c r="U14" s="366"/>
      <c r="V14" s="338"/>
      <c r="W14" s="384"/>
      <c r="X14" s="366"/>
      <c r="Y14" s="338"/>
      <c r="Z14" s="384"/>
      <c r="AA14" s="366"/>
      <c r="AB14" s="338"/>
      <c r="AC14" s="384"/>
      <c r="AD14" s="366"/>
    </row>
    <row r="15" spans="1:30">
      <c r="A15" s="1054" t="s">
        <v>714</v>
      </c>
      <c r="B15" s="337">
        <f t="shared" ref="B15:B25" si="10">E15+H15+K15+N15+Q15+T15+W15+Z15+AC15</f>
        <v>116.11000000000001</v>
      </c>
      <c r="C15" s="349"/>
      <c r="D15" s="1054"/>
      <c r="E15" s="1502">
        <v>0.17499999999999999</v>
      </c>
      <c r="F15" s="366">
        <f t="shared" ref="F15:F23" si="11">E15/$E$37*100</f>
        <v>7.349853002939942</v>
      </c>
      <c r="G15" s="349"/>
      <c r="H15" s="1502">
        <v>4.819</v>
      </c>
      <c r="I15" s="366">
        <f t="shared" ref="I15:I21" si="12">H15/$H$37*100</f>
        <v>21.256230426536106</v>
      </c>
      <c r="J15" s="349"/>
      <c r="K15" s="1502">
        <v>0.437</v>
      </c>
      <c r="L15" s="366">
        <f t="shared" ref="L15:L23" si="13">K15/$K$37*100</f>
        <v>6.927710843373494</v>
      </c>
      <c r="M15" s="1054"/>
      <c r="N15" s="1502">
        <v>3.0289999999999999</v>
      </c>
      <c r="O15" s="366">
        <f>N15/$N$37*100</f>
        <v>21.033261579057012</v>
      </c>
      <c r="P15" s="1503"/>
      <c r="Q15" s="1502">
        <v>79.305000000000007</v>
      </c>
      <c r="R15" s="349">
        <f>Q15/$Q$37*100</f>
        <v>34.974487433352003</v>
      </c>
      <c r="S15" s="1504"/>
      <c r="T15" s="1502">
        <v>8.1780000000000008</v>
      </c>
      <c r="U15" s="349">
        <f t="shared" ref="U15:U25" si="14">T15/$T$37*100</f>
        <v>35.379623621025317</v>
      </c>
      <c r="V15" s="706"/>
      <c r="W15" s="1502">
        <v>5.008</v>
      </c>
      <c r="X15" s="366">
        <f>W15/$W$37*100</f>
        <v>48.71121486236747</v>
      </c>
      <c r="Y15" s="1054"/>
      <c r="Z15" s="1502">
        <v>6.9379999999999997</v>
      </c>
      <c r="AA15" s="366">
        <f>Z15/$Z$37*100</f>
        <v>48.749297358066329</v>
      </c>
      <c r="AB15" s="1054"/>
      <c r="AC15" s="1502">
        <v>8.2210000000000001</v>
      </c>
      <c r="AD15" s="366">
        <f>AC15/$AC$37*100</f>
        <v>62.904583365215395</v>
      </c>
    </row>
    <row r="16" spans="1:30">
      <c r="A16" s="1054" t="s">
        <v>715</v>
      </c>
      <c r="B16" s="337">
        <f t="shared" si="10"/>
        <v>49.910000000000004</v>
      </c>
      <c r="C16" s="349"/>
      <c r="D16" s="1054"/>
      <c r="E16" s="1502">
        <v>0.192</v>
      </c>
      <c r="F16" s="366">
        <f t="shared" si="11"/>
        <v>8.0638387232255369</v>
      </c>
      <c r="G16" s="349"/>
      <c r="H16" s="1502">
        <v>4.6269999999999998</v>
      </c>
      <c r="I16" s="366">
        <f t="shared" si="12"/>
        <v>20.409333509770196</v>
      </c>
      <c r="J16" s="349"/>
      <c r="K16" s="1502">
        <v>0.65100000000000002</v>
      </c>
      <c r="L16" s="366">
        <f t="shared" si="13"/>
        <v>10.320228281547243</v>
      </c>
      <c r="M16" s="1054"/>
      <c r="N16" s="1502">
        <v>1.494</v>
      </c>
      <c r="O16" s="366">
        <f>N16/$N$37*100</f>
        <v>10.374279563919174</v>
      </c>
      <c r="P16" s="1021"/>
      <c r="Q16" s="1502">
        <v>40.863999999999997</v>
      </c>
      <c r="R16" s="349">
        <f t="shared" ref="R16:R26" si="15">Q16/$Q$37*100</f>
        <v>18.021530224784012</v>
      </c>
      <c r="S16" s="1053"/>
      <c r="T16" s="1502">
        <v>1.1910000000000001</v>
      </c>
      <c r="U16" s="349">
        <f t="shared" si="14"/>
        <v>5.1524983776768343</v>
      </c>
      <c r="V16" s="706"/>
      <c r="W16" s="1502">
        <v>0.52600000000000002</v>
      </c>
      <c r="X16" s="366">
        <f t="shared" ref="X16:X24" si="16">W16/$W$37*100</f>
        <v>5.1162338293940275</v>
      </c>
      <c r="Y16" s="1054"/>
      <c r="Z16" s="1502">
        <v>0.36499999999999999</v>
      </c>
      <c r="AA16" s="366">
        <f>Z16/$Z$37*100</f>
        <v>2.5646430578976953</v>
      </c>
      <c r="AB16" s="1054"/>
      <c r="AC16" s="1502"/>
      <c r="AD16" s="366">
        <f>AC16/$AC$37*100</f>
        <v>0</v>
      </c>
    </row>
    <row r="17" spans="1:30">
      <c r="A17" s="1054" t="s">
        <v>716</v>
      </c>
      <c r="B17" s="337">
        <f t="shared" si="10"/>
        <v>9.4239999999999995</v>
      </c>
      <c r="C17" s="349"/>
      <c r="D17" s="1054"/>
      <c r="E17" s="1502"/>
      <c r="F17" s="366">
        <f t="shared" si="11"/>
        <v>0</v>
      </c>
      <c r="G17" s="349"/>
      <c r="H17" s="1502"/>
      <c r="I17" s="366">
        <f t="shared" si="12"/>
        <v>0</v>
      </c>
      <c r="J17" s="349"/>
      <c r="K17" s="1502"/>
      <c r="L17" s="366">
        <f t="shared" si="13"/>
        <v>0</v>
      </c>
      <c r="M17" s="1054"/>
      <c r="N17" s="1502"/>
      <c r="O17" s="366"/>
      <c r="P17" s="1021"/>
      <c r="Q17" s="1502">
        <v>7.0460000000000003</v>
      </c>
      <c r="R17" s="349">
        <f t="shared" si="15"/>
        <v>3.1073732861156071</v>
      </c>
      <c r="S17" s="1053"/>
      <c r="T17" s="1502">
        <v>0.71199999999999997</v>
      </c>
      <c r="U17" s="349">
        <f t="shared" si="14"/>
        <v>3.0802509193164611</v>
      </c>
      <c r="V17" s="706"/>
      <c r="W17" s="1502">
        <v>0.41899999999999998</v>
      </c>
      <c r="X17" s="366">
        <f t="shared" si="16"/>
        <v>4.0754790390039872</v>
      </c>
      <c r="Y17" s="1054"/>
      <c r="Z17" s="1502">
        <v>0.58199999999999996</v>
      </c>
      <c r="AA17" s="366">
        <f>Z17/$Z$37*100</f>
        <v>4.0893760539629005</v>
      </c>
      <c r="AB17" s="1054"/>
      <c r="AC17" s="1502">
        <v>0.66500000000000004</v>
      </c>
      <c r="AD17" s="366">
        <f>AC17/$AC$37*100</f>
        <v>5.088377075522228</v>
      </c>
    </row>
    <row r="18" spans="1:30">
      <c r="A18" s="1054" t="s">
        <v>717</v>
      </c>
      <c r="B18" s="337">
        <f t="shared" si="10"/>
        <v>61.55599999999999</v>
      </c>
      <c r="C18" s="349"/>
      <c r="D18" s="1054"/>
      <c r="E18" s="1502">
        <v>1.744</v>
      </c>
      <c r="F18" s="366">
        <f t="shared" si="11"/>
        <v>73.246535069298631</v>
      </c>
      <c r="G18" s="349"/>
      <c r="H18" s="1502">
        <v>7.6829999999999998</v>
      </c>
      <c r="I18" s="366">
        <f t="shared" si="12"/>
        <v>33.889109434960965</v>
      </c>
      <c r="J18" s="349"/>
      <c r="K18" s="1502">
        <v>1.38</v>
      </c>
      <c r="L18" s="366">
        <f t="shared" si="13"/>
        <v>21.876981610653136</v>
      </c>
      <c r="M18" s="1054"/>
      <c r="N18" s="1502">
        <v>1.9850000000000001</v>
      </c>
      <c r="O18" s="366"/>
      <c r="P18" s="1021"/>
      <c r="Q18" s="1502">
        <v>42.58</v>
      </c>
      <c r="R18" s="349">
        <f t="shared" si="15"/>
        <v>18.778307482657187</v>
      </c>
      <c r="S18" s="1053"/>
      <c r="T18" s="1502">
        <v>2.58</v>
      </c>
      <c r="U18" s="349">
        <f t="shared" si="14"/>
        <v>11.161583387410772</v>
      </c>
      <c r="V18" s="706"/>
      <c r="W18" s="1502">
        <v>1.919</v>
      </c>
      <c r="X18" s="366">
        <f t="shared" si="16"/>
        <v>18.665499465032585</v>
      </c>
      <c r="Y18" s="1054"/>
      <c r="Z18" s="1502">
        <v>1.224</v>
      </c>
      <c r="AA18" s="366">
        <f>Z18/$Z$37*100</f>
        <v>8.6003372681281629</v>
      </c>
      <c r="AB18" s="1054"/>
      <c r="AC18" s="1502">
        <v>0.46100000000000002</v>
      </c>
      <c r="AD18" s="366">
        <f>AC18/$AC$37*100</f>
        <v>3.5274313260387173</v>
      </c>
    </row>
    <row r="19" spans="1:30">
      <c r="A19" s="1054" t="s">
        <v>718</v>
      </c>
      <c r="B19" s="337">
        <f t="shared" si="10"/>
        <v>36.879999999999995</v>
      </c>
      <c r="C19" s="349"/>
      <c r="D19" s="1054"/>
      <c r="E19" s="1502">
        <v>0.193</v>
      </c>
      <c r="F19" s="366">
        <f t="shared" si="11"/>
        <v>8.1058378832423372</v>
      </c>
      <c r="G19" s="490"/>
      <c r="H19" s="1502">
        <v>3.4489999999999998</v>
      </c>
      <c r="I19" s="366">
        <f t="shared" si="12"/>
        <v>15.213268051696001</v>
      </c>
      <c r="J19" s="490"/>
      <c r="K19" s="1502">
        <v>0.65</v>
      </c>
      <c r="L19" s="366">
        <f t="shared" si="13"/>
        <v>10.304375396322131</v>
      </c>
      <c r="M19" s="1054"/>
      <c r="N19" s="1502">
        <v>1.486</v>
      </c>
      <c r="O19" s="366"/>
      <c r="P19" s="1021"/>
      <c r="Q19" s="1502">
        <v>29.04</v>
      </c>
      <c r="R19" s="349">
        <f t="shared" si="15"/>
        <v>12.806999748622939</v>
      </c>
      <c r="S19" s="1053"/>
      <c r="T19" s="1502">
        <v>1.181</v>
      </c>
      <c r="U19" s="349">
        <f t="shared" si="14"/>
        <v>5.1092364265628385</v>
      </c>
      <c r="V19" s="706"/>
      <c r="W19" s="1502">
        <v>0.52</v>
      </c>
      <c r="X19" s="366">
        <f t="shared" si="16"/>
        <v>5.0578737476899134</v>
      </c>
      <c r="Y19" s="706"/>
      <c r="Z19" s="1502">
        <v>0.36099999999999999</v>
      </c>
      <c r="AA19" s="366">
        <f t="shared" ref="AA19:AA24" si="17">Z19/$Z$37*100</f>
        <v>2.5365373805508713</v>
      </c>
      <c r="AB19" s="706"/>
      <c r="AC19" s="1502"/>
      <c r="AD19" s="366">
        <f t="shared" ref="AD19:AD24" si="18">AC19/$AC$37*100</f>
        <v>0</v>
      </c>
    </row>
    <row r="20" spans="1:30">
      <c r="A20" s="1054" t="s">
        <v>719</v>
      </c>
      <c r="B20" s="337">
        <f t="shared" si="10"/>
        <v>29.838000000000001</v>
      </c>
      <c r="C20" s="349"/>
      <c r="D20" s="1054"/>
      <c r="E20" s="1502">
        <v>7.6999999999999999E-2</v>
      </c>
      <c r="F20" s="366">
        <f t="shared" si="11"/>
        <v>3.2339353212935746</v>
      </c>
      <c r="G20" s="490"/>
      <c r="H20" s="1502">
        <v>1.3959999999999999</v>
      </c>
      <c r="I20" s="366">
        <f t="shared" si="12"/>
        <v>6.1576463323188229</v>
      </c>
      <c r="J20" s="490"/>
      <c r="K20" s="1502">
        <v>0.192</v>
      </c>
      <c r="L20" s="366">
        <f t="shared" si="13"/>
        <v>3.0437539632213064</v>
      </c>
      <c r="M20" s="1054"/>
      <c r="N20" s="1502">
        <v>0.88500000000000001</v>
      </c>
      <c r="O20" s="366"/>
      <c r="P20" s="1021"/>
      <c r="Q20" s="1502">
        <v>20.902999999999999</v>
      </c>
      <c r="R20" s="349">
        <f t="shared" si="15"/>
        <v>9.218481947157894</v>
      </c>
      <c r="S20" s="1053"/>
      <c r="T20" s="1502">
        <v>2.133</v>
      </c>
      <c r="U20" s="349">
        <f t="shared" si="14"/>
        <v>9.2277741726151863</v>
      </c>
      <c r="V20" s="706"/>
      <c r="W20" s="1502">
        <v>1.0529999999999999</v>
      </c>
      <c r="X20" s="366">
        <f t="shared" si="16"/>
        <v>10.242194339072073</v>
      </c>
      <c r="Y20" s="706"/>
      <c r="Z20" s="1502">
        <v>1.46</v>
      </c>
      <c r="AA20" s="366">
        <f t="shared" si="17"/>
        <v>10.258572231590781</v>
      </c>
      <c r="AB20" s="706"/>
      <c r="AC20" s="1502">
        <v>1.7390000000000001</v>
      </c>
      <c r="AD20" s="366">
        <f t="shared" si="18"/>
        <v>13.306297344861887</v>
      </c>
    </row>
    <row r="21" spans="1:30">
      <c r="A21" s="1054" t="s">
        <v>720</v>
      </c>
      <c r="B21" s="337">
        <f t="shared" si="10"/>
        <v>10.530000000000001</v>
      </c>
      <c r="C21" s="349"/>
      <c r="D21" s="1054"/>
      <c r="E21" s="385"/>
      <c r="F21" s="366">
        <f t="shared" si="11"/>
        <v>0</v>
      </c>
      <c r="G21" s="490"/>
      <c r="H21" s="1502">
        <v>0.69699999999999995</v>
      </c>
      <c r="I21" s="366">
        <f t="shared" si="12"/>
        <v>3.0744122447179221</v>
      </c>
      <c r="J21" s="490"/>
      <c r="K21" s="1502"/>
      <c r="L21" s="366">
        <f t="shared" si="13"/>
        <v>0</v>
      </c>
      <c r="M21" s="1054"/>
      <c r="N21" s="1502">
        <v>0.434</v>
      </c>
      <c r="O21" s="366"/>
      <c r="P21" s="1021"/>
      <c r="Q21" s="1502">
        <v>7.0129999999999999</v>
      </c>
      <c r="R21" s="349">
        <f t="shared" si="15"/>
        <v>3.0928198773103537</v>
      </c>
      <c r="S21" s="1053"/>
      <c r="T21" s="1502">
        <v>0.71099999999999997</v>
      </c>
      <c r="U21" s="349">
        <f t="shared" si="14"/>
        <v>3.0759247242050614</v>
      </c>
      <c r="V21" s="706"/>
      <c r="W21" s="1502">
        <v>0.42199999999999999</v>
      </c>
      <c r="X21" s="366">
        <f t="shared" si="16"/>
        <v>4.1046590798560452</v>
      </c>
      <c r="Y21" s="706"/>
      <c r="Z21" s="1502">
        <v>0.58399999999999996</v>
      </c>
      <c r="AA21" s="366">
        <f t="shared" si="17"/>
        <v>4.1034288926363125</v>
      </c>
      <c r="AB21" s="706"/>
      <c r="AC21" s="1502">
        <v>0.66900000000000004</v>
      </c>
      <c r="AD21" s="366">
        <f t="shared" si="18"/>
        <v>5.118983854923866</v>
      </c>
    </row>
    <row r="22" spans="1:30">
      <c r="A22" s="1054" t="s">
        <v>721</v>
      </c>
      <c r="B22" s="337">
        <f t="shared" si="10"/>
        <v>6.4979999999999993</v>
      </c>
      <c r="C22" s="349"/>
      <c r="D22" s="706"/>
      <c r="E22" s="384"/>
      <c r="F22" s="366">
        <f t="shared" si="11"/>
        <v>0</v>
      </c>
      <c r="G22" s="490"/>
      <c r="H22" s="384"/>
      <c r="I22" s="366"/>
      <c r="J22" s="490"/>
      <c r="K22" s="1502">
        <v>1.2769999999999999</v>
      </c>
      <c r="L22" s="366">
        <f t="shared" si="13"/>
        <v>20.244134432466709</v>
      </c>
      <c r="M22" s="349"/>
      <c r="N22" s="1502">
        <v>2.1640000000000001</v>
      </c>
      <c r="O22" s="366"/>
      <c r="P22" s="1021"/>
      <c r="Q22" s="338"/>
      <c r="R22" s="349">
        <f t="shared" si="15"/>
        <v>0</v>
      </c>
      <c r="S22" s="1053"/>
      <c r="T22" s="1502">
        <v>2.339</v>
      </c>
      <c r="U22" s="349">
        <f t="shared" si="14"/>
        <v>10.118970365563488</v>
      </c>
      <c r="V22" s="706"/>
      <c r="W22" s="1502"/>
      <c r="X22" s="366">
        <f t="shared" si="16"/>
        <v>0</v>
      </c>
      <c r="Y22" s="706"/>
      <c r="Z22" s="1502">
        <v>0.71799999999999997</v>
      </c>
      <c r="AA22" s="366">
        <f t="shared" si="17"/>
        <v>5.0449690837549186</v>
      </c>
      <c r="AB22" s="706"/>
      <c r="AC22" s="1502"/>
      <c r="AD22" s="366">
        <f t="shared" si="18"/>
        <v>0</v>
      </c>
    </row>
    <row r="23" spans="1:30">
      <c r="A23" s="1054" t="s">
        <v>722</v>
      </c>
      <c r="B23" s="337">
        <f t="shared" si="10"/>
        <v>10.827</v>
      </c>
      <c r="C23" s="349"/>
      <c r="D23" s="706"/>
      <c r="E23" s="384"/>
      <c r="F23" s="366">
        <f t="shared" si="11"/>
        <v>0</v>
      </c>
      <c r="G23" s="490"/>
      <c r="H23" s="384"/>
      <c r="I23" s="366"/>
      <c r="J23" s="490"/>
      <c r="K23" s="1502">
        <v>1.7210000000000001</v>
      </c>
      <c r="L23" s="366">
        <f t="shared" si="13"/>
        <v>27.282815472415983</v>
      </c>
      <c r="M23" s="1053"/>
      <c r="N23" s="1502">
        <v>2.9239999999999999</v>
      </c>
      <c r="O23" s="366"/>
      <c r="P23" s="1503"/>
      <c r="Q23" s="338"/>
      <c r="R23" s="349">
        <f t="shared" si="15"/>
        <v>0</v>
      </c>
      <c r="S23" s="1504"/>
      <c r="T23" s="1502">
        <v>4.09</v>
      </c>
      <c r="U23" s="349">
        <f t="shared" si="14"/>
        <v>17.694138005624055</v>
      </c>
      <c r="V23" s="337"/>
      <c r="W23" s="1502"/>
      <c r="X23" s="366">
        <f t="shared" si="16"/>
        <v>0</v>
      </c>
      <c r="Y23" s="706"/>
      <c r="Z23" s="1502">
        <v>1.4350000000000001</v>
      </c>
      <c r="AA23" s="366">
        <f t="shared" si="17"/>
        <v>10.082911748173132</v>
      </c>
      <c r="AB23" s="706"/>
      <c r="AC23" s="1502">
        <v>0.65700000000000003</v>
      </c>
      <c r="AD23" s="366">
        <f t="shared" si="18"/>
        <v>5.0271635167189528</v>
      </c>
    </row>
    <row r="24" spans="1:30">
      <c r="A24" s="1054" t="s">
        <v>723</v>
      </c>
      <c r="B24" s="337">
        <f t="shared" si="10"/>
        <v>1.6359999999999999</v>
      </c>
      <c r="C24" s="349"/>
      <c r="D24" s="706"/>
      <c r="E24" s="384"/>
      <c r="F24" s="366"/>
      <c r="G24" s="490"/>
      <c r="H24" s="384"/>
      <c r="I24" s="366"/>
      <c r="J24" s="490"/>
      <c r="L24" s="366"/>
      <c r="M24" s="337"/>
      <c r="N24" s="384"/>
      <c r="O24" s="366"/>
      <c r="P24" s="1503"/>
      <c r="Q24" s="338"/>
      <c r="R24" s="349">
        <f t="shared" si="15"/>
        <v>0</v>
      </c>
      <c r="S24" s="1504"/>
      <c r="T24" s="349"/>
      <c r="U24" s="349">
        <f t="shared" si="14"/>
        <v>0</v>
      </c>
      <c r="V24" s="337"/>
      <c r="W24" s="1502">
        <v>0.41399999999999998</v>
      </c>
      <c r="X24" s="366">
        <f t="shared" si="16"/>
        <v>4.0268456375838921</v>
      </c>
      <c r="Y24" s="706"/>
      <c r="Z24" s="1502">
        <v>0.56499999999999995</v>
      </c>
      <c r="AA24" s="366">
        <f t="shared" si="17"/>
        <v>3.969926925238898</v>
      </c>
      <c r="AB24" s="706"/>
      <c r="AC24" s="1502">
        <v>0.65700000000000003</v>
      </c>
      <c r="AD24" s="366">
        <f t="shared" si="18"/>
        <v>5.0271635167189528</v>
      </c>
    </row>
    <row r="25" spans="1:30">
      <c r="A25" s="490"/>
      <c r="B25" s="337">
        <f t="shared" si="10"/>
        <v>0</v>
      </c>
      <c r="C25" s="349"/>
      <c r="D25" s="337"/>
      <c r="E25" s="384"/>
      <c r="F25" s="366"/>
      <c r="G25" s="490"/>
      <c r="H25" s="384"/>
      <c r="I25" s="366"/>
      <c r="J25" s="490"/>
      <c r="K25" s="384"/>
      <c r="L25" s="366"/>
      <c r="M25" s="337"/>
      <c r="N25" s="384"/>
      <c r="O25" s="366"/>
      <c r="P25" s="1054"/>
      <c r="Q25" s="461"/>
      <c r="R25" s="349">
        <f t="shared" si="15"/>
        <v>0</v>
      </c>
      <c r="S25" s="1504"/>
      <c r="T25" s="349"/>
      <c r="U25" s="349">
        <f t="shared" si="14"/>
        <v>0</v>
      </c>
      <c r="V25" s="337"/>
      <c r="W25" s="384"/>
      <c r="X25" s="366"/>
      <c r="Y25" s="706"/>
      <c r="Z25" s="384"/>
      <c r="AA25" s="366"/>
      <c r="AB25" s="706"/>
      <c r="AC25" s="384"/>
      <c r="AD25" s="366"/>
    </row>
    <row r="26" spans="1:30">
      <c r="A26" s="490"/>
      <c r="B26" s="337"/>
      <c r="C26" s="349"/>
      <c r="D26" s="337"/>
      <c r="E26" s="384"/>
      <c r="F26" s="366"/>
      <c r="G26" s="490"/>
      <c r="H26" s="384"/>
      <c r="I26" s="366"/>
      <c r="J26" s="490"/>
      <c r="K26" s="384"/>
      <c r="L26" s="366"/>
      <c r="M26" s="337"/>
      <c r="N26" s="384"/>
      <c r="O26" s="366"/>
      <c r="P26" s="1054"/>
      <c r="Q26" s="461"/>
      <c r="R26" s="349">
        <f t="shared" si="15"/>
        <v>0</v>
      </c>
      <c r="S26" s="337"/>
      <c r="T26" s="384"/>
      <c r="U26" s="366"/>
      <c r="V26" s="337"/>
      <c r="W26" s="384"/>
      <c r="X26" s="366"/>
      <c r="Y26" s="337"/>
      <c r="Z26" s="384"/>
      <c r="AA26" s="366"/>
      <c r="AB26" s="337"/>
      <c r="AC26" s="384"/>
      <c r="AD26" s="366"/>
    </row>
    <row r="27" spans="1:30">
      <c r="A27" s="490"/>
      <c r="B27" s="337"/>
      <c r="C27" s="349"/>
      <c r="D27" s="337"/>
      <c r="E27" s="384"/>
      <c r="F27" s="366"/>
      <c r="G27" s="490"/>
      <c r="H27" s="384"/>
      <c r="I27" s="366"/>
      <c r="J27" s="490"/>
      <c r="K27" s="384"/>
      <c r="L27" s="366"/>
      <c r="M27" s="337"/>
      <c r="N27" s="384"/>
      <c r="O27" s="366"/>
      <c r="P27" s="337"/>
      <c r="Q27" s="384"/>
      <c r="R27" s="366"/>
      <c r="S27" s="337"/>
      <c r="T27" s="384"/>
      <c r="U27" s="366"/>
      <c r="V27" s="337"/>
      <c r="W27" s="384"/>
      <c r="X27" s="366"/>
      <c r="Y27" s="337"/>
      <c r="Z27" s="384"/>
      <c r="AA27" s="366"/>
      <c r="AB27" s="337"/>
      <c r="AC27" s="384"/>
      <c r="AD27" s="366"/>
    </row>
    <row r="28" spans="1:30">
      <c r="A28" s="490"/>
      <c r="B28" s="337"/>
      <c r="C28" s="349"/>
      <c r="D28" s="337"/>
      <c r="E28" s="384"/>
      <c r="F28" s="366"/>
      <c r="G28" s="490"/>
      <c r="H28" s="384"/>
      <c r="I28" s="366"/>
      <c r="J28" s="490"/>
      <c r="K28" s="384"/>
      <c r="L28" s="366"/>
      <c r="M28" s="337"/>
      <c r="N28" s="384"/>
      <c r="O28" s="366"/>
      <c r="P28" s="337"/>
      <c r="Q28" s="384"/>
      <c r="R28" s="366"/>
      <c r="S28" s="337"/>
      <c r="T28" s="384"/>
      <c r="U28" s="366"/>
      <c r="V28" s="337"/>
      <c r="W28" s="384"/>
      <c r="X28" s="366"/>
      <c r="Y28" s="337"/>
      <c r="Z28" s="384"/>
      <c r="AA28" s="366"/>
      <c r="AB28" s="337"/>
      <c r="AC28" s="384"/>
      <c r="AD28" s="366"/>
    </row>
    <row r="29" spans="1:30">
      <c r="A29" s="490"/>
      <c r="B29" s="337"/>
      <c r="C29" s="349" t="s">
        <v>2</v>
      </c>
      <c r="D29" s="337"/>
      <c r="E29" s="384"/>
      <c r="F29" s="366"/>
      <c r="G29" s="490"/>
      <c r="H29" s="384"/>
      <c r="I29" s="366"/>
      <c r="J29" s="490"/>
      <c r="K29" s="384"/>
      <c r="L29" s="366"/>
      <c r="M29" s="337"/>
      <c r="N29" s="384"/>
      <c r="O29" s="366"/>
      <c r="P29" s="337"/>
      <c r="Q29" s="384"/>
      <c r="R29" s="366"/>
      <c r="S29" s="337"/>
      <c r="T29" s="384"/>
      <c r="U29" s="366"/>
      <c r="V29" s="337"/>
      <c r="W29" s="384"/>
      <c r="X29" s="366"/>
      <c r="Y29" s="337"/>
      <c r="Z29" s="384"/>
      <c r="AA29" s="366"/>
      <c r="AB29" s="337"/>
      <c r="AC29" s="384"/>
      <c r="AD29" s="366"/>
    </row>
    <row r="30" spans="1:30">
      <c r="A30" s="490"/>
      <c r="B30" s="337"/>
      <c r="C30" s="349"/>
      <c r="D30" s="337"/>
      <c r="E30" s="384"/>
      <c r="F30" s="366"/>
      <c r="G30" s="490"/>
      <c r="H30" s="384"/>
      <c r="I30" s="366"/>
      <c r="J30" s="490"/>
      <c r="K30" s="384"/>
      <c r="L30" s="366"/>
      <c r="M30" s="337"/>
      <c r="N30" s="384"/>
      <c r="O30" s="366"/>
      <c r="P30" s="337"/>
      <c r="Q30" s="384"/>
      <c r="R30" s="366"/>
      <c r="S30" s="337"/>
      <c r="T30" s="384"/>
      <c r="U30" s="366"/>
      <c r="V30" s="337"/>
      <c r="W30" s="384"/>
      <c r="X30" s="366"/>
      <c r="Y30" s="337"/>
      <c r="Z30" s="384"/>
      <c r="AA30" s="366"/>
      <c r="AB30" s="337"/>
      <c r="AC30" s="384"/>
      <c r="AD30" s="366"/>
    </row>
    <row r="31" spans="1:30">
      <c r="A31" s="490"/>
      <c r="B31" s="337"/>
      <c r="C31" s="349"/>
      <c r="D31" s="337"/>
      <c r="E31" s="384"/>
      <c r="F31" s="366"/>
      <c r="G31" s="337"/>
      <c r="H31" s="384"/>
      <c r="I31" s="366"/>
      <c r="J31" s="337"/>
      <c r="K31" s="384"/>
      <c r="L31" s="366"/>
      <c r="M31" s="337"/>
      <c r="N31" s="384"/>
      <c r="O31" s="366"/>
      <c r="P31" s="337"/>
      <c r="Q31" s="384"/>
      <c r="R31" s="366"/>
      <c r="S31" s="337"/>
      <c r="T31" s="384"/>
      <c r="U31" s="366"/>
      <c r="V31" s="337"/>
      <c r="W31" s="384"/>
      <c r="X31" s="366"/>
      <c r="Y31" s="337"/>
      <c r="Z31" s="384"/>
      <c r="AA31" s="366"/>
      <c r="AB31" s="337"/>
      <c r="AC31" s="384"/>
      <c r="AD31" s="366"/>
    </row>
    <row r="32" spans="1:30">
      <c r="A32" s="490"/>
      <c r="B32" s="337"/>
      <c r="C32" s="349"/>
      <c r="D32" s="337"/>
      <c r="E32" s="384"/>
      <c r="F32" s="366"/>
      <c r="G32" s="337"/>
      <c r="H32" s="384"/>
      <c r="I32" s="366"/>
      <c r="J32" s="337"/>
      <c r="K32" s="384"/>
      <c r="L32" s="366"/>
      <c r="M32" s="337"/>
      <c r="N32" s="384"/>
      <c r="O32" s="366"/>
      <c r="P32" s="337"/>
      <c r="Q32" s="384"/>
      <c r="R32" s="366"/>
      <c r="S32" s="337"/>
      <c r="T32" s="384"/>
      <c r="U32" s="366"/>
      <c r="V32" s="337"/>
      <c r="W32" s="384"/>
      <c r="X32" s="366"/>
      <c r="Y32" s="337"/>
      <c r="Z32" s="384"/>
      <c r="AA32" s="366"/>
      <c r="AB32" s="337"/>
      <c r="AC32" s="384"/>
      <c r="AD32" s="366"/>
    </row>
    <row r="33" spans="1:30">
      <c r="A33" s="490"/>
      <c r="B33" s="337"/>
      <c r="C33" s="349"/>
      <c r="D33" s="337"/>
      <c r="E33" s="384"/>
      <c r="F33" s="366"/>
      <c r="G33" s="337"/>
      <c r="H33" s="384"/>
      <c r="I33" s="366"/>
      <c r="J33" s="337"/>
      <c r="K33" s="384"/>
      <c r="L33" s="366"/>
      <c r="M33" s="337"/>
      <c r="N33" s="384"/>
      <c r="O33" s="366"/>
      <c r="P33" s="337"/>
      <c r="Q33" s="384"/>
      <c r="R33" s="366"/>
      <c r="S33" s="337"/>
      <c r="T33" s="384"/>
      <c r="U33" s="366"/>
      <c r="V33" s="337"/>
      <c r="W33" s="384"/>
      <c r="X33" s="366"/>
      <c r="Y33" s="337"/>
      <c r="Z33" s="384"/>
      <c r="AA33" s="366"/>
      <c r="AB33" s="337"/>
      <c r="AC33" s="384"/>
      <c r="AD33" s="366"/>
    </row>
    <row r="34" spans="1:30" ht="13.5" thickBot="1">
      <c r="A34" s="490"/>
      <c r="B34" s="381"/>
      <c r="C34" s="349"/>
      <c r="D34" s="337"/>
      <c r="E34" s="384"/>
      <c r="F34" s="366"/>
      <c r="G34" s="337"/>
      <c r="H34" s="384"/>
      <c r="I34" s="366"/>
      <c r="J34" s="337"/>
      <c r="K34" s="384"/>
      <c r="L34" s="366"/>
      <c r="M34" s="337"/>
      <c r="N34" s="384"/>
      <c r="O34" s="366"/>
      <c r="P34" s="337"/>
      <c r="Q34" s="384"/>
      <c r="R34" s="366"/>
      <c r="S34" s="337"/>
      <c r="T34" s="384"/>
      <c r="U34" s="366"/>
      <c r="V34" s="337"/>
      <c r="W34" s="384"/>
      <c r="X34" s="366"/>
      <c r="Y34" s="337"/>
      <c r="Z34" s="384"/>
      <c r="AA34" s="366"/>
      <c r="AB34" s="337"/>
      <c r="AC34" s="384"/>
      <c r="AD34" s="366"/>
    </row>
    <row r="35" spans="1:30" ht="13.5" thickBot="1">
      <c r="A35" s="362" t="s">
        <v>688</v>
      </c>
      <c r="B35" s="381">
        <f>SUM(B15:B23)</f>
        <v>331.57300000000004</v>
      </c>
      <c r="C35" s="537">
        <f>B35/$B$37*100</f>
        <v>100</v>
      </c>
      <c r="D35" s="356"/>
      <c r="E35" s="493">
        <f>SUM(E15:E24)</f>
        <v>2.3809999999999998</v>
      </c>
      <c r="F35" s="365">
        <f>SUM(F15:F34)</f>
        <v>100.00000000000001</v>
      </c>
      <c r="G35" s="356"/>
      <c r="H35" s="493">
        <f>SUM(H15:H24)</f>
        <v>22.670999999999996</v>
      </c>
      <c r="I35" s="365">
        <f>SUM(I15:I34)</f>
        <v>100</v>
      </c>
      <c r="J35" s="356"/>
      <c r="K35" s="493">
        <f>SUM(K15:K24)</f>
        <v>6.3079999999999998</v>
      </c>
      <c r="L35" s="365">
        <f>K35/K37*100</f>
        <v>100</v>
      </c>
      <c r="M35" s="356"/>
      <c r="N35" s="493">
        <f>SUM(N15:N24)</f>
        <v>14.400999999999998</v>
      </c>
      <c r="O35" s="365">
        <f>N35/$N$37*100</f>
        <v>100</v>
      </c>
      <c r="P35" s="356"/>
      <c r="Q35" s="493">
        <f>SUM(Q15:Q24)</f>
        <v>226.751</v>
      </c>
      <c r="R35" s="365">
        <f>Q35/Q37*100</f>
        <v>100</v>
      </c>
      <c r="S35" s="356"/>
      <c r="T35" s="493">
        <f>SUM(T15:T24)</f>
        <v>23.114999999999998</v>
      </c>
      <c r="U35" s="493">
        <f>SUM(U15:U24)</f>
        <v>100.00000000000001</v>
      </c>
      <c r="V35" s="356"/>
      <c r="W35" s="493">
        <f>SUM(W15:W24)</f>
        <v>10.281000000000001</v>
      </c>
      <c r="X35" s="365">
        <v>0</v>
      </c>
      <c r="Y35" s="356"/>
      <c r="Z35" s="493">
        <f>SUM(Z15:Z24)</f>
        <v>14.231999999999999</v>
      </c>
      <c r="AA35" s="365">
        <f>Z35/$Z$37*100</f>
        <v>100</v>
      </c>
      <c r="AB35" s="356"/>
      <c r="AC35" s="493">
        <f>SUM(AC15:AC24)</f>
        <v>13.069000000000001</v>
      </c>
      <c r="AD35" s="365">
        <f>AC35/$AC$37*100</f>
        <v>100</v>
      </c>
    </row>
    <row r="36" spans="1:30" ht="13.5" thickBot="1">
      <c r="A36" s="362" t="s">
        <v>689</v>
      </c>
      <c r="B36" s="381">
        <f>E36+H36+K36+N36+Q36+T36+W36+Z36+AC36</f>
        <v>0</v>
      </c>
      <c r="C36" s="537">
        <f>B36/$B$37*100</f>
        <v>0</v>
      </c>
      <c r="D36" s="356"/>
      <c r="E36" s="493">
        <v>0</v>
      </c>
      <c r="F36" s="365">
        <f>E36/$E$37*100</f>
        <v>0</v>
      </c>
      <c r="G36" s="356"/>
      <c r="H36" s="493">
        <v>0</v>
      </c>
      <c r="I36" s="365">
        <f>H36/$E$37*100</f>
        <v>0</v>
      </c>
      <c r="J36" s="356"/>
      <c r="K36" s="493">
        <v>0</v>
      </c>
      <c r="L36" s="365">
        <f>K36/K37*100</f>
        <v>0</v>
      </c>
      <c r="M36" s="356"/>
      <c r="N36" s="493">
        <v>0</v>
      </c>
      <c r="O36" s="365">
        <f>N36/$N$37*100</f>
        <v>0</v>
      </c>
      <c r="P36" s="356"/>
      <c r="Q36" s="493">
        <v>0</v>
      </c>
      <c r="R36" s="365">
        <v>0</v>
      </c>
      <c r="S36" s="356"/>
      <c r="T36" s="493">
        <v>0</v>
      </c>
      <c r="U36" s="365">
        <v>0</v>
      </c>
      <c r="V36" s="356"/>
      <c r="W36" s="493">
        <v>0</v>
      </c>
      <c r="X36" s="365">
        <v>100</v>
      </c>
      <c r="Y36" s="356"/>
      <c r="Z36" s="493">
        <v>0</v>
      </c>
      <c r="AA36" s="365">
        <f>Z36/Z37*100</f>
        <v>0</v>
      </c>
      <c r="AB36" s="356"/>
      <c r="AC36" s="493">
        <v>0</v>
      </c>
      <c r="AD36" s="365">
        <f>AC36/AC37*100</f>
        <v>0</v>
      </c>
    </row>
    <row r="37" spans="1:30" ht="13.5" thickBot="1">
      <c r="A37" s="362" t="s">
        <v>690</v>
      </c>
      <c r="B37" s="381">
        <f>SUM(B35:B36)</f>
        <v>331.57300000000004</v>
      </c>
      <c r="C37" s="537">
        <f>SUM(C35:C36)</f>
        <v>100</v>
      </c>
      <c r="D37" s="356"/>
      <c r="E37" s="493">
        <f>SUM(E35:E36)</f>
        <v>2.3809999999999998</v>
      </c>
      <c r="F37" s="365">
        <f>SUM(F35:F36)</f>
        <v>100.00000000000001</v>
      </c>
      <c r="G37" s="356"/>
      <c r="H37" s="493">
        <f>SUM(H35:H36)</f>
        <v>22.670999999999996</v>
      </c>
      <c r="I37" s="365">
        <f>SUM(I35:I36)</f>
        <v>100</v>
      </c>
      <c r="J37" s="356"/>
      <c r="K37" s="493">
        <f>SUM(K35:K36)</f>
        <v>6.3079999999999998</v>
      </c>
      <c r="L37" s="365">
        <f>SUM(L35:L36)</f>
        <v>100</v>
      </c>
      <c r="M37" s="356"/>
      <c r="N37" s="493">
        <f>SUM(N35:N36)</f>
        <v>14.400999999999998</v>
      </c>
      <c r="O37" s="365">
        <f>SUM(O35:O36)</f>
        <v>100</v>
      </c>
      <c r="P37" s="356"/>
      <c r="Q37" s="493">
        <f>SUM(Q35:Q36)</f>
        <v>226.751</v>
      </c>
      <c r="R37" s="365">
        <f>SUM(R35:R36)</f>
        <v>100</v>
      </c>
      <c r="S37" s="356"/>
      <c r="T37" s="493">
        <f>SUM(T35:T36)</f>
        <v>23.114999999999998</v>
      </c>
      <c r="U37" s="365">
        <f>SUM(U35:U36)</f>
        <v>100.00000000000001</v>
      </c>
      <c r="V37" s="356"/>
      <c r="W37" s="493">
        <f>SUM(W35:W36)</f>
        <v>10.281000000000001</v>
      </c>
      <c r="X37" s="365">
        <f>SUM(X35:X36)</f>
        <v>100</v>
      </c>
      <c r="Y37" s="356"/>
      <c r="Z37" s="493">
        <f>Z35+Z36</f>
        <v>14.231999999999999</v>
      </c>
      <c r="AA37" s="365">
        <f>Z37/$Z$37*100</f>
        <v>100</v>
      </c>
      <c r="AB37" s="356"/>
      <c r="AC37" s="493">
        <f>AC35+AC36</f>
        <v>13.069000000000001</v>
      </c>
      <c r="AD37" s="365">
        <f>AC37/$AC$37*100</f>
        <v>100</v>
      </c>
    </row>
    <row r="38" spans="1:30" ht="13.5" thickBot="1">
      <c r="A38" s="495"/>
      <c r="B38" s="356"/>
      <c r="C38" s="337"/>
      <c r="D38" s="337"/>
      <c r="E38" s="384"/>
      <c r="F38" s="367"/>
      <c r="G38" s="337"/>
      <c r="H38" s="384"/>
      <c r="I38" s="367"/>
      <c r="J38" s="337"/>
      <c r="K38" s="384"/>
      <c r="L38" s="367"/>
      <c r="M38" s="337"/>
      <c r="N38" s="384"/>
      <c r="O38" s="367"/>
      <c r="P38" s="337"/>
      <c r="Q38" s="384"/>
      <c r="R38" s="367"/>
      <c r="S38" s="337"/>
      <c r="T38" s="384"/>
      <c r="U38" s="367"/>
      <c r="V38" s="337"/>
      <c r="W38" s="384"/>
      <c r="X38" s="367"/>
      <c r="Y38" s="337"/>
      <c r="Z38" s="384"/>
      <c r="AA38" s="367"/>
      <c r="AB38" s="337"/>
      <c r="AC38" s="384"/>
      <c r="AD38" s="367"/>
    </row>
    <row r="39" spans="1:30">
      <c r="A39" s="411" t="s">
        <v>181</v>
      </c>
      <c r="B39" s="337">
        <f>E39+H39+K39+N39+Q39+T39+W39+Z39+AC39</f>
        <v>414</v>
      </c>
      <c r="C39" s="386"/>
      <c r="D39" s="412"/>
      <c r="E39" s="496">
        <v>8</v>
      </c>
      <c r="F39" s="386"/>
      <c r="G39" s="412"/>
      <c r="H39" s="496">
        <v>20</v>
      </c>
      <c r="I39" s="386"/>
      <c r="J39" s="412"/>
      <c r="K39" s="496">
        <v>20</v>
      </c>
      <c r="L39" s="372"/>
      <c r="M39" s="412"/>
      <c r="N39" s="496">
        <v>56</v>
      </c>
      <c r="O39" s="372"/>
      <c r="P39" s="412"/>
      <c r="Q39" s="496">
        <v>214</v>
      </c>
      <c r="R39" s="372"/>
      <c r="S39" s="412"/>
      <c r="T39" s="496">
        <v>79</v>
      </c>
      <c r="U39" s="372"/>
      <c r="V39" s="412"/>
      <c r="W39" s="496">
        <v>1</v>
      </c>
      <c r="X39" s="386"/>
      <c r="Y39" s="412"/>
      <c r="Z39" s="496">
        <v>15</v>
      </c>
      <c r="AA39" s="372"/>
      <c r="AB39" s="412"/>
      <c r="AC39" s="496">
        <v>1</v>
      </c>
      <c r="AD39" s="372"/>
    </row>
    <row r="40" spans="1:30" ht="13.5" thickBot="1">
      <c r="A40" s="413" t="s">
        <v>182</v>
      </c>
      <c r="B40" s="413">
        <f>B13/B39*1000000</f>
        <v>818285.02415458916</v>
      </c>
      <c r="C40" s="387"/>
      <c r="D40" s="414"/>
      <c r="E40" s="497">
        <f>E13/E39*1000000</f>
        <v>320000</v>
      </c>
      <c r="F40" s="387"/>
      <c r="G40" s="414"/>
      <c r="H40" s="497">
        <f>H13/H39*1000000</f>
        <v>1145000</v>
      </c>
      <c r="I40" s="387"/>
      <c r="J40" s="414"/>
      <c r="K40" s="497">
        <f>K13/K39*1000000</f>
        <v>323500</v>
      </c>
      <c r="L40" s="373"/>
      <c r="M40" s="414"/>
      <c r="N40" s="497">
        <f>N13/N39*1000000</f>
        <v>264464.28571428568</v>
      </c>
      <c r="O40" s="373"/>
      <c r="P40" s="414"/>
      <c r="Q40" s="497">
        <f>Q13/Q39*1000000</f>
        <v>1076635.5140186916</v>
      </c>
      <c r="R40" s="373"/>
      <c r="S40" s="414"/>
      <c r="T40" s="497">
        <f>T13/T39*1000000</f>
        <v>316075.94936708867</v>
      </c>
      <c r="U40" s="373"/>
      <c r="V40" s="414"/>
      <c r="W40" s="497">
        <f>W13/W39*1000000</f>
        <v>10399999.999999998</v>
      </c>
      <c r="X40" s="387"/>
      <c r="Y40" s="414"/>
      <c r="Z40" s="497">
        <f>Z13/Z39*1000000</f>
        <v>946000</v>
      </c>
      <c r="AA40" s="373"/>
      <c r="AB40" s="414"/>
      <c r="AC40" s="497">
        <f>AC13/AC39*1000000</f>
        <v>12070000</v>
      </c>
      <c r="AD40" s="373"/>
    </row>
  </sheetData>
  <sheetProtection password="DF8A" sheet="1" objects="1" scenarios="1"/>
  <phoneticPr fontId="0" type="noConversion"/>
  <pageMargins left="0.75" right="0.75" top="1" bottom="1" header="0.5" footer="0.5"/>
  <pageSetup scale="44" orientation="landscape" horizontalDpi="1200" verticalDpi="12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DH82"/>
  <sheetViews>
    <sheetView workbookViewId="0" xr3:uid="{8CA7FA36-F026-53D8-85D7-7434F22EA588}"/>
  </sheetViews>
  <sheetFormatPr defaultRowHeight="12.75"/>
  <cols>
    <col min="1" max="1" width="30.5703125" style="337" customWidth="1"/>
    <col min="2" max="2" width="11.28515625" style="337" hidden="1" customWidth="1"/>
    <col min="3" max="3" width="11.85546875" style="337" customWidth="1"/>
    <col min="4" max="4" width="4.7109375" style="337" customWidth="1"/>
    <col min="5" max="5" width="15.7109375" style="337" customWidth="1"/>
    <col min="6" max="6" width="13.85546875" style="337" customWidth="1"/>
    <col min="7" max="7" width="4.7109375" style="337" customWidth="1"/>
    <col min="8" max="8" width="15.7109375" style="337" customWidth="1"/>
    <col min="9" max="9" width="11.7109375" style="337" customWidth="1"/>
    <col min="10" max="10" width="4.7109375" style="337" customWidth="1"/>
    <col min="11" max="11" width="15.7109375" style="337" customWidth="1"/>
    <col min="12" max="12" width="11.42578125" style="337" customWidth="1"/>
    <col min="13" max="13" width="4.7109375" style="337" customWidth="1"/>
    <col min="14" max="14" width="15.7109375" style="337" customWidth="1"/>
    <col min="15" max="15" width="10.7109375" style="337" customWidth="1"/>
    <col min="16" max="16" width="4.7109375" style="337" customWidth="1"/>
    <col min="17" max="17" width="15.7109375" style="337" customWidth="1"/>
    <col min="18" max="18" width="12.42578125" style="337" customWidth="1"/>
    <col min="19" max="19" width="6.140625" style="337" customWidth="1"/>
    <col min="20" max="20" width="15.7109375" style="337" customWidth="1"/>
    <col min="21" max="21" width="10.7109375" style="337" customWidth="1"/>
    <col min="22" max="22" width="5.28515625" style="337" customWidth="1"/>
    <col min="23" max="23" width="15.7109375" style="337" customWidth="1"/>
    <col min="24" max="24" width="10.7109375" style="337" customWidth="1"/>
    <col min="25" max="25" width="4.7109375" style="337" customWidth="1"/>
    <col min="26" max="26" width="15.7109375" style="337" customWidth="1"/>
    <col min="27" max="27" width="10.7109375" style="337" customWidth="1"/>
    <col min="28" max="28" width="4.7109375" style="337" customWidth="1"/>
    <col min="29" max="29" width="15.7109375" style="337" customWidth="1"/>
    <col min="30" max="30" width="10.7109375" style="337" customWidth="1"/>
    <col min="31" max="31" width="4.7109375" style="337" customWidth="1"/>
    <col min="32" max="32" width="15.7109375" style="337" customWidth="1"/>
    <col min="33" max="33" width="10.7109375" style="337" customWidth="1"/>
    <col min="34" max="34" width="4.7109375" style="337" customWidth="1"/>
    <col min="35" max="35" width="15.7109375" style="337" customWidth="1"/>
    <col min="36" max="36" width="10.7109375" style="337" customWidth="1"/>
    <col min="37" max="37" width="4.7109375" style="337" customWidth="1"/>
    <col min="38" max="38" width="15.7109375" style="337" customWidth="1"/>
    <col min="39" max="39" width="10.7109375" style="337" customWidth="1"/>
    <col min="40" max="40" width="4.5703125" style="337" customWidth="1"/>
    <col min="41" max="41" width="15.7109375" style="337" customWidth="1"/>
    <col min="42" max="42" width="10.7109375" style="337" customWidth="1"/>
    <col min="43" max="43" width="4.7109375" style="337" customWidth="1"/>
    <col min="44" max="44" width="15.7109375" style="337" customWidth="1"/>
    <col min="45" max="45" width="10.7109375" style="337" customWidth="1"/>
    <col min="46" max="46" width="4.7109375" style="337" customWidth="1"/>
    <col min="47" max="47" width="15.7109375" style="337" customWidth="1"/>
    <col min="48" max="48" width="10.7109375" style="337" customWidth="1"/>
    <col min="49" max="49" width="4.5703125" style="337" customWidth="1"/>
    <col min="50" max="50" width="15.7109375" style="337" customWidth="1"/>
    <col min="51" max="51" width="10.7109375" style="337" customWidth="1"/>
    <col min="52" max="52" width="4.5703125" style="337" customWidth="1"/>
    <col min="53" max="53" width="17.42578125" style="337" customWidth="1"/>
    <col min="59" max="16384" width="9.140625" style="337"/>
  </cols>
  <sheetData>
    <row r="1" spans="1:97">
      <c r="A1" s="336" t="s">
        <v>17</v>
      </c>
      <c r="AD1" s="337" t="str">
        <f>Summary!V1</f>
        <v>QUARTER ENDED 30 JUNE 2004</v>
      </c>
    </row>
    <row r="2" spans="1:97">
      <c r="A2" s="338"/>
    </row>
    <row r="3" spans="1:97" s="442" customFormat="1" ht="12">
      <c r="A3" s="502"/>
      <c r="B3" s="440" t="s">
        <v>61</v>
      </c>
      <c r="C3" s="440" t="s">
        <v>445</v>
      </c>
      <c r="D3" s="439"/>
      <c r="E3" s="464"/>
      <c r="F3" s="440" t="s">
        <v>445</v>
      </c>
      <c r="G3" s="439"/>
      <c r="H3" s="464"/>
      <c r="I3" s="440" t="s">
        <v>445</v>
      </c>
      <c r="J3" s="439"/>
      <c r="K3" s="464"/>
      <c r="L3" s="440" t="s">
        <v>445</v>
      </c>
      <c r="M3" s="439"/>
      <c r="N3" s="441"/>
      <c r="O3" s="440" t="s">
        <v>445</v>
      </c>
      <c r="P3" s="439"/>
      <c r="Q3" s="441"/>
      <c r="R3" s="440" t="s">
        <v>445</v>
      </c>
      <c r="S3" s="439"/>
      <c r="T3" s="465"/>
      <c r="U3" s="1253" t="s">
        <v>724</v>
      </c>
      <c r="V3" s="465"/>
      <c r="W3" s="441"/>
      <c r="X3" s="501" t="s">
        <v>448</v>
      </c>
      <c r="Y3" s="439"/>
      <c r="Z3" s="441"/>
      <c r="AA3" s="500" t="s">
        <v>451</v>
      </c>
      <c r="AB3" s="439"/>
      <c r="AC3" s="441"/>
      <c r="AD3" s="500" t="s">
        <v>453</v>
      </c>
      <c r="AE3" s="439"/>
      <c r="AF3" s="441"/>
      <c r="AG3" s="500" t="s">
        <v>725</v>
      </c>
      <c r="AH3" s="439"/>
      <c r="BJ3" s="1050"/>
      <c r="BK3" s="521"/>
      <c r="BL3" s="1037"/>
      <c r="BM3" s="1050"/>
      <c r="BN3" s="521"/>
      <c r="BO3" s="1037"/>
      <c r="BP3" s="1050"/>
      <c r="BQ3" s="521"/>
      <c r="BR3" s="1037"/>
      <c r="BS3" s="521"/>
      <c r="BT3" s="521"/>
      <c r="BU3" s="1037"/>
      <c r="BV3" s="521"/>
      <c r="BW3" s="1050"/>
      <c r="BX3" s="1037"/>
      <c r="BY3" s="1050"/>
      <c r="BZ3" s="521"/>
      <c r="CA3" s="1037"/>
      <c r="CB3" s="521"/>
      <c r="CC3" s="1050"/>
      <c r="CD3" s="1037"/>
      <c r="CE3" s="521"/>
      <c r="CF3" s="1037"/>
      <c r="CG3" s="1037"/>
      <c r="CH3" s="1050"/>
      <c r="CI3" s="1037"/>
      <c r="CJ3" s="1037"/>
      <c r="CK3" s="1037"/>
      <c r="CL3" s="1051"/>
      <c r="CM3" s="1037"/>
      <c r="CN3" s="1037"/>
    </row>
    <row r="4" spans="1:97" s="442" customFormat="1" ht="12">
      <c r="A4" s="504"/>
      <c r="B4" s="505"/>
      <c r="C4" s="505" t="s">
        <v>726</v>
      </c>
      <c r="D4" s="444"/>
      <c r="E4" s="383"/>
      <c r="F4" s="505" t="s">
        <v>727</v>
      </c>
      <c r="G4" s="444"/>
      <c r="H4" s="383"/>
      <c r="I4" s="505" t="s">
        <v>728</v>
      </c>
      <c r="J4" s="444"/>
      <c r="K4" s="383"/>
      <c r="L4" s="505" t="s">
        <v>729</v>
      </c>
      <c r="M4" s="444"/>
      <c r="N4" s="383"/>
      <c r="O4" s="505" t="s">
        <v>730</v>
      </c>
      <c r="P4" s="444"/>
      <c r="Q4" s="383"/>
      <c r="R4" s="505" t="s">
        <v>731</v>
      </c>
      <c r="S4" s="444"/>
      <c r="T4" s="445"/>
      <c r="U4" s="1254" t="s">
        <v>732</v>
      </c>
      <c r="V4" s="445"/>
      <c r="W4" s="383"/>
      <c r="X4" s="443" t="s">
        <v>733</v>
      </c>
      <c r="Y4" s="444"/>
      <c r="Z4" s="383"/>
      <c r="AA4" s="431" t="s">
        <v>734</v>
      </c>
      <c r="AB4" s="444"/>
      <c r="AC4" s="383"/>
      <c r="AD4" s="431" t="s">
        <v>735</v>
      </c>
      <c r="AE4" s="444"/>
      <c r="AF4" s="383"/>
      <c r="AG4" s="431" t="s">
        <v>736</v>
      </c>
      <c r="AH4" s="444"/>
      <c r="BJ4" s="521"/>
      <c r="BK4" s="521"/>
      <c r="BL4" s="1037"/>
      <c r="BM4" s="521"/>
      <c r="BN4" s="521"/>
      <c r="BO4" s="1037"/>
      <c r="BP4" s="521"/>
      <c r="BQ4" s="521"/>
      <c r="BR4" s="1037"/>
      <c r="BS4" s="521"/>
      <c r="BT4" s="521"/>
      <c r="BU4" s="1037"/>
      <c r="BV4" s="521"/>
      <c r="BW4" s="521"/>
      <c r="BX4" s="1037"/>
      <c r="BY4" s="1050"/>
      <c r="BZ4" s="521"/>
      <c r="CA4" s="1037"/>
      <c r="CB4" s="521"/>
      <c r="CC4" s="521"/>
      <c r="CD4" s="1037"/>
      <c r="CE4" s="521"/>
      <c r="CF4" s="1037"/>
      <c r="CG4" s="1037"/>
      <c r="CH4" s="1050"/>
      <c r="CI4" s="1037"/>
      <c r="CJ4" s="1037"/>
      <c r="CK4" s="1037"/>
      <c r="CL4" s="1051"/>
      <c r="CM4" s="1037"/>
      <c r="CN4" s="1037"/>
    </row>
    <row r="5" spans="1:97">
      <c r="A5" s="489"/>
      <c r="B5" s="345" t="s">
        <v>116</v>
      </c>
      <c r="C5" s="345" t="s">
        <v>116</v>
      </c>
      <c r="D5" s="346" t="s">
        <v>22</v>
      </c>
      <c r="E5" s="347"/>
      <c r="F5" s="345" t="s">
        <v>116</v>
      </c>
      <c r="G5" s="346" t="s">
        <v>22</v>
      </c>
      <c r="H5" s="347"/>
      <c r="I5" s="345" t="s">
        <v>116</v>
      </c>
      <c r="J5" s="346" t="s">
        <v>22</v>
      </c>
      <c r="K5" s="347"/>
      <c r="L5" s="345" t="s">
        <v>116</v>
      </c>
      <c r="M5" s="346" t="s">
        <v>22</v>
      </c>
      <c r="N5" s="347"/>
      <c r="O5" s="345" t="s">
        <v>116</v>
      </c>
      <c r="P5" s="346" t="s">
        <v>22</v>
      </c>
      <c r="Q5" s="347"/>
      <c r="R5" s="345" t="s">
        <v>116</v>
      </c>
      <c r="S5" s="346" t="s">
        <v>22</v>
      </c>
      <c r="T5" s="347"/>
      <c r="U5" s="345" t="s">
        <v>116</v>
      </c>
      <c r="V5" s="346" t="s">
        <v>22</v>
      </c>
      <c r="W5" s="347"/>
      <c r="X5" s="345" t="s">
        <v>116</v>
      </c>
      <c r="Y5" s="346" t="s">
        <v>22</v>
      </c>
      <c r="Z5" s="347"/>
      <c r="AA5" s="345" t="s">
        <v>116</v>
      </c>
      <c r="AB5" s="346" t="s">
        <v>22</v>
      </c>
      <c r="AC5" s="347"/>
      <c r="AD5" s="345" t="s">
        <v>116</v>
      </c>
      <c r="AE5" s="346" t="s">
        <v>22</v>
      </c>
      <c r="AF5" s="347"/>
      <c r="AG5" s="345" t="s">
        <v>116</v>
      </c>
      <c r="AH5" s="346" t="s">
        <v>22</v>
      </c>
      <c r="BJ5" s="419"/>
      <c r="BK5" s="419"/>
      <c r="BL5" s="419"/>
      <c r="BM5" s="419"/>
      <c r="BN5" s="419"/>
      <c r="BO5" s="419"/>
      <c r="BP5" s="419"/>
      <c r="BQ5" s="419"/>
      <c r="BR5" s="419"/>
      <c r="BS5" s="419"/>
      <c r="BT5" s="419"/>
      <c r="BU5" s="419"/>
      <c r="BV5" s="419"/>
      <c r="BW5" s="419"/>
      <c r="BX5" s="419"/>
      <c r="BY5" s="419"/>
      <c r="BZ5" s="419"/>
      <c r="CA5" s="419"/>
      <c r="CB5" s="419"/>
      <c r="CC5" s="419"/>
      <c r="CD5" s="419"/>
      <c r="CE5" s="419"/>
      <c r="CF5" s="419"/>
      <c r="CG5" s="419"/>
      <c r="CH5" s="419"/>
      <c r="CI5" s="419"/>
      <c r="CJ5" s="419"/>
      <c r="CK5" s="419"/>
      <c r="CL5" s="419"/>
      <c r="CM5" s="419"/>
      <c r="CN5" s="419"/>
      <c r="CO5"/>
      <c r="CP5"/>
      <c r="CQ5"/>
      <c r="CR5"/>
      <c r="CS5"/>
    </row>
    <row r="6" spans="1:97">
      <c r="A6" s="491" t="s">
        <v>117</v>
      </c>
      <c r="B6" s="384"/>
      <c r="C6" s="384"/>
      <c r="D6" s="349"/>
      <c r="F6" s="384"/>
      <c r="G6" s="349"/>
      <c r="I6" s="384"/>
      <c r="J6" s="349"/>
      <c r="L6" s="384"/>
      <c r="M6" s="349"/>
      <c r="O6" s="384"/>
      <c r="P6" s="349"/>
      <c r="R6" s="384"/>
      <c r="S6" s="349"/>
      <c r="T6" s="338"/>
      <c r="U6" s="384"/>
      <c r="V6" s="349"/>
      <c r="X6" s="384"/>
      <c r="Y6" s="349"/>
      <c r="AA6" s="384"/>
      <c r="AB6" s="349"/>
      <c r="AD6" s="384"/>
      <c r="AE6" s="349"/>
      <c r="AG6" s="384"/>
      <c r="AH6" s="349"/>
      <c r="BJ6" s="338"/>
      <c r="BK6" s="338"/>
      <c r="BL6" s="338"/>
      <c r="BM6" s="338"/>
      <c r="BN6" s="338"/>
      <c r="BO6" s="338"/>
      <c r="BP6" s="338"/>
      <c r="BQ6" s="338"/>
      <c r="BR6" s="338"/>
      <c r="BS6" s="338"/>
      <c r="BT6" s="338"/>
      <c r="BU6" s="338"/>
      <c r="BV6" s="338"/>
      <c r="BW6" s="338"/>
      <c r="BX6" s="338"/>
      <c r="BY6" s="338"/>
      <c r="BZ6" s="338"/>
      <c r="CA6" s="338"/>
      <c r="CB6" s="338"/>
      <c r="CC6" s="338"/>
      <c r="CD6" s="338"/>
      <c r="CE6" s="338"/>
      <c r="CF6" s="338"/>
      <c r="CG6" s="338"/>
      <c r="CH6" s="338"/>
      <c r="CI6" s="338"/>
      <c r="CJ6" s="338"/>
      <c r="CK6" s="338"/>
      <c r="CL6" s="338"/>
      <c r="CM6" s="338"/>
      <c r="CN6" s="338"/>
      <c r="CO6"/>
      <c r="CP6"/>
      <c r="CQ6"/>
      <c r="CR6"/>
      <c r="CS6"/>
    </row>
    <row r="7" spans="1:97">
      <c r="A7" s="490" t="s">
        <v>641</v>
      </c>
      <c r="B7" s="1191">
        <f t="shared" ref="B7:B12" si="0">C7+F7+I7+L7+O7+R7+U7+X7+AA7+AG7+C47+F47+I47+L47+AD7+O47+R47+U47+X47</f>
        <v>1902.3600000000001</v>
      </c>
      <c r="C7" s="384">
        <v>69.7</v>
      </c>
      <c r="D7" s="366">
        <f t="shared" ref="D7:D12" si="1">C7/$C$13*100</f>
        <v>98.446327683615834</v>
      </c>
      <c r="F7" s="384">
        <v>187.1</v>
      </c>
      <c r="G7" s="366">
        <f t="shared" ref="G7:G12" si="2">F7/$F$13*100</f>
        <v>98.994708994708986</v>
      </c>
      <c r="I7" s="384">
        <v>91.8</v>
      </c>
      <c r="J7" s="366">
        <f t="shared" ref="J7:J12" si="3">I7/$I$13*100</f>
        <v>90.621915103652512</v>
      </c>
      <c r="L7" s="384">
        <v>286.5</v>
      </c>
      <c r="M7" s="366">
        <f t="shared" ref="M7:M12" si="4">L7/$L$13*100</f>
        <v>85.804132973944306</v>
      </c>
      <c r="O7" s="384">
        <v>1.2</v>
      </c>
      <c r="P7" s="366">
        <f t="shared" ref="P7:P12" si="5">O7/$O$13*100</f>
        <v>100</v>
      </c>
      <c r="R7" s="384">
        <v>205.5</v>
      </c>
      <c r="S7" s="366">
        <f t="shared" ref="S7:S12" si="6">R7/$R$13*100</f>
        <v>50.615763546798028</v>
      </c>
      <c r="T7" s="588"/>
      <c r="U7" s="384">
        <v>10.1</v>
      </c>
      <c r="V7" s="366">
        <f t="shared" ref="V7:V12" si="7">U7/$U$13*100</f>
        <v>99.019607843137265</v>
      </c>
      <c r="X7" s="384">
        <v>0</v>
      </c>
      <c r="Y7" s="366">
        <f t="shared" ref="Y7:Y12" si="8">X7/$X$13*100</f>
        <v>0</v>
      </c>
      <c r="AA7" s="384">
        <v>167</v>
      </c>
      <c r="AB7" s="366">
        <f t="shared" ref="AB7:AB12" si="9">AA7/$AA$13*100</f>
        <v>74.686940966010738</v>
      </c>
      <c r="AD7" s="384">
        <v>38.06</v>
      </c>
      <c r="AE7" s="366">
        <f t="shared" ref="AE7:AE12" si="10">AD7/$AD$13*100</f>
        <v>95.436308926780342</v>
      </c>
      <c r="AG7" s="384">
        <v>173.8</v>
      </c>
      <c r="AH7" s="366">
        <f t="shared" ref="AH7:AH12" si="11">AG7/$AG$13*100</f>
        <v>95.757575757575765</v>
      </c>
      <c r="BJ7" s="338"/>
      <c r="BK7" s="338"/>
      <c r="BL7" s="588"/>
      <c r="BM7" s="338"/>
      <c r="BN7" s="338"/>
      <c r="BO7" s="588"/>
      <c r="BP7" s="338"/>
      <c r="BQ7" s="338"/>
      <c r="BR7" s="588"/>
      <c r="BS7" s="338"/>
      <c r="BT7" s="338"/>
      <c r="BU7" s="588"/>
      <c r="BV7" s="338"/>
      <c r="BW7" s="338"/>
      <c r="BX7" s="588"/>
      <c r="BY7" s="338"/>
      <c r="BZ7" s="338"/>
      <c r="CA7" s="588"/>
      <c r="CB7" s="338"/>
      <c r="CC7" s="338"/>
      <c r="CD7" s="588"/>
      <c r="CE7" s="338"/>
      <c r="CF7" s="338"/>
      <c r="CG7" s="588"/>
      <c r="CH7" s="338"/>
      <c r="CI7" s="338"/>
      <c r="CJ7" s="588"/>
      <c r="CK7" s="338"/>
      <c r="CL7" s="338"/>
      <c r="CM7" s="588"/>
      <c r="CN7" s="338"/>
      <c r="CO7"/>
      <c r="CP7"/>
      <c r="CQ7"/>
      <c r="CR7"/>
      <c r="CS7"/>
    </row>
    <row r="8" spans="1:97">
      <c r="A8" s="490" t="s">
        <v>642</v>
      </c>
      <c r="B8" s="384">
        <f t="shared" si="0"/>
        <v>290.54000000000002</v>
      </c>
      <c r="C8" s="384">
        <v>1.1000000000000001</v>
      </c>
      <c r="D8" s="366">
        <f t="shared" si="1"/>
        <v>1.553672316384181</v>
      </c>
      <c r="F8" s="384">
        <v>1.9</v>
      </c>
      <c r="G8" s="366">
        <f t="shared" si="2"/>
        <v>1.0052910052910053</v>
      </c>
      <c r="I8" s="384">
        <v>9.5</v>
      </c>
      <c r="J8" s="366">
        <f t="shared" si="3"/>
        <v>9.3780848963474828</v>
      </c>
      <c r="L8" s="384">
        <v>47.4</v>
      </c>
      <c r="M8" s="366">
        <f t="shared" si="4"/>
        <v>14.195867026055705</v>
      </c>
      <c r="O8" s="384">
        <v>0</v>
      </c>
      <c r="P8" s="366">
        <f t="shared" si="5"/>
        <v>0</v>
      </c>
      <c r="R8" s="384">
        <v>200.5</v>
      </c>
      <c r="S8" s="366">
        <f t="shared" si="6"/>
        <v>49.384236453201972</v>
      </c>
      <c r="T8" s="366"/>
      <c r="U8" s="384">
        <v>0.1</v>
      </c>
      <c r="V8" s="366">
        <f t="shared" si="7"/>
        <v>0.98039215686274528</v>
      </c>
      <c r="W8" s="349"/>
      <c r="X8" s="384">
        <v>0.01</v>
      </c>
      <c r="Y8" s="366">
        <f t="shared" si="8"/>
        <v>0.21226915729144555</v>
      </c>
      <c r="AA8" s="384">
        <v>4.5</v>
      </c>
      <c r="AB8" s="366">
        <f t="shared" si="9"/>
        <v>2.0125223613595709</v>
      </c>
      <c r="AD8" s="384">
        <v>1.82</v>
      </c>
      <c r="AE8" s="366">
        <f t="shared" si="10"/>
        <v>4.5636910732196592</v>
      </c>
      <c r="AG8" s="384">
        <v>7.7</v>
      </c>
      <c r="AH8" s="366">
        <f t="shared" si="11"/>
        <v>4.2424242424242431</v>
      </c>
      <c r="BJ8" s="338"/>
      <c r="BK8" s="338"/>
      <c r="BL8" s="588"/>
      <c r="BM8" s="338"/>
      <c r="BN8" s="338"/>
      <c r="BO8" s="588"/>
      <c r="BP8" s="338"/>
      <c r="BQ8" s="338"/>
      <c r="BR8" s="588"/>
      <c r="BS8" s="338"/>
      <c r="BT8" s="338"/>
      <c r="BU8" s="588"/>
      <c r="BV8" s="338"/>
      <c r="BW8" s="338"/>
      <c r="BX8" s="588"/>
      <c r="BY8" s="338"/>
      <c r="BZ8" s="338"/>
      <c r="CA8" s="588"/>
      <c r="CB8" s="338"/>
      <c r="CC8" s="338"/>
      <c r="CD8" s="588"/>
      <c r="CE8" s="338"/>
      <c r="CF8" s="338"/>
      <c r="CG8" s="588"/>
      <c r="CH8" s="338"/>
      <c r="CI8" s="338"/>
      <c r="CJ8" s="588"/>
      <c r="CK8" s="338"/>
      <c r="CL8" s="338"/>
      <c r="CM8" s="588"/>
      <c r="CN8" s="338"/>
      <c r="CO8"/>
      <c r="CP8"/>
      <c r="CQ8"/>
      <c r="CR8"/>
      <c r="CS8"/>
    </row>
    <row r="9" spans="1:97">
      <c r="A9" s="490" t="s">
        <v>643</v>
      </c>
      <c r="B9" s="384">
        <f t="shared" si="0"/>
        <v>0.03</v>
      </c>
      <c r="C9" s="384">
        <v>0</v>
      </c>
      <c r="D9" s="366">
        <f t="shared" si="1"/>
        <v>0</v>
      </c>
      <c r="F9" s="384">
        <v>0</v>
      </c>
      <c r="G9" s="366">
        <f t="shared" si="2"/>
        <v>0</v>
      </c>
      <c r="I9" s="384">
        <v>0</v>
      </c>
      <c r="J9" s="366">
        <f t="shared" si="3"/>
        <v>0</v>
      </c>
      <c r="L9" s="384">
        <v>0</v>
      </c>
      <c r="M9" s="366">
        <f t="shared" si="4"/>
        <v>0</v>
      </c>
      <c r="O9" s="384">
        <v>0</v>
      </c>
      <c r="P9" s="366">
        <f t="shared" si="5"/>
        <v>0</v>
      </c>
      <c r="R9" s="384">
        <v>0</v>
      </c>
      <c r="S9" s="366">
        <f t="shared" si="6"/>
        <v>0</v>
      </c>
      <c r="T9" s="366"/>
      <c r="U9" s="384">
        <v>0</v>
      </c>
      <c r="V9" s="366">
        <f t="shared" si="7"/>
        <v>0</v>
      </c>
      <c r="W9" s="349"/>
      <c r="X9" s="384">
        <v>0.03</v>
      </c>
      <c r="Y9" s="366">
        <f t="shared" si="8"/>
        <v>0.63680747187433662</v>
      </c>
      <c r="AA9" s="384">
        <v>0</v>
      </c>
      <c r="AB9" s="366">
        <f t="shared" si="9"/>
        <v>0</v>
      </c>
      <c r="AD9" s="384">
        <v>0</v>
      </c>
      <c r="AE9" s="366">
        <f t="shared" si="10"/>
        <v>0</v>
      </c>
      <c r="AG9" s="384">
        <v>0</v>
      </c>
      <c r="AH9" s="366">
        <f t="shared" si="11"/>
        <v>0</v>
      </c>
      <c r="BJ9" s="338"/>
      <c r="BK9" s="338"/>
      <c r="BL9" s="588"/>
      <c r="BM9" s="338"/>
      <c r="BN9" s="338"/>
      <c r="BO9" s="588"/>
      <c r="BP9" s="338"/>
      <c r="BQ9" s="338"/>
      <c r="BR9" s="588"/>
      <c r="BS9" s="338"/>
      <c r="BT9" s="338"/>
      <c r="BU9" s="588"/>
      <c r="BV9" s="338"/>
      <c r="BW9" s="338"/>
      <c r="BX9" s="588"/>
      <c r="BY9" s="338"/>
      <c r="BZ9" s="338"/>
      <c r="CA9" s="588"/>
      <c r="CB9" s="338"/>
      <c r="CC9" s="338"/>
      <c r="CD9" s="588"/>
      <c r="CE9" s="338"/>
      <c r="CF9" s="338"/>
      <c r="CG9" s="588"/>
      <c r="CH9" s="338"/>
      <c r="CI9" s="338"/>
      <c r="CJ9" s="588"/>
      <c r="CK9" s="338"/>
      <c r="CL9" s="338"/>
      <c r="CM9" s="588"/>
      <c r="CN9" s="338"/>
      <c r="CO9"/>
      <c r="CP9"/>
      <c r="CQ9"/>
      <c r="CR9"/>
      <c r="CS9"/>
    </row>
    <row r="10" spans="1:97">
      <c r="A10" s="490" t="s">
        <v>644</v>
      </c>
      <c r="B10" s="384">
        <f t="shared" si="0"/>
        <v>0</v>
      </c>
      <c r="C10" s="384">
        <v>0</v>
      </c>
      <c r="D10" s="366">
        <f t="shared" si="1"/>
        <v>0</v>
      </c>
      <c r="F10" s="384">
        <v>0</v>
      </c>
      <c r="G10" s="366">
        <f t="shared" si="2"/>
        <v>0</v>
      </c>
      <c r="I10" s="384">
        <v>0</v>
      </c>
      <c r="J10" s="366">
        <f t="shared" si="3"/>
        <v>0</v>
      </c>
      <c r="L10" s="384">
        <v>0</v>
      </c>
      <c r="M10" s="366">
        <f t="shared" si="4"/>
        <v>0</v>
      </c>
      <c r="O10" s="384">
        <v>0</v>
      </c>
      <c r="P10" s="366">
        <f t="shared" si="5"/>
        <v>0</v>
      </c>
      <c r="R10" s="384">
        <v>0</v>
      </c>
      <c r="S10" s="366">
        <f t="shared" si="6"/>
        <v>0</v>
      </c>
      <c r="T10" s="366"/>
      <c r="U10" s="384">
        <v>0</v>
      </c>
      <c r="V10" s="366">
        <f t="shared" si="7"/>
        <v>0</v>
      </c>
      <c r="W10" s="349"/>
      <c r="X10" s="384">
        <v>0</v>
      </c>
      <c r="Y10" s="366">
        <f t="shared" si="8"/>
        <v>0</v>
      </c>
      <c r="AA10" s="384">
        <v>0</v>
      </c>
      <c r="AB10" s="366">
        <f t="shared" si="9"/>
        <v>0</v>
      </c>
      <c r="AD10" s="384">
        <v>0</v>
      </c>
      <c r="AE10" s="366">
        <f t="shared" si="10"/>
        <v>0</v>
      </c>
      <c r="AG10" s="384">
        <v>0</v>
      </c>
      <c r="AH10" s="366">
        <f t="shared" si="11"/>
        <v>0</v>
      </c>
      <c r="BJ10" s="338"/>
      <c r="BK10" s="338"/>
      <c r="BL10" s="588"/>
      <c r="BM10" s="338"/>
      <c r="BN10" s="338"/>
      <c r="BO10" s="588"/>
      <c r="BP10" s="338"/>
      <c r="BQ10" s="338"/>
      <c r="BR10" s="588"/>
      <c r="BS10" s="338"/>
      <c r="BT10" s="338"/>
      <c r="BU10" s="588"/>
      <c r="BV10" s="338"/>
      <c r="BW10" s="338"/>
      <c r="BX10" s="588"/>
      <c r="BY10" s="338"/>
      <c r="BZ10" s="338"/>
      <c r="CA10" s="588"/>
      <c r="CB10" s="338"/>
      <c r="CC10" s="338"/>
      <c r="CD10" s="588"/>
      <c r="CE10" s="338"/>
      <c r="CF10" s="338"/>
      <c r="CG10" s="588"/>
      <c r="CH10" s="338"/>
      <c r="CI10" s="338"/>
      <c r="CJ10" s="588"/>
      <c r="CK10" s="338"/>
      <c r="CL10" s="338"/>
      <c r="CM10" s="588"/>
      <c r="CN10" s="338"/>
      <c r="CO10"/>
      <c r="CP10"/>
      <c r="CQ10"/>
      <c r="CR10"/>
      <c r="CS10"/>
    </row>
    <row r="11" spans="1:97">
      <c r="A11" s="492" t="s">
        <v>645</v>
      </c>
      <c r="B11" s="384">
        <f t="shared" si="0"/>
        <v>798.13099999999997</v>
      </c>
      <c r="C11" s="384">
        <v>0</v>
      </c>
      <c r="D11" s="366">
        <f t="shared" si="1"/>
        <v>0</v>
      </c>
      <c r="F11" s="384">
        <v>0</v>
      </c>
      <c r="G11" s="366">
        <f t="shared" si="2"/>
        <v>0</v>
      </c>
      <c r="I11" s="384">
        <v>0</v>
      </c>
      <c r="J11" s="366">
        <f t="shared" si="3"/>
        <v>0</v>
      </c>
      <c r="L11" s="384">
        <v>0</v>
      </c>
      <c r="M11" s="366">
        <f t="shared" si="4"/>
        <v>0</v>
      </c>
      <c r="O11" s="384">
        <v>0</v>
      </c>
      <c r="P11" s="366">
        <f t="shared" si="5"/>
        <v>0</v>
      </c>
      <c r="R11" s="384">
        <v>0</v>
      </c>
      <c r="S11" s="366">
        <f t="shared" si="6"/>
        <v>0</v>
      </c>
      <c r="T11" s="366"/>
      <c r="U11" s="384">
        <v>0</v>
      </c>
      <c r="V11" s="366">
        <f t="shared" si="7"/>
        <v>0</v>
      </c>
      <c r="W11" s="349"/>
      <c r="X11" s="384">
        <v>4.6710000000000003</v>
      </c>
      <c r="Y11" s="366">
        <f t="shared" si="8"/>
        <v>99.150923370834221</v>
      </c>
      <c r="AA11" s="384">
        <v>49.4</v>
      </c>
      <c r="AB11" s="366">
        <f t="shared" si="9"/>
        <v>22.093023255813954</v>
      </c>
      <c r="AD11" s="384">
        <v>0</v>
      </c>
      <c r="AE11" s="366">
        <f t="shared" si="10"/>
        <v>0</v>
      </c>
      <c r="AG11" s="384">
        <v>0</v>
      </c>
      <c r="AH11" s="366">
        <f t="shared" si="11"/>
        <v>0</v>
      </c>
      <c r="BJ11" s="338"/>
      <c r="BK11" s="338"/>
      <c r="BL11" s="588"/>
      <c r="BM11" s="338"/>
      <c r="BN11" s="338"/>
      <c r="BO11" s="588"/>
      <c r="BP11" s="338"/>
      <c r="BQ11" s="338"/>
      <c r="BR11" s="588"/>
      <c r="BS11" s="338"/>
      <c r="BT11" s="338"/>
      <c r="BU11" s="588"/>
      <c r="BV11" s="338"/>
      <c r="BW11" s="338"/>
      <c r="BX11" s="588"/>
      <c r="BY11" s="338"/>
      <c r="BZ11" s="338"/>
      <c r="CA11" s="588"/>
      <c r="CB11" s="338"/>
      <c r="CC11" s="338"/>
      <c r="CD11" s="588"/>
      <c r="CE11" s="338"/>
      <c r="CF11" s="338"/>
      <c r="CG11" s="588"/>
      <c r="CH11" s="338"/>
      <c r="CI11" s="338"/>
      <c r="CJ11" s="588"/>
      <c r="CK11" s="338"/>
      <c r="CL11" s="338"/>
      <c r="CM11" s="588"/>
      <c r="CN11" s="338"/>
      <c r="CO11"/>
      <c r="CP11"/>
      <c r="CQ11"/>
      <c r="CR11"/>
      <c r="CS11"/>
    </row>
    <row r="12" spans="1:97" ht="13.5" thickBot="1">
      <c r="A12" s="492" t="s">
        <v>737</v>
      </c>
      <c r="B12" s="384">
        <f t="shared" si="0"/>
        <v>20.099999999999998</v>
      </c>
      <c r="C12" s="384">
        <v>0</v>
      </c>
      <c r="D12" s="366">
        <f t="shared" si="1"/>
        <v>0</v>
      </c>
      <c r="F12" s="384">
        <v>0</v>
      </c>
      <c r="G12" s="366">
        <f t="shared" si="2"/>
        <v>0</v>
      </c>
      <c r="I12" s="384">
        <v>0</v>
      </c>
      <c r="J12" s="366">
        <f t="shared" si="3"/>
        <v>0</v>
      </c>
      <c r="L12" s="384">
        <v>0</v>
      </c>
      <c r="M12" s="366">
        <f t="shared" si="4"/>
        <v>0</v>
      </c>
      <c r="O12" s="384">
        <v>0</v>
      </c>
      <c r="P12" s="366">
        <f t="shared" si="5"/>
        <v>0</v>
      </c>
      <c r="R12" s="384">
        <v>0</v>
      </c>
      <c r="S12" s="366">
        <f t="shared" si="6"/>
        <v>0</v>
      </c>
      <c r="T12" s="366"/>
      <c r="U12" s="384">
        <v>0</v>
      </c>
      <c r="V12" s="366">
        <f t="shared" si="7"/>
        <v>0</v>
      </c>
      <c r="W12" s="1082"/>
      <c r="X12" s="384">
        <v>0</v>
      </c>
      <c r="Y12" s="366">
        <f t="shared" si="8"/>
        <v>0</v>
      </c>
      <c r="AA12" s="384">
        <v>2.7</v>
      </c>
      <c r="AB12" s="366">
        <f t="shared" si="9"/>
        <v>1.2075134168157424</v>
      </c>
      <c r="AD12" s="384">
        <v>0</v>
      </c>
      <c r="AE12" s="366">
        <f t="shared" si="10"/>
        <v>0</v>
      </c>
      <c r="AG12" s="384">
        <v>0</v>
      </c>
      <c r="AH12" s="366">
        <f t="shared" si="11"/>
        <v>0</v>
      </c>
      <c r="BJ12" s="338"/>
      <c r="BK12" s="338"/>
      <c r="BL12" s="588"/>
      <c r="BM12" s="338"/>
      <c r="BN12" s="338"/>
      <c r="BO12" s="588"/>
      <c r="BP12" s="338"/>
      <c r="BQ12" s="338"/>
      <c r="BR12" s="588"/>
      <c r="BS12" s="338"/>
      <c r="BT12" s="338"/>
      <c r="BU12" s="588"/>
      <c r="BV12" s="338"/>
      <c r="BW12" s="338"/>
      <c r="BX12" s="588"/>
      <c r="BY12" s="338"/>
      <c r="BZ12" s="338"/>
      <c r="CA12" s="588"/>
      <c r="CB12" s="338"/>
      <c r="CC12" s="338"/>
      <c r="CD12" s="588"/>
      <c r="CE12" s="338"/>
      <c r="CF12" s="338"/>
      <c r="CG12" s="588"/>
      <c r="CH12" s="338"/>
      <c r="CI12" s="338"/>
      <c r="CJ12" s="588"/>
      <c r="CK12" s="338"/>
      <c r="CL12" s="338"/>
      <c r="CM12" s="588"/>
      <c r="CN12" s="338"/>
      <c r="CO12"/>
      <c r="CP12"/>
      <c r="CQ12"/>
      <c r="CR12"/>
      <c r="CS12"/>
    </row>
    <row r="13" spans="1:97" ht="16.5" customHeight="1" thickBot="1">
      <c r="A13" s="362" t="s">
        <v>123</v>
      </c>
      <c r="B13" s="493">
        <f>SUM(B7:B12)</f>
        <v>3011.1610000000001</v>
      </c>
      <c r="C13" s="493">
        <f>SUM(C7:C12)</f>
        <v>70.8</v>
      </c>
      <c r="D13" s="365">
        <f>SUM(D7:D12)</f>
        <v>100.00000000000001</v>
      </c>
      <c r="E13" s="356"/>
      <c r="F13" s="493">
        <f>SUM(F7:F12)</f>
        <v>189</v>
      </c>
      <c r="G13" s="365">
        <f>SUM(G7:G12)</f>
        <v>99.999999999999986</v>
      </c>
      <c r="H13" s="356"/>
      <c r="I13" s="493">
        <f>SUM(I7:I12)</f>
        <v>101.3</v>
      </c>
      <c r="J13" s="365">
        <f>SUM(J7:J12)</f>
        <v>100</v>
      </c>
      <c r="K13" s="356"/>
      <c r="L13" s="493">
        <f>SUM(L7:L12)</f>
        <v>333.9</v>
      </c>
      <c r="M13" s="365">
        <f>SUM(M7:M12)</f>
        <v>100.00000000000001</v>
      </c>
      <c r="N13" s="356"/>
      <c r="O13" s="493">
        <f>SUM(O7:O12)</f>
        <v>1.2</v>
      </c>
      <c r="P13" s="365">
        <f>SUM(P7:P12)</f>
        <v>100</v>
      </c>
      <c r="Q13" s="356"/>
      <c r="R13" s="493">
        <f>SUM(R7:R12)</f>
        <v>406</v>
      </c>
      <c r="S13" s="365">
        <f>SUM(S7:S12)</f>
        <v>100</v>
      </c>
      <c r="T13" s="1419"/>
      <c r="U13" s="493">
        <f>SUM(U7:U12)</f>
        <v>10.199999999999999</v>
      </c>
      <c r="V13" s="365">
        <f>SUM(V7:V12)</f>
        <v>100.00000000000001</v>
      </c>
      <c r="W13" s="356"/>
      <c r="X13" s="355">
        <f>SUM(X7:X12)</f>
        <v>4.7110000000000003</v>
      </c>
      <c r="Y13" s="365">
        <f>SUM(Y7:Y12)</f>
        <v>100</v>
      </c>
      <c r="Z13" s="356"/>
      <c r="AA13" s="493">
        <f>SUM(AA7:AA12)</f>
        <v>223.6</v>
      </c>
      <c r="AB13" s="365">
        <f>SUM(AB7:AB12)</f>
        <v>100</v>
      </c>
      <c r="AC13" s="356"/>
      <c r="AD13" s="493">
        <f>SUM(AD7:AD12)</f>
        <v>39.880000000000003</v>
      </c>
      <c r="AE13" s="365">
        <f>SUM(AE7:AE12)</f>
        <v>100</v>
      </c>
      <c r="AF13" s="356"/>
      <c r="AG13" s="493">
        <f>SUM(AG7:AG12)</f>
        <v>181.5</v>
      </c>
      <c r="AH13" s="365">
        <f>SUM(AH7:AH12)</f>
        <v>100.00000000000001</v>
      </c>
      <c r="BJ13" s="338"/>
      <c r="BK13" s="338"/>
      <c r="BL13" s="588"/>
      <c r="BM13" s="338"/>
      <c r="BN13" s="338"/>
      <c r="BO13" s="588"/>
      <c r="BP13" s="338"/>
      <c r="BQ13" s="338"/>
      <c r="BR13" s="588"/>
      <c r="BS13" s="338"/>
      <c r="BT13" s="338"/>
      <c r="BU13" s="588"/>
      <c r="BV13" s="338"/>
      <c r="BW13" s="338"/>
      <c r="BX13" s="588"/>
      <c r="BY13" s="338"/>
      <c r="BZ13" s="338"/>
      <c r="CA13" s="588"/>
      <c r="CB13" s="338"/>
      <c r="CC13" s="338"/>
      <c r="CD13" s="588"/>
      <c r="CE13" s="338"/>
      <c r="CF13" s="338"/>
      <c r="CG13" s="588"/>
      <c r="CH13" s="338"/>
      <c r="CI13" s="338"/>
      <c r="CJ13" s="588"/>
      <c r="CK13" s="338"/>
      <c r="CL13" s="338"/>
      <c r="CM13" s="588"/>
      <c r="CN13" s="338"/>
      <c r="CO13"/>
      <c r="CP13"/>
      <c r="CQ13"/>
      <c r="CR13"/>
      <c r="CS13"/>
    </row>
    <row r="14" spans="1:97" ht="16.5" customHeight="1">
      <c r="A14" s="494" t="s">
        <v>647</v>
      </c>
      <c r="B14" s="384"/>
      <c r="C14" s="384"/>
      <c r="D14" s="366"/>
      <c r="E14" s="338"/>
      <c r="F14" s="384"/>
      <c r="G14" s="366"/>
      <c r="H14" s="338"/>
      <c r="I14" s="384"/>
      <c r="J14" s="366"/>
      <c r="K14" s="338"/>
      <c r="L14" s="384"/>
      <c r="M14" s="366"/>
      <c r="N14" s="338"/>
      <c r="O14" s="384"/>
      <c r="P14" s="366"/>
      <c r="Q14" s="338"/>
      <c r="R14" s="384"/>
      <c r="S14" s="366"/>
      <c r="T14" s="588"/>
      <c r="U14" s="384"/>
      <c r="V14" s="366"/>
      <c r="W14" s="338"/>
      <c r="X14" s="1385"/>
      <c r="Y14" s="158"/>
      <c r="Z14" s="338"/>
      <c r="AA14" s="384"/>
      <c r="AB14" s="366"/>
      <c r="AC14" s="338"/>
      <c r="AD14" s="384"/>
      <c r="AE14" s="366"/>
      <c r="AF14" s="338"/>
      <c r="AG14" s="384"/>
      <c r="AH14" s="366"/>
      <c r="BJ14" s="338"/>
      <c r="BK14" s="338"/>
      <c r="BL14" s="588"/>
      <c r="BM14" s="338"/>
      <c r="BN14" s="338"/>
      <c r="BO14" s="588"/>
      <c r="BP14" s="338"/>
      <c r="BQ14" s="338"/>
      <c r="BR14" s="588"/>
      <c r="BS14" s="338"/>
      <c r="BT14" s="338"/>
      <c r="BU14" s="588"/>
      <c r="BV14" s="338"/>
      <c r="BW14" s="338"/>
      <c r="BX14" s="588"/>
      <c r="BY14" s="338"/>
      <c r="BZ14" s="338"/>
      <c r="CA14" s="588"/>
      <c r="CB14" s="338"/>
      <c r="CC14" s="338"/>
      <c r="CD14" s="588"/>
      <c r="CE14" s="338"/>
      <c r="CF14" s="338"/>
      <c r="CG14" s="588"/>
      <c r="CH14" s="338"/>
      <c r="CI14" s="338"/>
      <c r="CJ14" s="588"/>
      <c r="CK14" s="338"/>
      <c r="CL14" s="338"/>
      <c r="CM14" s="588"/>
      <c r="CN14" s="338"/>
      <c r="CO14"/>
      <c r="CP14"/>
      <c r="CQ14"/>
      <c r="CR14"/>
      <c r="CS14"/>
    </row>
    <row r="15" spans="1:97">
      <c r="A15" s="1524" t="s">
        <v>738</v>
      </c>
      <c r="B15" s="384">
        <f t="shared" ref="B15:B31" si="12">C15+F15+I15+L15+O15+R15+U15+X15+AA15+AG15+C55+F55+I55+L55+AD15+O55+R55+U55+X55</f>
        <v>1548.4840000000002</v>
      </c>
      <c r="C15" s="337">
        <v>12.827999999999999</v>
      </c>
      <c r="D15" s="366">
        <f t="shared" ref="D15:D27" si="13">C15/$C$37*100</f>
        <v>18.405119228672273</v>
      </c>
      <c r="E15" s="1524" t="s">
        <v>738</v>
      </c>
      <c r="F15" s="337">
        <v>28.039000000000001</v>
      </c>
      <c r="G15" s="366">
        <f t="shared" ref="G15:G23" si="14">F15/$F$37*100</f>
        <v>14.985623122721881</v>
      </c>
      <c r="H15" s="1524" t="s">
        <v>739</v>
      </c>
      <c r="I15" s="337">
        <v>13.878</v>
      </c>
      <c r="J15" s="366">
        <f t="shared" ref="J15:J28" si="15">I15/$I$37*100</f>
        <v>15.122589081399152</v>
      </c>
      <c r="K15" s="1524" t="s">
        <v>739</v>
      </c>
      <c r="L15" s="337">
        <v>19.192</v>
      </c>
      <c r="M15" s="366">
        <f>L15/$L$37*100</f>
        <v>6.6990589483678198</v>
      </c>
      <c r="N15" s="1045" t="s">
        <v>740</v>
      </c>
      <c r="O15" s="337">
        <v>0.6</v>
      </c>
      <c r="P15" s="366">
        <v>0</v>
      </c>
      <c r="Q15" s="1524" t="s">
        <v>741</v>
      </c>
      <c r="R15" s="337">
        <v>43.912999999999997</v>
      </c>
      <c r="S15" s="366">
        <f t="shared" ref="S15:S22" si="16">R15/$R$37*100</f>
        <v>21.368336536823922</v>
      </c>
      <c r="T15" s="349" t="s">
        <v>742</v>
      </c>
      <c r="U15" s="337">
        <v>3.1</v>
      </c>
      <c r="V15" s="366">
        <f t="shared" ref="V15:V20" si="17">U15/$U$37*100</f>
        <v>30.845771144278604</v>
      </c>
      <c r="W15" s="1054" t="s">
        <v>743</v>
      </c>
      <c r="X15" s="384">
        <v>0.184</v>
      </c>
      <c r="Y15" s="158">
        <f>X15/$X$37*100</f>
        <v>3.9400428265524625</v>
      </c>
      <c r="Z15" s="1054" t="s">
        <v>744</v>
      </c>
      <c r="AA15" s="384">
        <v>167</v>
      </c>
      <c r="AB15" s="366">
        <f>AA15/$AA$37*100</f>
        <v>77.171903881700558</v>
      </c>
      <c r="AC15" s="1354" t="s">
        <v>745</v>
      </c>
      <c r="AD15" s="384">
        <v>26.89</v>
      </c>
      <c r="AE15" s="366">
        <f>AD15/$AD$37*100</f>
        <v>70.651602732527593</v>
      </c>
      <c r="AF15" s="175" t="s">
        <v>746</v>
      </c>
      <c r="AG15">
        <v>61.6</v>
      </c>
      <c r="AH15" s="366">
        <f>AG15/$AG$37*100</f>
        <v>35.443037974683548</v>
      </c>
      <c r="BJ15" s="1049"/>
      <c r="BK15" s="338"/>
      <c r="BL15" s="588"/>
      <c r="BM15" s="1049"/>
      <c r="BN15" s="338"/>
      <c r="BO15" s="588"/>
      <c r="BP15" s="1049"/>
      <c r="BQ15" s="338"/>
      <c r="BR15" s="588"/>
      <c r="BS15" s="1049"/>
      <c r="BT15" s="338"/>
      <c r="BU15" s="588"/>
      <c r="BV15" s="1049"/>
      <c r="BW15" s="338"/>
      <c r="BX15" s="588"/>
      <c r="BY15" s="1052"/>
      <c r="BZ15" s="338"/>
      <c r="CA15" s="588"/>
      <c r="CB15" s="1052"/>
      <c r="CC15" s="338"/>
      <c r="CD15" s="588"/>
      <c r="CE15" s="1049"/>
      <c r="CF15" s="338"/>
      <c r="CG15" s="588"/>
      <c r="CH15" s="1049"/>
      <c r="CI15" s="338"/>
      <c r="CJ15" s="588"/>
      <c r="CK15" s="1052"/>
      <c r="CL15" s="338"/>
      <c r="CM15" s="588"/>
      <c r="CN15" s="1049"/>
      <c r="CO15"/>
      <c r="CP15"/>
      <c r="CQ15"/>
      <c r="CR15"/>
      <c r="CS15"/>
    </row>
    <row r="16" spans="1:97">
      <c r="A16" s="1524" t="s">
        <v>739</v>
      </c>
      <c r="B16" s="384">
        <f t="shared" si="12"/>
        <v>170.655</v>
      </c>
      <c r="C16" s="337">
        <v>12.417</v>
      </c>
      <c r="D16" s="366">
        <f t="shared" si="13"/>
        <v>17.815432293609572</v>
      </c>
      <c r="E16" s="1524" t="s">
        <v>739</v>
      </c>
      <c r="F16" s="337">
        <v>16.216999999999999</v>
      </c>
      <c r="G16" s="366">
        <f t="shared" si="14"/>
        <v>8.6672795100103688</v>
      </c>
      <c r="H16" s="1524" t="s">
        <v>747</v>
      </c>
      <c r="I16" s="337">
        <v>6.78</v>
      </c>
      <c r="J16" s="366">
        <f t="shared" si="15"/>
        <v>7.3880353056554435</v>
      </c>
      <c r="K16" s="1524" t="s">
        <v>747</v>
      </c>
      <c r="L16" s="337">
        <v>14.762</v>
      </c>
      <c r="M16" s="366">
        <f>L16/$L$37*100</f>
        <v>5.1527463628494035</v>
      </c>
      <c r="N16" s="1045" t="s">
        <v>748</v>
      </c>
      <c r="O16" s="337">
        <v>0.6</v>
      </c>
      <c r="P16" s="366">
        <v>0</v>
      </c>
      <c r="Q16" s="1524" t="s">
        <v>749</v>
      </c>
      <c r="R16" s="337">
        <v>42.777999999999999</v>
      </c>
      <c r="S16" s="366">
        <f t="shared" si="16"/>
        <v>20.816038539208293</v>
      </c>
      <c r="T16" s="349" t="s">
        <v>750</v>
      </c>
      <c r="U16" s="337">
        <v>1</v>
      </c>
      <c r="V16" s="366">
        <f t="shared" si="17"/>
        <v>9.9502487562189046</v>
      </c>
      <c r="W16" s="1054" t="s">
        <v>751</v>
      </c>
      <c r="X16" s="384">
        <v>0.10100000000000001</v>
      </c>
      <c r="Y16" s="158">
        <f>X16/$X$37*100</f>
        <v>2.1627408993576016</v>
      </c>
      <c r="Z16" s="1054"/>
      <c r="AA16" s="1081"/>
      <c r="AB16" s="366"/>
      <c r="AC16" s="1354" t="s">
        <v>752</v>
      </c>
      <c r="AD16" s="384">
        <v>8.8000000000000007</v>
      </c>
      <c r="AE16" s="366">
        <f>AD16/$AD$37*100</f>
        <v>23.121387283236999</v>
      </c>
      <c r="AF16" s="175" t="s">
        <v>753</v>
      </c>
      <c r="AG16" s="337">
        <v>11.3</v>
      </c>
      <c r="AH16" s="366">
        <f t="shared" ref="AH16:AH22" si="18">AG16/$AG$37*100</f>
        <v>6.5017261219792868</v>
      </c>
      <c r="BJ16" s="1049"/>
      <c r="BK16" s="338"/>
      <c r="BL16" s="588"/>
      <c r="BM16" s="1049"/>
      <c r="BN16" s="338"/>
      <c r="BO16" s="588"/>
      <c r="BP16" s="1049"/>
      <c r="BQ16" s="338"/>
      <c r="BR16" s="588"/>
      <c r="BS16" s="1049"/>
      <c r="BT16" s="338"/>
      <c r="BU16" s="588"/>
      <c r="BV16" s="1049"/>
      <c r="BW16" s="338"/>
      <c r="BX16" s="588"/>
      <c r="BY16" s="1052"/>
      <c r="BZ16" s="338"/>
      <c r="CA16" s="588"/>
      <c r="CB16" s="1052"/>
      <c r="CC16" s="338"/>
      <c r="CD16" s="588"/>
      <c r="CE16" s="1049"/>
      <c r="CF16" s="338"/>
      <c r="CG16" s="588"/>
      <c r="CH16" s="1049"/>
      <c r="CI16" s="338"/>
      <c r="CJ16" s="588"/>
      <c r="CK16" s="1052"/>
      <c r="CL16" s="338"/>
      <c r="CM16" s="588"/>
      <c r="CN16" s="1049"/>
      <c r="CO16"/>
      <c r="CP16"/>
      <c r="CQ16"/>
      <c r="CR16"/>
      <c r="CS16"/>
    </row>
    <row r="17" spans="1:97">
      <c r="A17" s="1524" t="s">
        <v>754</v>
      </c>
      <c r="B17" s="384">
        <f t="shared" si="12"/>
        <v>205.53100000000001</v>
      </c>
      <c r="C17" s="337">
        <v>11.84</v>
      </c>
      <c r="D17" s="366">
        <f t="shared" si="13"/>
        <v>16.987574966283109</v>
      </c>
      <c r="E17" s="1524" t="s">
        <v>754</v>
      </c>
      <c r="F17" s="337">
        <v>25.954999999999998</v>
      </c>
      <c r="G17" s="366">
        <f t="shared" si="14"/>
        <v>13.871815975970838</v>
      </c>
      <c r="H17" s="1524" t="s">
        <v>754</v>
      </c>
      <c r="I17" s="337">
        <v>13.06</v>
      </c>
      <c r="J17" s="366">
        <f t="shared" si="15"/>
        <v>14.231230249536885</v>
      </c>
      <c r="K17" s="1524" t="s">
        <v>754</v>
      </c>
      <c r="L17" s="337">
        <v>31.884</v>
      </c>
      <c r="M17" s="366">
        <f>L17/$L$37*100</f>
        <v>11.129261958616068</v>
      </c>
      <c r="N17" s="1021"/>
      <c r="O17" s="390"/>
      <c r="P17" s="366"/>
      <c r="Q17" s="1524" t="s">
        <v>755</v>
      </c>
      <c r="R17" s="337">
        <v>29.884</v>
      </c>
      <c r="S17" s="366">
        <f t="shared" si="16"/>
        <v>14.541738643828616</v>
      </c>
      <c r="T17" s="349" t="s">
        <v>756</v>
      </c>
      <c r="U17" s="337">
        <v>1.5</v>
      </c>
      <c r="V17" s="366">
        <f t="shared" si="17"/>
        <v>14.925373134328357</v>
      </c>
      <c r="W17" s="1054" t="s">
        <v>757</v>
      </c>
      <c r="X17" s="384">
        <v>0.13800000000000001</v>
      </c>
      <c r="Y17" s="158">
        <f>X17/$X$37*100</f>
        <v>2.9550321199143474</v>
      </c>
      <c r="Z17" s="1054" t="s">
        <v>652</v>
      </c>
      <c r="AA17" s="384">
        <v>49.4</v>
      </c>
      <c r="AB17" s="366">
        <f>AA17/$AA$37*100</f>
        <v>22.828096118299442</v>
      </c>
      <c r="AC17" s="1354" t="s">
        <v>758</v>
      </c>
      <c r="AD17" s="384">
        <v>2.37</v>
      </c>
      <c r="AE17" s="366">
        <f>AD17/$AD$37*100</f>
        <v>6.2270099842354192</v>
      </c>
      <c r="AF17" s="175" t="s">
        <v>759</v>
      </c>
      <c r="AG17">
        <v>0</v>
      </c>
      <c r="AH17" s="366">
        <f t="shared" si="18"/>
        <v>0</v>
      </c>
      <c r="BJ17" s="1049"/>
      <c r="BK17" s="338"/>
      <c r="BL17" s="588"/>
      <c r="BM17" s="1049"/>
      <c r="BN17" s="338"/>
      <c r="BO17" s="588"/>
      <c r="BP17" s="1049"/>
      <c r="BQ17" s="338"/>
      <c r="BR17" s="588"/>
      <c r="BS17" s="1049"/>
      <c r="BT17" s="338"/>
      <c r="BU17" s="588"/>
      <c r="BV17" s="1049"/>
      <c r="BW17" s="338"/>
      <c r="BX17" s="588"/>
      <c r="BY17" s="1052"/>
      <c r="BZ17" s="338"/>
      <c r="CA17" s="588"/>
      <c r="CB17" s="1052"/>
      <c r="CC17" s="338"/>
      <c r="CD17" s="588"/>
      <c r="CE17" s="1049"/>
      <c r="CF17" s="338"/>
      <c r="CG17" s="588"/>
      <c r="CH17" s="1049"/>
      <c r="CI17" s="338"/>
      <c r="CJ17" s="588"/>
      <c r="CK17" s="1052"/>
      <c r="CL17" s="338"/>
      <c r="CM17" s="588"/>
      <c r="CN17" s="1049"/>
      <c r="CO17"/>
      <c r="CP17"/>
      <c r="CQ17"/>
      <c r="CR17"/>
      <c r="CS17"/>
    </row>
    <row r="18" spans="1:97">
      <c r="A18" s="1524" t="s">
        <v>741</v>
      </c>
      <c r="B18" s="384">
        <f t="shared" si="12"/>
        <v>256.68100000000004</v>
      </c>
      <c r="C18" s="337">
        <v>20.408999999999999</v>
      </c>
      <c r="D18" s="366">
        <f t="shared" si="13"/>
        <v>29.28204539585067</v>
      </c>
      <c r="E18" s="1524" t="s">
        <v>741</v>
      </c>
      <c r="F18" s="337">
        <v>64.709000000000003</v>
      </c>
      <c r="G18" s="366">
        <f t="shared" si="14"/>
        <v>34.584139471743292</v>
      </c>
      <c r="H18" s="1524" t="s">
        <v>741</v>
      </c>
      <c r="I18" s="337">
        <v>22.978999999999999</v>
      </c>
      <c r="J18" s="366">
        <f t="shared" si="15"/>
        <v>25.0397733464095</v>
      </c>
      <c r="K18" s="1524" t="s">
        <v>741</v>
      </c>
      <c r="L18" s="337">
        <v>75.075000000000003</v>
      </c>
      <c r="M18" s="366">
        <f t="shared" ref="M18:M30" si="19">L18/$L$37*100</f>
        <v>26.20528608528106</v>
      </c>
      <c r="N18" s="1021"/>
      <c r="O18" s="390"/>
      <c r="P18" s="366"/>
      <c r="Q18" s="1524" t="s">
        <v>760</v>
      </c>
      <c r="R18" s="337">
        <v>17.251999999999999</v>
      </c>
      <c r="S18" s="366">
        <f t="shared" si="16"/>
        <v>8.3949295637575716</v>
      </c>
      <c r="T18" s="349" t="s">
        <v>761</v>
      </c>
      <c r="U18" s="337">
        <v>1.4</v>
      </c>
      <c r="V18" s="366">
        <f t="shared" si="17"/>
        <v>13.930348258706465</v>
      </c>
      <c r="W18" s="1054" t="s">
        <v>762</v>
      </c>
      <c r="X18" s="384">
        <v>0.75700000000000001</v>
      </c>
      <c r="Y18" s="158">
        <f>X18/$X$37*100</f>
        <v>16.20985010706638</v>
      </c>
      <c r="Z18" s="1054"/>
      <c r="AA18" s="1081"/>
      <c r="AB18" s="366"/>
      <c r="AC18" s="1054"/>
      <c r="AD18" s="1081"/>
      <c r="AE18" s="366"/>
      <c r="AF18" s="175" t="s">
        <v>763</v>
      </c>
      <c r="AG18" s="1437">
        <v>28.1</v>
      </c>
      <c r="AH18" s="366">
        <f t="shared" si="18"/>
        <v>16.168009205983893</v>
      </c>
      <c r="BJ18" s="1049"/>
      <c r="BK18" s="338"/>
      <c r="BL18" s="588"/>
      <c r="BM18" s="1049"/>
      <c r="BN18" s="338"/>
      <c r="BO18" s="588"/>
      <c r="BP18" s="1049"/>
      <c r="BQ18" s="338"/>
      <c r="BR18" s="588"/>
      <c r="BS18" s="1049"/>
      <c r="BT18" s="338"/>
      <c r="BU18" s="588"/>
      <c r="BV18" s="1049"/>
      <c r="BW18" s="338"/>
      <c r="BX18" s="588"/>
      <c r="BY18" s="1052"/>
      <c r="BZ18" s="338"/>
      <c r="CA18" s="588"/>
      <c r="CB18" s="1052"/>
      <c r="CC18" s="338"/>
      <c r="CD18" s="588"/>
      <c r="CE18" s="1049"/>
      <c r="CF18" s="338"/>
      <c r="CG18" s="588"/>
      <c r="CH18" s="1049"/>
      <c r="CI18" s="338"/>
      <c r="CJ18" s="588"/>
      <c r="CK18" s="1052"/>
      <c r="CL18" s="338"/>
      <c r="CM18" s="588"/>
      <c r="CN18" s="1049"/>
      <c r="CO18"/>
      <c r="CP18"/>
      <c r="CQ18"/>
      <c r="CR18"/>
      <c r="CS18"/>
    </row>
    <row r="19" spans="1:97">
      <c r="A19" s="1524" t="s">
        <v>764</v>
      </c>
      <c r="B19" s="384">
        <f t="shared" si="12"/>
        <v>138.02600000000001</v>
      </c>
      <c r="C19" s="337">
        <v>12.204000000000001</v>
      </c>
      <c r="D19" s="366">
        <f t="shared" si="13"/>
        <v>17.50982811558438</v>
      </c>
      <c r="E19" s="1524" t="s">
        <v>765</v>
      </c>
      <c r="F19" s="337">
        <v>26.212</v>
      </c>
      <c r="G19" s="366">
        <f t="shared" si="14"/>
        <v>14.009171271899351</v>
      </c>
      <c r="H19" s="1524" t="s">
        <v>766</v>
      </c>
      <c r="I19" s="337">
        <v>7</v>
      </c>
      <c r="J19" s="366">
        <f t="shared" si="15"/>
        <v>7.6277650648360034</v>
      </c>
      <c r="K19" s="1524" t="s">
        <v>766</v>
      </c>
      <c r="L19" s="337">
        <v>16.765999999999998</v>
      </c>
      <c r="M19" s="366">
        <f t="shared" si="19"/>
        <v>5.8522521013096531</v>
      </c>
      <c r="N19" s="1021"/>
      <c r="O19" s="390"/>
      <c r="P19" s="366"/>
      <c r="Q19" s="1524" t="s">
        <v>767</v>
      </c>
      <c r="R19" s="337">
        <v>21.853999999999999</v>
      </c>
      <c r="S19" s="366">
        <f t="shared" si="16"/>
        <v>10.634291136468699</v>
      </c>
      <c r="T19" s="349" t="s">
        <v>768</v>
      </c>
      <c r="U19" s="337">
        <v>2</v>
      </c>
      <c r="V19" s="366">
        <f t="shared" si="17"/>
        <v>19.900497512437809</v>
      </c>
      <c r="W19" s="1054" t="s">
        <v>769</v>
      </c>
      <c r="X19" s="384">
        <v>3.49</v>
      </c>
      <c r="Y19" s="158">
        <f>X19/$X$37*100</f>
        <v>74.732334047109219</v>
      </c>
      <c r="Z19" s="1054"/>
      <c r="AA19" s="1081"/>
      <c r="AB19" s="366"/>
      <c r="AC19" s="1054"/>
      <c r="AD19" s="1081"/>
      <c r="AE19" s="366"/>
      <c r="AF19" s="175" t="s">
        <v>673</v>
      </c>
      <c r="AG19" s="1437">
        <v>31.7</v>
      </c>
      <c r="AH19" s="366">
        <f t="shared" si="18"/>
        <v>18.239355581127732</v>
      </c>
      <c r="BJ19" s="1049"/>
      <c r="BK19" s="338"/>
      <c r="BL19" s="588"/>
      <c r="BM19" s="1049"/>
      <c r="BN19" s="338"/>
      <c r="BO19" s="588"/>
      <c r="BP19" s="1049"/>
      <c r="BQ19" s="338"/>
      <c r="BR19" s="588"/>
      <c r="BS19" s="1049"/>
      <c r="BT19" s="338"/>
      <c r="BU19" s="588"/>
      <c r="BV19" s="1049"/>
      <c r="BW19" s="338"/>
      <c r="BX19" s="588"/>
      <c r="BY19" s="1052"/>
      <c r="BZ19" s="338"/>
      <c r="CA19" s="588"/>
      <c r="CB19" s="1052"/>
      <c r="CC19" s="338"/>
      <c r="CD19" s="588"/>
      <c r="CE19" s="1049"/>
      <c r="CF19" s="338"/>
      <c r="CG19" s="588"/>
      <c r="CH19" s="1049"/>
      <c r="CI19" s="338"/>
      <c r="CJ19" s="588"/>
      <c r="CK19" s="1052"/>
      <c r="CL19" s="338"/>
      <c r="CM19" s="588"/>
      <c r="CN19" s="1049"/>
      <c r="CO19"/>
      <c r="CP19"/>
      <c r="CQ19"/>
      <c r="CR19"/>
      <c r="CS19"/>
    </row>
    <row r="20" spans="1:97">
      <c r="A20" s="1021"/>
      <c r="B20" s="384">
        <f t="shared" si="12"/>
        <v>169.41499999999999</v>
      </c>
      <c r="C20" s="384">
        <v>0</v>
      </c>
      <c r="D20" s="366">
        <f t="shared" si="13"/>
        <v>0</v>
      </c>
      <c r="E20" s="1524" t="s">
        <v>770</v>
      </c>
      <c r="F20" s="337">
        <v>25.974</v>
      </c>
      <c r="G20" s="366">
        <f t="shared" si="14"/>
        <v>13.881970647654271</v>
      </c>
      <c r="H20" s="1524" t="s">
        <v>764</v>
      </c>
      <c r="I20" s="337">
        <v>14.026</v>
      </c>
      <c r="J20" s="366">
        <f t="shared" si="15"/>
        <v>15.283861828484255</v>
      </c>
      <c r="K20" s="1524" t="s">
        <v>765</v>
      </c>
      <c r="L20" s="337">
        <v>37.441000000000003</v>
      </c>
      <c r="M20" s="366">
        <f t="shared" si="19"/>
        <v>13.068959258328446</v>
      </c>
      <c r="N20" s="1021"/>
      <c r="O20" s="390"/>
      <c r="P20" s="366"/>
      <c r="Q20" s="1524" t="s">
        <v>771</v>
      </c>
      <c r="R20" s="337">
        <v>49.823999999999998</v>
      </c>
      <c r="S20" s="366">
        <f t="shared" si="16"/>
        <v>24.244665579912898</v>
      </c>
      <c r="T20" s="349" t="s">
        <v>772</v>
      </c>
      <c r="U20" s="337">
        <v>1.05</v>
      </c>
      <c r="V20" s="366">
        <f t="shared" si="17"/>
        <v>10.44776119402985</v>
      </c>
      <c r="W20" s="1054"/>
      <c r="Z20" s="1054"/>
      <c r="AA20" s="1081"/>
      <c r="AB20" s="366"/>
      <c r="AC20" s="1054"/>
      <c r="AD20" s="1081"/>
      <c r="AE20" s="366"/>
      <c r="AF20" s="175" t="s">
        <v>773</v>
      </c>
      <c r="AG20" s="1437">
        <v>41.1</v>
      </c>
      <c r="AH20" s="366">
        <f t="shared" si="18"/>
        <v>23.647871116225549</v>
      </c>
      <c r="BJ20" s="1049"/>
      <c r="BK20" s="338"/>
      <c r="BL20" s="588"/>
      <c r="BM20" s="1049"/>
      <c r="BN20" s="338"/>
      <c r="BO20" s="588"/>
      <c r="BP20" s="1049"/>
      <c r="BQ20" s="338"/>
      <c r="BR20" s="588"/>
      <c r="BS20" s="1049"/>
      <c r="BT20" s="338"/>
      <c r="BU20" s="588"/>
      <c r="BV20" s="1049"/>
      <c r="BW20" s="338"/>
      <c r="BX20" s="588"/>
      <c r="BY20" s="1052"/>
      <c r="BZ20" s="338"/>
      <c r="CA20" s="588"/>
      <c r="CB20" s="1052"/>
      <c r="CC20" s="338"/>
      <c r="CD20" s="588"/>
      <c r="CE20" s="1049"/>
      <c r="CF20" s="338"/>
      <c r="CG20" s="588"/>
      <c r="CH20" s="1049"/>
      <c r="CI20" s="338"/>
      <c r="CJ20" s="588"/>
      <c r="CK20" s="1052"/>
      <c r="CL20" s="338"/>
      <c r="CM20" s="588"/>
      <c r="CN20" s="1049"/>
      <c r="CO20"/>
      <c r="CP20"/>
      <c r="CQ20"/>
      <c r="CR20"/>
      <c r="CS20"/>
    </row>
    <row r="21" spans="1:97">
      <c r="A21" s="1021"/>
      <c r="B21" s="384">
        <f t="shared" si="12"/>
        <v>34.356999999999999</v>
      </c>
      <c r="C21" s="384">
        <v>0</v>
      </c>
      <c r="D21" s="366">
        <f t="shared" si="13"/>
        <v>0</v>
      </c>
      <c r="E21" s="1045"/>
      <c r="F21" s="337">
        <v>0</v>
      </c>
      <c r="G21" s="366">
        <f t="shared" si="14"/>
        <v>0</v>
      </c>
      <c r="H21" s="1524" t="s">
        <v>740</v>
      </c>
      <c r="I21" s="337">
        <v>2.1989999999999998</v>
      </c>
      <c r="J21" s="366">
        <f t="shared" si="15"/>
        <v>2.3962079110820529</v>
      </c>
      <c r="K21" s="1524" t="s">
        <v>770</v>
      </c>
      <c r="L21" s="337">
        <v>32.158000000000001</v>
      </c>
      <c r="M21" s="366">
        <f t="shared" si="19"/>
        <v>11.224902962776801</v>
      </c>
      <c r="N21" s="1021"/>
      <c r="O21" s="390"/>
      <c r="P21" s="366"/>
      <c r="Q21" s="349"/>
      <c r="S21" s="366">
        <f t="shared" si="16"/>
        <v>0</v>
      </c>
      <c r="T21" s="1420"/>
      <c r="U21" s="1081"/>
      <c r="V21" s="366"/>
      <c r="W21" s="1054"/>
      <c r="X21"/>
      <c r="Y21" s="158"/>
      <c r="Z21" s="1054"/>
      <c r="AA21" s="1081"/>
      <c r="AB21" s="366"/>
      <c r="AC21" s="1054"/>
      <c r="AD21" s="1081"/>
      <c r="AE21" s="366"/>
      <c r="AF21" s="1054"/>
      <c r="AG21" s="1437"/>
      <c r="AH21" s="366">
        <f t="shared" si="18"/>
        <v>0</v>
      </c>
      <c r="BJ21" s="1049"/>
      <c r="BK21" s="338"/>
      <c r="BL21" s="588"/>
      <c r="BM21" s="1049"/>
      <c r="BN21" s="338"/>
      <c r="BO21" s="588"/>
      <c r="BP21" s="1049"/>
      <c r="BQ21" s="338"/>
      <c r="BR21" s="588"/>
      <c r="BS21" s="1049"/>
      <c r="BT21" s="338"/>
      <c r="BU21" s="588"/>
      <c r="BV21" s="1049"/>
      <c r="BW21" s="338"/>
      <c r="BX21" s="588"/>
      <c r="BY21" s="1052"/>
      <c r="BZ21" s="338"/>
      <c r="CA21" s="588"/>
      <c r="CB21" s="1052"/>
      <c r="CC21" s="338"/>
      <c r="CD21" s="588"/>
      <c r="CE21" s="1049"/>
      <c r="CF21" s="338"/>
      <c r="CG21" s="588"/>
      <c r="CH21" s="1049"/>
      <c r="CI21" s="338"/>
      <c r="CJ21" s="588"/>
      <c r="CK21" s="1052"/>
      <c r="CL21" s="338"/>
      <c r="CM21" s="588"/>
      <c r="CN21" s="1049"/>
      <c r="CO21"/>
      <c r="CP21"/>
      <c r="CQ21"/>
      <c r="CR21"/>
      <c r="CS21"/>
    </row>
    <row r="22" spans="1:97">
      <c r="A22" s="1021"/>
      <c r="B22" s="384">
        <f t="shared" si="12"/>
        <v>11.494</v>
      </c>
      <c r="C22" s="384">
        <v>0</v>
      </c>
      <c r="D22" s="366">
        <f t="shared" si="13"/>
        <v>0</v>
      </c>
      <c r="E22" s="1045"/>
      <c r="F22" s="337">
        <v>0</v>
      </c>
      <c r="G22" s="366">
        <f t="shared" si="14"/>
        <v>0</v>
      </c>
      <c r="H22" s="1524" t="s">
        <v>760</v>
      </c>
      <c r="I22" s="337">
        <v>2.1869999999999998</v>
      </c>
      <c r="J22" s="366">
        <f t="shared" si="15"/>
        <v>2.3831317423994767</v>
      </c>
      <c r="K22" s="1524" t="s">
        <v>740</v>
      </c>
      <c r="L22" s="337">
        <v>9.3070000000000004</v>
      </c>
      <c r="M22" s="366">
        <f t="shared" si="19"/>
        <v>3.2486526486275169</v>
      </c>
      <c r="N22" s="1021"/>
      <c r="O22" s="390"/>
      <c r="P22" s="366"/>
      <c r="Q22" s="1054" t="s">
        <v>652</v>
      </c>
      <c r="R22" s="1081">
        <v>0</v>
      </c>
      <c r="S22" s="366">
        <f t="shared" si="16"/>
        <v>0</v>
      </c>
      <c r="T22" s="1420"/>
      <c r="U22" s="1081"/>
      <c r="V22" s="366"/>
      <c r="W22" s="1054"/>
      <c r="X22"/>
      <c r="Y22" s="158"/>
      <c r="Z22" s="1054"/>
      <c r="AA22" s="1081"/>
      <c r="AB22" s="366"/>
      <c r="AC22" s="1054"/>
      <c r="AD22" s="1081"/>
      <c r="AE22" s="366"/>
      <c r="AF22" s="1054"/>
      <c r="AG22" s="1437"/>
      <c r="AH22" s="366">
        <f t="shared" si="18"/>
        <v>0</v>
      </c>
      <c r="BJ22" s="1049"/>
      <c r="BK22" s="338"/>
      <c r="BL22" s="588"/>
      <c r="BM22" s="1049"/>
      <c r="BN22" s="338"/>
      <c r="BO22" s="588"/>
      <c r="BP22" s="1049"/>
      <c r="BQ22" s="338"/>
      <c r="BR22" s="588"/>
      <c r="BS22" s="1049"/>
      <c r="BT22" s="338"/>
      <c r="BU22" s="588"/>
      <c r="BV22" s="1049"/>
      <c r="BW22" s="338"/>
      <c r="BX22" s="588"/>
      <c r="BY22" s="1052"/>
      <c r="BZ22" s="338"/>
      <c r="CA22" s="588"/>
      <c r="CB22" s="1052"/>
      <c r="CC22" s="338"/>
      <c r="CD22" s="588"/>
      <c r="CE22" s="1049"/>
      <c r="CF22" s="338"/>
      <c r="CG22" s="588"/>
      <c r="CH22" s="1049"/>
      <c r="CI22" s="338"/>
      <c r="CJ22" s="588"/>
      <c r="CK22" s="1052"/>
      <c r="CL22" s="338"/>
      <c r="CM22" s="588"/>
      <c r="CN22" s="1049"/>
      <c r="CO22"/>
      <c r="CP22"/>
      <c r="CQ22"/>
      <c r="CR22"/>
      <c r="CS22"/>
    </row>
    <row r="23" spans="1:97">
      <c r="A23" s="1392"/>
      <c r="B23" s="384">
        <f t="shared" si="12"/>
        <v>18.878</v>
      </c>
      <c r="C23" s="384">
        <v>0</v>
      </c>
      <c r="D23" s="366">
        <f t="shared" si="13"/>
        <v>0</v>
      </c>
      <c r="E23" s="1392"/>
      <c r="F23" s="384">
        <v>0</v>
      </c>
      <c r="G23" s="366">
        <f t="shared" si="14"/>
        <v>0</v>
      </c>
      <c r="H23" s="1524" t="s">
        <v>771</v>
      </c>
      <c r="I23" s="337">
        <v>9.6609999999999996</v>
      </c>
      <c r="J23" s="366">
        <f t="shared" si="15"/>
        <v>10.527405470197232</v>
      </c>
      <c r="K23" s="1524" t="s">
        <v>760</v>
      </c>
      <c r="L23" s="337">
        <v>9.2170000000000005</v>
      </c>
      <c r="M23" s="366">
        <f t="shared" si="19"/>
        <v>3.217237720253554</v>
      </c>
      <c r="N23" s="1021"/>
      <c r="O23" s="390"/>
      <c r="P23" s="366"/>
      <c r="Q23" s="1054"/>
      <c r="R23" s="1081"/>
      <c r="S23" s="366"/>
      <c r="T23" s="1420"/>
      <c r="U23" s="1081"/>
      <c r="V23" s="366"/>
      <c r="W23" s="1054"/>
      <c r="X23"/>
      <c r="Y23" s="158"/>
      <c r="Z23" s="1054"/>
      <c r="AA23" s="1081"/>
      <c r="AB23" s="366"/>
      <c r="AC23" s="1054"/>
      <c r="AD23" s="1081"/>
      <c r="AE23" s="366"/>
      <c r="AF23" s="1054"/>
      <c r="AG23" s="1081"/>
      <c r="AH23" s="366"/>
      <c r="BJ23" s="338"/>
      <c r="BK23" s="338"/>
      <c r="BL23" s="588"/>
      <c r="BM23" s="338"/>
      <c r="BN23" s="338"/>
      <c r="BO23" s="588"/>
      <c r="BP23" s="1049"/>
      <c r="BQ23" s="338"/>
      <c r="BR23" s="588"/>
      <c r="BS23" s="1049"/>
      <c r="BT23" s="338"/>
      <c r="BU23" s="588"/>
      <c r="BV23" s="1049"/>
      <c r="BW23" s="338"/>
      <c r="BX23" s="588"/>
      <c r="BY23" s="1052"/>
      <c r="BZ23" s="338"/>
      <c r="CA23" s="588"/>
      <c r="CB23" s="1052"/>
      <c r="CC23" s="338"/>
      <c r="CD23" s="588"/>
      <c r="CE23" s="1049"/>
      <c r="CF23" s="338"/>
      <c r="CG23" s="588"/>
      <c r="CH23" s="1049"/>
      <c r="CI23" s="338"/>
      <c r="CJ23" s="588"/>
      <c r="CK23" s="1049"/>
      <c r="CL23" s="338"/>
      <c r="CM23" s="588"/>
      <c r="CN23" s="1049"/>
      <c r="CO23"/>
      <c r="CP23"/>
      <c r="CQ23"/>
      <c r="CR23"/>
      <c r="CS23"/>
    </row>
    <row r="24" spans="1:97">
      <c r="A24" s="1392"/>
      <c r="B24" s="384">
        <f t="shared" si="12"/>
        <v>146.886</v>
      </c>
      <c r="C24" s="384"/>
      <c r="D24" s="366">
        <f t="shared" si="13"/>
        <v>0</v>
      </c>
      <c r="E24" s="1021"/>
      <c r="F24" s="384"/>
      <c r="G24" s="366">
        <f>F24/$F$37*100</f>
        <v>0</v>
      </c>
      <c r="H24" s="1049"/>
      <c r="J24" s="366">
        <f t="shared" si="15"/>
        <v>0</v>
      </c>
      <c r="K24" s="1524" t="s">
        <v>771</v>
      </c>
      <c r="L24" s="337">
        <v>40.686</v>
      </c>
      <c r="M24" s="366">
        <f t="shared" si="19"/>
        <v>14.201641953589681</v>
      </c>
      <c r="N24" s="1054"/>
      <c r="O24" s="1089"/>
      <c r="P24" s="366"/>
      <c r="Q24" s="1054"/>
      <c r="R24" s="1081"/>
      <c r="S24" s="366"/>
      <c r="T24" s="1420"/>
      <c r="U24" s="1081"/>
      <c r="V24" s="366"/>
      <c r="W24" s="1054"/>
      <c r="X24"/>
      <c r="Y24" s="158"/>
      <c r="Z24" s="1054"/>
      <c r="AA24" s="1081"/>
      <c r="AB24" s="366"/>
      <c r="AC24" s="1054"/>
      <c r="AD24" s="1081"/>
      <c r="AE24" s="366"/>
      <c r="AF24" s="1054"/>
      <c r="AG24" s="1081"/>
      <c r="AH24" s="366"/>
      <c r="BJ24" s="338"/>
      <c r="BK24" s="338"/>
      <c r="BL24" s="588"/>
      <c r="BM24" s="338"/>
      <c r="BN24" s="338"/>
      <c r="BO24" s="588"/>
      <c r="BP24" s="338"/>
      <c r="BQ24" s="338"/>
      <c r="BR24" s="588"/>
      <c r="BS24" s="1049"/>
      <c r="BT24" s="338"/>
      <c r="BU24" s="588"/>
      <c r="BV24" s="338"/>
      <c r="BW24" s="338"/>
      <c r="BX24" s="588"/>
      <c r="BY24" s="1052"/>
      <c r="BZ24" s="338"/>
      <c r="CA24" s="588"/>
      <c r="CB24" s="1052"/>
      <c r="CC24" s="338"/>
      <c r="CD24" s="588"/>
      <c r="CE24" s="1049"/>
      <c r="CF24" s="338"/>
      <c r="CG24" s="588"/>
      <c r="CH24" s="1049"/>
      <c r="CI24" s="338"/>
      <c r="CJ24" s="588"/>
      <c r="CK24" s="1049"/>
      <c r="CL24" s="338"/>
      <c r="CM24" s="588"/>
      <c r="CN24" s="1049"/>
      <c r="CO24"/>
      <c r="CP24"/>
      <c r="CQ24"/>
      <c r="CR24"/>
      <c r="CS24"/>
    </row>
    <row r="25" spans="1:97">
      <c r="A25" s="1392"/>
      <c r="B25" s="384">
        <f t="shared" si="12"/>
        <v>0</v>
      </c>
      <c r="C25" s="384"/>
      <c r="D25" s="366">
        <f t="shared" si="13"/>
        <v>0</v>
      </c>
      <c r="E25" s="1021"/>
      <c r="F25" s="384"/>
      <c r="G25" s="366">
        <f>F25/$F$37*100</f>
        <v>0</v>
      </c>
      <c r="H25" s="1049"/>
      <c r="J25" s="366">
        <f t="shared" si="15"/>
        <v>0</v>
      </c>
      <c r="K25" s="1045"/>
      <c r="M25" s="366">
        <f t="shared" si="19"/>
        <v>0</v>
      </c>
      <c r="N25" s="1054"/>
      <c r="O25" s="384"/>
      <c r="P25" s="366"/>
      <c r="Q25" s="1054"/>
      <c r="R25" s="1081"/>
      <c r="S25" s="366"/>
      <c r="T25" s="1420"/>
      <c r="U25" s="1081"/>
      <c r="V25" s="366"/>
      <c r="W25" s="1054"/>
      <c r="X25"/>
      <c r="Y25" s="158"/>
      <c r="Z25" s="1054"/>
      <c r="AA25" s="1081"/>
      <c r="AB25" s="366"/>
      <c r="AC25" s="1054"/>
      <c r="AD25" s="1081"/>
      <c r="AE25" s="366"/>
      <c r="AF25" s="1054"/>
      <c r="AG25" s="1081"/>
      <c r="AH25" s="366"/>
      <c r="BJ25" s="338"/>
      <c r="BK25" s="338"/>
      <c r="BL25" s="588"/>
      <c r="BM25" s="338"/>
      <c r="BN25" s="338"/>
      <c r="BO25" s="588"/>
      <c r="BP25" s="338"/>
      <c r="BQ25" s="338"/>
      <c r="BR25" s="588"/>
      <c r="BS25" s="1049"/>
      <c r="BT25" s="338"/>
      <c r="BU25" s="588"/>
      <c r="BV25" s="338"/>
      <c r="BW25" s="338"/>
      <c r="BX25" s="588"/>
      <c r="BY25" s="1052"/>
      <c r="BZ25" s="338"/>
      <c r="CA25" s="588"/>
      <c r="CB25" s="338"/>
      <c r="CC25" s="338"/>
      <c r="CD25" s="588"/>
      <c r="CE25" s="338"/>
      <c r="CF25" s="338"/>
      <c r="CG25" s="588"/>
      <c r="CH25" s="1049"/>
      <c r="CI25" s="338"/>
      <c r="CJ25" s="588"/>
      <c r="CK25" s="1049"/>
      <c r="CL25" s="338"/>
      <c r="CM25" s="588"/>
      <c r="CN25" s="1049"/>
      <c r="CO25"/>
      <c r="CP25"/>
      <c r="CQ25"/>
      <c r="CR25"/>
      <c r="CS25"/>
    </row>
    <row r="26" spans="1:97">
      <c r="A26" s="1221"/>
      <c r="B26" s="384">
        <f t="shared" si="12"/>
        <v>0</v>
      </c>
      <c r="C26" s="384"/>
      <c r="D26" s="366">
        <f t="shared" si="13"/>
        <v>0</v>
      </c>
      <c r="F26" s="384"/>
      <c r="G26" s="366"/>
      <c r="H26" s="1021"/>
      <c r="I26" s="384"/>
      <c r="J26" s="366">
        <f t="shared" si="15"/>
        <v>0</v>
      </c>
      <c r="K26" s="1045"/>
      <c r="M26" s="366">
        <f t="shared" si="19"/>
        <v>0</v>
      </c>
      <c r="N26" s="1054"/>
      <c r="O26" s="384"/>
      <c r="P26" s="366"/>
      <c r="Q26" s="1054"/>
      <c r="R26" s="1081"/>
      <c r="S26" s="366"/>
      <c r="T26" s="1420"/>
      <c r="U26" s="1081"/>
      <c r="V26" s="366"/>
      <c r="W26" s="1054"/>
      <c r="X26"/>
      <c r="Y26" s="158"/>
      <c r="Z26" s="1054"/>
      <c r="AA26" s="1081"/>
      <c r="AB26" s="366"/>
      <c r="AC26" s="1054"/>
      <c r="AD26" s="1081"/>
      <c r="AE26" s="366"/>
      <c r="AF26" s="1054"/>
      <c r="AG26" s="1081"/>
      <c r="AH26" s="366"/>
      <c r="BJ26" s="338"/>
      <c r="BK26" s="338"/>
      <c r="BL26" s="588"/>
      <c r="BM26" s="338"/>
      <c r="BN26" s="338"/>
      <c r="BO26" s="588"/>
      <c r="BP26" s="338"/>
      <c r="BQ26" s="338"/>
      <c r="BR26" s="588"/>
      <c r="BS26" s="1049"/>
      <c r="BT26" s="338"/>
      <c r="BU26" s="588"/>
      <c r="BV26" s="338"/>
      <c r="BW26" s="338"/>
      <c r="BX26" s="588"/>
      <c r="BY26" s="1052"/>
      <c r="BZ26" s="338"/>
      <c r="CA26" s="588"/>
      <c r="CB26" s="338"/>
      <c r="CC26" s="338"/>
      <c r="CD26" s="588"/>
      <c r="CE26" s="338"/>
      <c r="CF26" s="338"/>
      <c r="CG26" s="588"/>
      <c r="CH26" s="1049"/>
      <c r="CI26" s="338"/>
      <c r="CJ26" s="588"/>
      <c r="CK26" s="1049"/>
      <c r="CL26" s="338"/>
      <c r="CM26" s="588"/>
      <c r="CN26" s="338"/>
      <c r="CO26"/>
      <c r="CP26"/>
      <c r="CQ26"/>
      <c r="CR26"/>
      <c r="CS26"/>
    </row>
    <row r="27" spans="1:97">
      <c r="A27" s="779"/>
      <c r="B27" s="384">
        <f t="shared" si="12"/>
        <v>0</v>
      </c>
      <c r="C27" s="384"/>
      <c r="D27" s="366">
        <f t="shared" si="13"/>
        <v>0</v>
      </c>
      <c r="F27" s="384"/>
      <c r="G27" s="366"/>
      <c r="H27" s="1021"/>
      <c r="I27" s="384"/>
      <c r="J27" s="366">
        <f t="shared" si="15"/>
        <v>0</v>
      </c>
      <c r="K27" s="1021"/>
      <c r="L27" s="384"/>
      <c r="M27" s="366">
        <f t="shared" si="19"/>
        <v>0</v>
      </c>
      <c r="N27" s="1054"/>
      <c r="O27" s="384"/>
      <c r="P27" s="366"/>
      <c r="Q27" s="1054"/>
      <c r="R27" s="1081"/>
      <c r="S27" s="366"/>
      <c r="T27" s="1420"/>
      <c r="U27" s="1081"/>
      <c r="V27" s="366"/>
      <c r="W27" s="1054"/>
      <c r="X27"/>
      <c r="Y27" s="158"/>
      <c r="Z27" s="1054"/>
      <c r="AA27" s="1081"/>
      <c r="AB27" s="366"/>
      <c r="AC27" s="1054"/>
      <c r="AD27" s="1081"/>
      <c r="AE27" s="366"/>
      <c r="AF27" s="1054"/>
      <c r="AG27" s="1081"/>
      <c r="AH27" s="366"/>
      <c r="BJ27" s="338"/>
      <c r="BK27" s="338"/>
      <c r="BL27" s="588"/>
      <c r="BM27" s="338"/>
      <c r="BN27" s="338"/>
      <c r="BO27" s="588"/>
      <c r="BP27" s="338"/>
      <c r="BQ27" s="338"/>
      <c r="BR27" s="588"/>
      <c r="BS27" s="1049"/>
      <c r="BT27" s="338"/>
      <c r="BU27" s="588"/>
      <c r="BV27" s="338"/>
      <c r="BW27" s="338"/>
      <c r="BX27" s="588"/>
      <c r="BY27" s="1049"/>
      <c r="BZ27" s="338"/>
      <c r="CA27" s="588"/>
      <c r="CB27" s="338"/>
      <c r="CC27" s="338"/>
      <c r="CD27" s="588"/>
      <c r="CE27" s="338"/>
      <c r="CF27" s="338"/>
      <c r="CG27" s="588"/>
      <c r="CH27" s="1049"/>
      <c r="CI27" s="338"/>
      <c r="CJ27" s="588"/>
      <c r="CK27" s="1049"/>
      <c r="CL27" s="338"/>
      <c r="CM27" s="588"/>
      <c r="CN27" s="338"/>
      <c r="CO27"/>
      <c r="CP27"/>
      <c r="CQ27"/>
      <c r="CR27"/>
      <c r="CS27"/>
    </row>
    <row r="28" spans="1:97">
      <c r="A28" s="490"/>
      <c r="B28" s="384">
        <f t="shared" si="12"/>
        <v>0</v>
      </c>
      <c r="C28" s="384"/>
      <c r="D28" s="366"/>
      <c r="F28" s="384"/>
      <c r="G28" s="366"/>
      <c r="H28" s="1021"/>
      <c r="I28" s="384"/>
      <c r="J28" s="366">
        <f t="shared" si="15"/>
        <v>0</v>
      </c>
      <c r="K28" s="1021"/>
      <c r="L28" s="384"/>
      <c r="M28" s="366">
        <f t="shared" si="19"/>
        <v>0</v>
      </c>
      <c r="N28" s="1054"/>
      <c r="O28" s="384"/>
      <c r="P28" s="366"/>
      <c r="Q28" s="1054"/>
      <c r="R28" s="1081"/>
      <c r="S28" s="366"/>
      <c r="T28" s="1420"/>
      <c r="U28" s="1081"/>
      <c r="V28" s="366"/>
      <c r="W28" s="1054"/>
      <c r="X28"/>
      <c r="Y28" s="158"/>
      <c r="Z28" s="1054"/>
      <c r="AA28" s="1081"/>
      <c r="AB28" s="366"/>
      <c r="AC28" s="1054"/>
      <c r="AD28" s="1081"/>
      <c r="AE28" s="366"/>
      <c r="AF28" s="1054"/>
      <c r="AG28" s="1081"/>
      <c r="AH28" s="366"/>
      <c r="BJ28" s="338"/>
      <c r="BK28" s="338"/>
      <c r="BL28" s="588"/>
      <c r="BM28" s="338"/>
      <c r="BN28" s="338"/>
      <c r="BO28" s="588"/>
      <c r="BP28" s="338"/>
      <c r="BQ28" s="338"/>
      <c r="BR28" s="588"/>
      <c r="BS28" s="1049"/>
      <c r="BT28" s="338"/>
      <c r="BU28" s="588"/>
      <c r="BV28" s="338"/>
      <c r="BW28" s="338"/>
      <c r="BX28" s="588"/>
      <c r="BY28" s="338"/>
      <c r="BZ28" s="338"/>
      <c r="CA28" s="588"/>
      <c r="CB28" s="338"/>
      <c r="CC28" s="338"/>
      <c r="CD28" s="588"/>
      <c r="CE28" s="338"/>
      <c r="CF28" s="338"/>
      <c r="CG28" s="588"/>
      <c r="CH28" s="338"/>
      <c r="CI28" s="338"/>
      <c r="CJ28" s="588"/>
      <c r="CK28" s="1049"/>
      <c r="CL28" s="338"/>
      <c r="CM28" s="588"/>
      <c r="CN28" s="338"/>
      <c r="CO28"/>
      <c r="CP28"/>
      <c r="CQ28"/>
      <c r="CR28"/>
      <c r="CS28"/>
    </row>
    <row r="29" spans="1:97">
      <c r="A29" s="490"/>
      <c r="B29" s="384">
        <f t="shared" si="12"/>
        <v>0</v>
      </c>
      <c r="C29" s="384"/>
      <c r="D29" s="366"/>
      <c r="F29" s="384"/>
      <c r="G29" s="366"/>
      <c r="I29" s="384"/>
      <c r="J29" s="366"/>
      <c r="L29" s="384"/>
      <c r="M29" s="366"/>
      <c r="N29" s="1054"/>
      <c r="O29" s="384"/>
      <c r="P29" s="366"/>
      <c r="Q29" s="1054"/>
      <c r="R29" s="1081"/>
      <c r="S29" s="366"/>
      <c r="T29" s="1420"/>
      <c r="U29" s="1081"/>
      <c r="V29" s="366"/>
      <c r="W29" s="1054"/>
      <c r="X29"/>
      <c r="Y29" s="158"/>
      <c r="Z29" s="1054"/>
      <c r="AA29" s="1081"/>
      <c r="AB29" s="366"/>
      <c r="AC29" s="1054"/>
      <c r="AD29" s="1081"/>
      <c r="AE29" s="366"/>
      <c r="AF29" s="1054"/>
      <c r="AG29" s="1081"/>
      <c r="AH29" s="366"/>
      <c r="BJ29" s="338"/>
      <c r="BK29" s="338"/>
      <c r="BL29" s="588"/>
      <c r="BM29" s="338"/>
      <c r="BN29" s="338"/>
      <c r="BO29" s="588"/>
      <c r="BP29" s="338"/>
      <c r="BQ29" s="338"/>
      <c r="BR29" s="588"/>
      <c r="BS29" s="1049"/>
      <c r="BT29" s="338"/>
      <c r="BU29" s="588"/>
      <c r="BV29" s="338"/>
      <c r="BW29" s="338"/>
      <c r="BX29" s="588"/>
      <c r="BY29" s="338"/>
      <c r="BZ29" s="338"/>
      <c r="CA29" s="588"/>
      <c r="CB29" s="338"/>
      <c r="CC29" s="338"/>
      <c r="CD29" s="588"/>
      <c r="CE29" s="338"/>
      <c r="CF29" s="338"/>
      <c r="CG29" s="588"/>
      <c r="CH29" s="338"/>
      <c r="CI29" s="338"/>
      <c r="CJ29" s="588"/>
      <c r="CK29" s="1049"/>
      <c r="CL29" s="338"/>
      <c r="CM29" s="588"/>
      <c r="CN29" s="338"/>
      <c r="CO29"/>
      <c r="CP29"/>
      <c r="CQ29"/>
      <c r="CR29"/>
      <c r="CS29"/>
    </row>
    <row r="30" spans="1:97">
      <c r="A30" s="490"/>
      <c r="B30" s="384">
        <f t="shared" si="12"/>
        <v>0</v>
      </c>
      <c r="C30" s="384"/>
      <c r="D30" s="366"/>
      <c r="F30" s="384"/>
      <c r="G30" s="366"/>
      <c r="H30" s="337" t="s">
        <v>652</v>
      </c>
      <c r="I30" s="384">
        <v>0</v>
      </c>
      <c r="J30" s="366"/>
      <c r="K30" s="337" t="s">
        <v>652</v>
      </c>
      <c r="L30" s="384">
        <v>0</v>
      </c>
      <c r="M30" s="366">
        <f t="shared" si="19"/>
        <v>0</v>
      </c>
      <c r="N30" s="1054"/>
      <c r="O30" s="384"/>
      <c r="P30" s="366"/>
      <c r="Q30" s="1054"/>
      <c r="R30" s="1081"/>
      <c r="S30" s="366"/>
      <c r="T30" s="1420"/>
      <c r="U30" s="1081"/>
      <c r="V30" s="366"/>
      <c r="W30" s="1054"/>
      <c r="X30"/>
      <c r="Y30" s="158"/>
      <c r="Z30" s="1054"/>
      <c r="AA30" s="1081"/>
      <c r="AB30" s="366"/>
      <c r="AC30" s="1054"/>
      <c r="AD30" s="1081"/>
      <c r="AE30" s="366"/>
      <c r="AF30" s="1054"/>
      <c r="AG30" s="1081"/>
      <c r="AH30" s="366"/>
      <c r="BJ30" s="338"/>
      <c r="BK30" s="338"/>
      <c r="BL30" s="588"/>
      <c r="BM30" s="338"/>
      <c r="BN30" s="338"/>
      <c r="BO30" s="588"/>
      <c r="BP30" s="338"/>
      <c r="BQ30" s="338"/>
      <c r="BR30" s="588"/>
      <c r="BS30" s="1049"/>
      <c r="BT30" s="338"/>
      <c r="BU30" s="588"/>
      <c r="BV30" s="338"/>
      <c r="BW30" s="338"/>
      <c r="BX30" s="588"/>
      <c r="BY30" s="338"/>
      <c r="BZ30" s="338"/>
      <c r="CA30" s="588"/>
      <c r="CB30" s="338"/>
      <c r="CC30" s="338"/>
      <c r="CD30" s="588"/>
      <c r="CE30" s="338"/>
      <c r="CF30" s="338"/>
      <c r="CG30" s="588"/>
      <c r="CH30" s="338"/>
      <c r="CI30" s="338"/>
      <c r="CJ30" s="588"/>
      <c r="CK30" s="338"/>
      <c r="CL30" s="338"/>
      <c r="CM30" s="588"/>
      <c r="CN30" s="338"/>
      <c r="CO30"/>
      <c r="CP30"/>
      <c r="CQ30"/>
      <c r="CR30"/>
      <c r="CS30"/>
    </row>
    <row r="31" spans="1:97">
      <c r="A31" s="490"/>
      <c r="B31" s="384">
        <f t="shared" si="12"/>
        <v>0</v>
      </c>
      <c r="C31" s="384"/>
      <c r="D31" s="366"/>
      <c r="F31" s="384"/>
      <c r="G31" s="366"/>
      <c r="I31" s="384"/>
      <c r="J31" s="366"/>
      <c r="L31" s="384"/>
      <c r="M31" s="366"/>
      <c r="N31" s="1054"/>
      <c r="O31" s="384"/>
      <c r="P31" s="366"/>
      <c r="Q31" s="1054"/>
      <c r="R31" s="1081"/>
      <c r="S31" s="366"/>
      <c r="T31" s="1420"/>
      <c r="U31" s="1081"/>
      <c r="V31" s="366"/>
      <c r="W31" s="1054"/>
      <c r="X31"/>
      <c r="Y31" s="158"/>
      <c r="Z31" s="1054"/>
      <c r="AA31" s="1081"/>
      <c r="AB31" s="366"/>
      <c r="AC31" s="1054"/>
      <c r="AD31" s="1081"/>
      <c r="AE31" s="366"/>
      <c r="AF31" s="1054"/>
      <c r="AG31" s="1081"/>
      <c r="AH31" s="366"/>
      <c r="BJ31" s="338"/>
      <c r="BK31" s="338"/>
      <c r="BL31" s="588"/>
      <c r="BM31" s="338"/>
      <c r="BN31" s="338"/>
      <c r="BO31" s="588"/>
      <c r="BP31" s="338"/>
      <c r="BQ31" s="338"/>
      <c r="BR31" s="588"/>
      <c r="BS31" s="1049"/>
      <c r="BT31" s="338"/>
      <c r="BU31" s="588"/>
      <c r="BV31" s="338"/>
      <c r="BW31" s="338"/>
      <c r="BX31" s="588"/>
      <c r="BY31" s="338"/>
      <c r="BZ31" s="338"/>
      <c r="CA31" s="588"/>
      <c r="CB31" s="338"/>
      <c r="CC31" s="338"/>
      <c r="CD31" s="588"/>
      <c r="CE31" s="338"/>
      <c r="CF31" s="338"/>
      <c r="CG31" s="588"/>
      <c r="CH31" s="338"/>
      <c r="CI31" s="338"/>
      <c r="CJ31" s="588"/>
      <c r="CK31" s="338"/>
      <c r="CL31" s="338"/>
      <c r="CM31" s="588"/>
      <c r="CN31" s="338"/>
      <c r="CO31"/>
      <c r="CP31"/>
      <c r="CQ31"/>
      <c r="CR31"/>
      <c r="CS31"/>
    </row>
    <row r="32" spans="1:97">
      <c r="A32" s="490"/>
      <c r="B32" s="384"/>
      <c r="C32" s="384"/>
      <c r="D32" s="366"/>
      <c r="F32" s="384"/>
      <c r="G32" s="366"/>
      <c r="I32" s="384"/>
      <c r="J32" s="366"/>
      <c r="L32" s="384"/>
      <c r="M32" s="366"/>
      <c r="N32" s="1054"/>
      <c r="O32" s="384"/>
      <c r="P32" s="366"/>
      <c r="Q32" s="1054"/>
      <c r="R32" s="1081"/>
      <c r="S32" s="366"/>
      <c r="T32" s="1420"/>
      <c r="U32" s="1081"/>
      <c r="V32" s="366"/>
      <c r="W32" s="1054"/>
      <c r="X32"/>
      <c r="Y32" s="158"/>
      <c r="Z32" s="1054"/>
      <c r="AA32" s="1081"/>
      <c r="AB32" s="366"/>
      <c r="AC32" s="1054"/>
      <c r="AD32" s="1081"/>
      <c r="AE32" s="366"/>
      <c r="AF32" s="1054"/>
      <c r="AG32" s="1081"/>
      <c r="AH32" s="366"/>
      <c r="BJ32" s="338"/>
      <c r="BK32" s="338"/>
      <c r="BL32" s="588"/>
      <c r="BM32" s="338"/>
      <c r="BN32" s="338"/>
      <c r="BO32" s="588"/>
      <c r="BP32" s="338"/>
      <c r="BQ32" s="338"/>
      <c r="BR32" s="588"/>
      <c r="BS32" s="1049"/>
      <c r="BT32" s="338"/>
      <c r="BU32" s="588"/>
      <c r="BV32" s="338"/>
      <c r="BW32" s="338"/>
      <c r="BX32" s="588"/>
      <c r="BY32" s="338"/>
      <c r="BZ32" s="338"/>
      <c r="CA32" s="588"/>
      <c r="CB32" s="338"/>
      <c r="CC32" s="338"/>
      <c r="CD32" s="588"/>
      <c r="CE32" s="338"/>
      <c r="CF32" s="338"/>
      <c r="CG32" s="588"/>
      <c r="CH32" s="338"/>
      <c r="CI32" s="338"/>
      <c r="CJ32" s="588"/>
      <c r="CK32" s="338"/>
      <c r="CL32" s="338"/>
      <c r="CM32" s="588"/>
      <c r="CN32" s="338"/>
      <c r="CO32"/>
      <c r="CP32"/>
      <c r="CQ32"/>
      <c r="CR32"/>
      <c r="CS32"/>
    </row>
    <row r="33" spans="1:112">
      <c r="A33" s="490"/>
      <c r="B33" s="384"/>
      <c r="C33" s="384"/>
      <c r="D33" s="366"/>
      <c r="F33" s="384"/>
      <c r="G33" s="366"/>
      <c r="I33" s="384"/>
      <c r="J33" s="366"/>
      <c r="L33" s="384"/>
      <c r="M33" s="366"/>
      <c r="N33" s="1054"/>
      <c r="O33" s="384"/>
      <c r="P33" s="366"/>
      <c r="R33" s="384"/>
      <c r="S33" s="366"/>
      <c r="T33" s="588"/>
      <c r="U33" s="384"/>
      <c r="V33" s="366"/>
      <c r="X33"/>
      <c r="Y33" s="158"/>
      <c r="AA33" s="384"/>
      <c r="AB33" s="366"/>
      <c r="AD33" s="384"/>
      <c r="AE33" s="366"/>
      <c r="AG33" s="384"/>
      <c r="AH33" s="366"/>
      <c r="BJ33" s="338"/>
      <c r="BK33" s="338"/>
      <c r="BL33" s="588"/>
      <c r="BM33" s="338"/>
      <c r="BN33" s="338"/>
      <c r="BO33" s="588"/>
      <c r="BP33" s="338"/>
      <c r="BQ33" s="338"/>
      <c r="BR33" s="588"/>
      <c r="BS33" s="1049"/>
      <c r="BT33" s="338"/>
      <c r="BU33" s="588"/>
      <c r="BV33" s="338"/>
      <c r="BW33" s="338"/>
      <c r="BX33" s="588"/>
      <c r="BY33" s="338"/>
      <c r="BZ33" s="338"/>
      <c r="CA33" s="588"/>
      <c r="CB33" s="338"/>
      <c r="CC33" s="338"/>
      <c r="CD33" s="588"/>
      <c r="CE33" s="338"/>
      <c r="CF33" s="338"/>
      <c r="CG33" s="588"/>
      <c r="CH33" s="338"/>
      <c r="CI33" s="338"/>
      <c r="CJ33" s="588"/>
      <c r="CK33" s="338"/>
      <c r="CL33" s="338"/>
      <c r="CM33" s="588"/>
      <c r="CN33" s="338"/>
      <c r="CO33"/>
      <c r="CP33"/>
      <c r="CQ33"/>
      <c r="CR33"/>
      <c r="CS33"/>
    </row>
    <row r="34" spans="1:112" ht="13.5" thickBot="1">
      <c r="A34" s="490"/>
      <c r="B34" s="1082"/>
      <c r="C34" s="384"/>
      <c r="D34" s="366"/>
      <c r="F34" s="384"/>
      <c r="G34" s="366"/>
      <c r="I34" s="384"/>
      <c r="J34" s="366"/>
      <c r="L34" s="384"/>
      <c r="M34" s="366"/>
      <c r="O34" s="384"/>
      <c r="P34" s="366"/>
      <c r="R34" s="384"/>
      <c r="S34" s="366"/>
      <c r="T34" s="588"/>
      <c r="U34" s="384"/>
      <c r="V34" s="366"/>
      <c r="X34"/>
      <c r="Y34" s="158"/>
      <c r="AA34" s="384"/>
      <c r="AB34" s="366"/>
      <c r="AD34" s="384"/>
      <c r="AE34" s="366"/>
      <c r="AG34" s="384"/>
      <c r="AH34" s="366"/>
      <c r="BJ34" s="338"/>
      <c r="BK34" s="338"/>
      <c r="BL34" s="588"/>
      <c r="BM34" s="338"/>
      <c r="BN34" s="338"/>
      <c r="BO34" s="588"/>
      <c r="BP34" s="338"/>
      <c r="BQ34" s="338"/>
      <c r="BR34" s="588"/>
      <c r="BS34" s="338"/>
      <c r="BT34" s="338"/>
      <c r="BU34" s="588"/>
      <c r="BV34" s="338"/>
      <c r="BW34" s="338"/>
      <c r="BX34" s="588"/>
      <c r="BY34" s="338"/>
      <c r="BZ34" s="338"/>
      <c r="CA34" s="588"/>
      <c r="CB34" s="338"/>
      <c r="CC34" s="338"/>
      <c r="CD34" s="588"/>
      <c r="CE34" s="338"/>
      <c r="CF34" s="338"/>
      <c r="CG34" s="588"/>
      <c r="CH34" s="338"/>
      <c r="CI34" s="338"/>
      <c r="CJ34" s="588"/>
      <c r="CK34" s="338"/>
      <c r="CL34" s="338"/>
      <c r="CM34" s="588"/>
      <c r="CN34" s="338"/>
      <c r="CO34"/>
      <c r="CP34"/>
      <c r="CQ34"/>
      <c r="CR34"/>
      <c r="CS34"/>
    </row>
    <row r="35" spans="1:112" ht="16.5" customHeight="1" thickBot="1">
      <c r="A35" s="362" t="s">
        <v>688</v>
      </c>
      <c r="B35" s="384">
        <f>C35+F35+I35+L35+O35+R35+U35+X35+AA35+AG35+C75+F75+I75+L75+AD35+O75+R75+U75+X75</f>
        <v>1902.277</v>
      </c>
      <c r="C35" s="493">
        <f>SUM(C15:C23)</f>
        <v>69.697999999999993</v>
      </c>
      <c r="D35" s="365">
        <f>C35/C37*100</f>
        <v>100</v>
      </c>
      <c r="E35" s="356"/>
      <c r="F35" s="493">
        <f>SUM(F15:F27)</f>
        <v>187.10599999999999</v>
      </c>
      <c r="G35" s="365">
        <f>F35/$F$37*100</f>
        <v>100</v>
      </c>
      <c r="H35" s="356"/>
      <c r="I35" s="493">
        <f>SUM(I15:I28)</f>
        <v>91.77</v>
      </c>
      <c r="J35" s="365">
        <f>I35/$I$37*100</f>
        <v>100</v>
      </c>
      <c r="K35" s="356"/>
      <c r="L35" s="493">
        <f>SUM(L15:L28)</f>
        <v>286.488</v>
      </c>
      <c r="M35" s="365">
        <f>L35/L37*100</f>
        <v>100</v>
      </c>
      <c r="N35" s="356"/>
      <c r="O35" s="493">
        <f>SUM(O15:O16)</f>
        <v>1.2</v>
      </c>
      <c r="P35" s="365">
        <v>0</v>
      </c>
      <c r="Q35" s="356"/>
      <c r="R35" s="493">
        <f>SUM(R15:R21)</f>
        <v>205.505</v>
      </c>
      <c r="S35" s="365">
        <f>R35/R37*100</f>
        <v>100</v>
      </c>
      <c r="T35" s="1419"/>
      <c r="U35" s="493">
        <f>SUM(U15:U20)</f>
        <v>10.050000000000001</v>
      </c>
      <c r="V35" s="365">
        <f>U35/U37*100</f>
        <v>100</v>
      </c>
      <c r="W35" s="356"/>
      <c r="X35" s="355">
        <v>0</v>
      </c>
      <c r="Y35" s="1330">
        <v>0</v>
      </c>
      <c r="Z35" s="356"/>
      <c r="AA35" s="493">
        <f>AA15</f>
        <v>167</v>
      </c>
      <c r="AB35" s="365">
        <f>AA35/AA37*100</f>
        <v>77.171903881700558</v>
      </c>
      <c r="AC35" s="356"/>
      <c r="AD35" s="493">
        <f>SUM(AD15:AD32)</f>
        <v>38.059999999999995</v>
      </c>
      <c r="AE35" s="365">
        <f>SUM(AE15:AE34)</f>
        <v>100.00000000000001</v>
      </c>
      <c r="AF35" s="356"/>
      <c r="AG35" s="493">
        <f>SUM(AG15:AG32)</f>
        <v>173.79999999999998</v>
      </c>
      <c r="AH35" s="365">
        <f>SUM(AH15:AH34)</f>
        <v>100.00000000000001</v>
      </c>
      <c r="BJ35" s="338"/>
      <c r="BK35" s="338"/>
      <c r="BL35" s="588"/>
      <c r="BM35" s="338"/>
      <c r="BN35" s="338"/>
      <c r="BO35" s="588"/>
      <c r="BP35" s="338"/>
      <c r="BQ35" s="338"/>
      <c r="BR35" s="588"/>
      <c r="BS35" s="338"/>
      <c r="BT35" s="338"/>
      <c r="BU35" s="588"/>
      <c r="BV35" s="338"/>
      <c r="BW35" s="338"/>
      <c r="BX35" s="588"/>
      <c r="BY35" s="338"/>
      <c r="BZ35" s="338"/>
      <c r="CA35" s="588"/>
      <c r="CB35" s="338"/>
      <c r="CC35" s="338"/>
      <c r="CD35" s="588"/>
      <c r="CE35" s="338"/>
      <c r="CF35" s="338"/>
      <c r="CG35" s="588"/>
      <c r="CH35" s="338"/>
      <c r="CI35" s="338"/>
      <c r="CJ35" s="588"/>
      <c r="CK35" s="338"/>
      <c r="CL35" s="338"/>
      <c r="CM35" s="588"/>
      <c r="CN35" s="338"/>
      <c r="CO35"/>
      <c r="CP35"/>
      <c r="CQ35"/>
      <c r="CR35"/>
      <c r="CS35"/>
    </row>
    <row r="36" spans="1:112" ht="16.5" customHeight="1" thickBot="1">
      <c r="A36" s="362" t="s">
        <v>689</v>
      </c>
      <c r="B36" s="384">
        <f>C36+F36+I36+L36+O36+R36+U36+X36+AA36+AG36+C76+F76+I76+L76+AD36+O76+R76+U76+X76</f>
        <v>798.13</v>
      </c>
      <c r="C36" s="493">
        <v>0</v>
      </c>
      <c r="D36" s="365">
        <f>C36/$C$37*100</f>
        <v>0</v>
      </c>
      <c r="E36" s="356"/>
      <c r="F36" s="493">
        <v>0</v>
      </c>
      <c r="G36" s="365">
        <f>F36/$F$37*100</f>
        <v>0</v>
      </c>
      <c r="H36" s="356"/>
      <c r="I36" s="493">
        <f>I30</f>
        <v>0</v>
      </c>
      <c r="J36" s="365">
        <f>I36/$I$37*100</f>
        <v>0</v>
      </c>
      <c r="K36" s="356"/>
      <c r="L36" s="493">
        <f>L30</f>
        <v>0</v>
      </c>
      <c r="M36" s="365">
        <f>L36/$L$37*100</f>
        <v>0</v>
      </c>
      <c r="N36" s="356"/>
      <c r="O36" s="493">
        <v>0</v>
      </c>
      <c r="P36" s="365">
        <v>0</v>
      </c>
      <c r="Q36" s="356"/>
      <c r="R36" s="493">
        <f>R22</f>
        <v>0</v>
      </c>
      <c r="S36" s="365">
        <f>R36/$R$37*100</f>
        <v>0</v>
      </c>
      <c r="T36" s="1419"/>
      <c r="U36" s="493">
        <v>0</v>
      </c>
      <c r="V36" s="365">
        <f>U36/$R$37*100</f>
        <v>0</v>
      </c>
      <c r="W36" s="356"/>
      <c r="X36" s="355">
        <f>SUM(X15:X34)</f>
        <v>4.67</v>
      </c>
      <c r="Y36" s="1386">
        <v>100</v>
      </c>
      <c r="Z36" s="356"/>
      <c r="AA36" s="493">
        <f>AA17</f>
        <v>49.4</v>
      </c>
      <c r="AB36" s="365">
        <f>AA36/AA37*100</f>
        <v>22.828096118299442</v>
      </c>
      <c r="AC36" s="356"/>
      <c r="AD36" s="493">
        <v>0</v>
      </c>
      <c r="AE36" s="365">
        <f>AD36/AD37*100</f>
        <v>0</v>
      </c>
      <c r="AF36" s="356"/>
      <c r="AG36" s="493">
        <v>0</v>
      </c>
      <c r="AH36" s="365">
        <f>AG36/AG37*100</f>
        <v>0</v>
      </c>
      <c r="BJ36" s="338"/>
      <c r="BK36" s="338"/>
      <c r="BL36" s="588"/>
      <c r="BM36" s="338"/>
      <c r="BN36" s="338"/>
      <c r="BO36" s="588"/>
      <c r="BP36" s="338"/>
      <c r="BQ36" s="338"/>
      <c r="BR36" s="588"/>
      <c r="BS36" s="338"/>
      <c r="BT36" s="338"/>
      <c r="BU36" s="588"/>
      <c r="BV36" s="338"/>
      <c r="BW36" s="338"/>
      <c r="BX36" s="588"/>
      <c r="BY36" s="338"/>
      <c r="BZ36" s="338"/>
      <c r="CA36" s="588"/>
      <c r="CB36" s="338"/>
      <c r="CC36" s="338"/>
      <c r="CD36" s="588"/>
      <c r="CE36" s="338"/>
      <c r="CF36" s="338"/>
      <c r="CG36" s="588"/>
      <c r="CH36" s="338"/>
      <c r="CI36" s="338"/>
      <c r="CJ36" s="588"/>
      <c r="CK36" s="338"/>
      <c r="CL36" s="338"/>
      <c r="CM36" s="588"/>
      <c r="CN36" s="338"/>
      <c r="CO36"/>
      <c r="CP36"/>
      <c r="CQ36"/>
      <c r="CR36"/>
      <c r="CS36"/>
    </row>
    <row r="37" spans="1:112" ht="16.5" customHeight="1" thickBot="1">
      <c r="A37" s="362" t="s">
        <v>690</v>
      </c>
      <c r="B37" s="493">
        <f>SUM(B35:B36)</f>
        <v>2700.4070000000002</v>
      </c>
      <c r="C37" s="493">
        <f>SUM(C35:C36)</f>
        <v>69.697999999999993</v>
      </c>
      <c r="D37" s="365">
        <f>SUM(D35:D36)</f>
        <v>100</v>
      </c>
      <c r="E37" s="356"/>
      <c r="F37" s="493">
        <f>SUM(F35:F36)</f>
        <v>187.10599999999999</v>
      </c>
      <c r="G37" s="365">
        <f>SUM(G35:G36)</f>
        <v>100</v>
      </c>
      <c r="H37" s="356"/>
      <c r="I37" s="493">
        <f>SUM(I35:I36)</f>
        <v>91.77</v>
      </c>
      <c r="J37" s="365">
        <f>SUM(J35:J36)</f>
        <v>100</v>
      </c>
      <c r="K37" s="356"/>
      <c r="L37" s="493">
        <f>SUM(L35:L36)</f>
        <v>286.488</v>
      </c>
      <c r="M37" s="365">
        <f>SUM(M35:M36)</f>
        <v>100</v>
      </c>
      <c r="N37" s="356"/>
      <c r="O37" s="493">
        <f>SUM(O35:O36)</f>
        <v>1.2</v>
      </c>
      <c r="P37" s="365">
        <v>0</v>
      </c>
      <c r="Q37" s="356"/>
      <c r="R37" s="493">
        <f>SUM(R35:R36)</f>
        <v>205.505</v>
      </c>
      <c r="S37" s="365">
        <f>SUM(S35:S36)</f>
        <v>100</v>
      </c>
      <c r="T37" s="1419"/>
      <c r="U37" s="493">
        <f>SUM(U35:U36)</f>
        <v>10.050000000000001</v>
      </c>
      <c r="V37" s="365">
        <f>SUM(V35:V36)</f>
        <v>100</v>
      </c>
      <c r="W37" s="356"/>
      <c r="X37" s="355">
        <f>+X36+X35</f>
        <v>4.67</v>
      </c>
      <c r="Y37" s="365">
        <v>100</v>
      </c>
      <c r="Z37" s="356"/>
      <c r="AA37" s="493">
        <f>SUM(AA35:AA36)</f>
        <v>216.4</v>
      </c>
      <c r="AB37" s="365">
        <f>SUM(AB35:AB36)</f>
        <v>100</v>
      </c>
      <c r="AC37" s="356"/>
      <c r="AD37" s="493">
        <f>SUM(AD35:AD36)</f>
        <v>38.059999999999995</v>
      </c>
      <c r="AE37" s="365">
        <f>SUM(AE35:AE36)</f>
        <v>100.00000000000001</v>
      </c>
      <c r="AF37" s="356"/>
      <c r="AG37" s="493">
        <f>SUM(AG35:AG36)</f>
        <v>173.79999999999998</v>
      </c>
      <c r="AH37" s="365">
        <f>SUM(AH35:AH36)</f>
        <v>100.00000000000001</v>
      </c>
      <c r="BJ37" s="338"/>
      <c r="BK37" s="338"/>
      <c r="BL37" s="588"/>
      <c r="BM37" s="338"/>
      <c r="BN37" s="338"/>
      <c r="BO37" s="588"/>
      <c r="BP37" s="338"/>
      <c r="BQ37" s="338"/>
      <c r="BR37" s="588"/>
      <c r="BS37" s="338"/>
      <c r="BT37" s="338"/>
      <c r="BU37" s="588"/>
      <c r="BV37" s="338"/>
      <c r="BW37" s="338"/>
      <c r="BX37" s="588"/>
      <c r="BY37" s="338"/>
      <c r="BZ37" s="338"/>
      <c r="CA37" s="588"/>
      <c r="CB37" s="338"/>
      <c r="CC37" s="338"/>
      <c r="CD37" s="588"/>
      <c r="CE37" s="338"/>
      <c r="CF37" s="338"/>
      <c r="CG37" s="588"/>
      <c r="CH37" s="338"/>
      <c r="CI37" s="338"/>
      <c r="CJ37" s="588"/>
      <c r="CK37" s="338"/>
      <c r="CL37" s="338"/>
      <c r="CM37" s="588"/>
      <c r="CN37" s="338"/>
      <c r="CO37"/>
      <c r="CP37"/>
      <c r="CQ37"/>
      <c r="CR37"/>
      <c r="CS37"/>
    </row>
    <row r="38" spans="1:112" ht="13.5" thickBot="1">
      <c r="A38" s="495"/>
      <c r="B38" s="1330"/>
      <c r="C38" s="384"/>
      <c r="D38" s="367"/>
      <c r="F38" s="384"/>
      <c r="G38" s="367"/>
      <c r="I38" s="384"/>
      <c r="J38" s="367"/>
      <c r="L38" s="384"/>
      <c r="M38" s="367"/>
      <c r="O38" s="384"/>
      <c r="P38" s="367"/>
      <c r="R38" s="384"/>
      <c r="S38" s="367"/>
      <c r="T38" s="367"/>
      <c r="U38" s="384"/>
      <c r="V38" s="367"/>
      <c r="X38" s="384"/>
      <c r="Y38" s="367"/>
      <c r="AA38" s="384"/>
      <c r="AB38" s="367"/>
      <c r="AD38" s="384"/>
      <c r="AE38" s="367"/>
      <c r="AG38" s="384"/>
      <c r="AH38" s="367"/>
      <c r="BJ38" s="338"/>
      <c r="BK38" s="338"/>
      <c r="BL38" s="588"/>
      <c r="BM38" s="338"/>
      <c r="BN38" s="338"/>
      <c r="BO38" s="588"/>
      <c r="BP38" s="338"/>
      <c r="BQ38" s="338"/>
      <c r="BR38" s="588"/>
      <c r="BS38" s="338"/>
      <c r="BT38" s="338"/>
      <c r="BU38" s="588"/>
      <c r="BV38" s="338"/>
      <c r="BW38" s="338"/>
      <c r="BX38" s="588"/>
      <c r="BY38" s="338"/>
      <c r="BZ38" s="338"/>
      <c r="CA38" s="588"/>
      <c r="CB38" s="338"/>
      <c r="CC38" s="338"/>
      <c r="CD38" s="588"/>
      <c r="CE38" s="338"/>
      <c r="CF38" s="338"/>
      <c r="CG38" s="588"/>
      <c r="CH38" s="338"/>
      <c r="CI38" s="338"/>
      <c r="CJ38" s="588"/>
      <c r="CK38" s="338"/>
      <c r="CL38" s="338"/>
      <c r="CM38" s="588"/>
      <c r="CN38" s="338"/>
      <c r="CO38"/>
      <c r="CP38"/>
      <c r="CQ38"/>
      <c r="CR38"/>
      <c r="CS38"/>
    </row>
    <row r="39" spans="1:112" s="385" customFormat="1" ht="16.5" customHeight="1">
      <c r="A39" s="411" t="s">
        <v>181</v>
      </c>
      <c r="B39" s="384">
        <f>C39+F39+I39+L39+O39+R39+U39+X39+AA39+AG39+C79+F79+I79+L79+AD39+O79+R79+U79+X79</f>
        <v>3522</v>
      </c>
      <c r="C39" s="496">
        <v>1</v>
      </c>
      <c r="D39" s="372"/>
      <c r="E39" s="412"/>
      <c r="F39" s="496">
        <v>1</v>
      </c>
      <c r="G39" s="372"/>
      <c r="H39" s="412"/>
      <c r="I39" s="496">
        <v>1</v>
      </c>
      <c r="J39" s="372"/>
      <c r="K39" s="412"/>
      <c r="L39" s="496">
        <v>1</v>
      </c>
      <c r="M39" s="372"/>
      <c r="N39" s="412"/>
      <c r="O39" s="496">
        <v>1</v>
      </c>
      <c r="P39" s="372"/>
      <c r="Q39" s="412"/>
      <c r="R39" s="496">
        <v>1</v>
      </c>
      <c r="S39" s="372"/>
      <c r="T39" s="1046"/>
      <c r="U39" s="496">
        <v>1</v>
      </c>
      <c r="V39" s="372"/>
      <c r="W39" s="412"/>
      <c r="X39" s="496">
        <v>43</v>
      </c>
      <c r="Y39" s="372"/>
      <c r="Z39" s="412"/>
      <c r="AA39" s="496">
        <v>2369</v>
      </c>
      <c r="AB39" s="372"/>
      <c r="AC39" s="412"/>
      <c r="AD39" s="496">
        <v>113</v>
      </c>
      <c r="AE39" s="372"/>
      <c r="AF39" s="412"/>
      <c r="AG39" s="496">
        <v>44</v>
      </c>
      <c r="AH39" s="372"/>
      <c r="BJ39" s="513"/>
      <c r="BK39" s="513"/>
      <c r="BL39" s="588"/>
      <c r="BM39" s="513"/>
      <c r="BN39" s="513"/>
      <c r="BO39" s="588"/>
      <c r="BP39" s="513"/>
      <c r="BQ39" s="513"/>
      <c r="BR39" s="588"/>
      <c r="BS39" s="513"/>
      <c r="BT39" s="513"/>
      <c r="BU39" s="588"/>
      <c r="BV39" s="513"/>
      <c r="BW39" s="513"/>
      <c r="BX39" s="588"/>
      <c r="BY39" s="513"/>
      <c r="BZ39" s="513"/>
      <c r="CA39" s="588"/>
      <c r="CB39" s="513"/>
      <c r="CC39" s="513"/>
      <c r="CD39" s="588"/>
      <c r="CE39" s="513"/>
      <c r="CF39" s="513"/>
      <c r="CG39" s="588"/>
      <c r="CH39" s="513"/>
      <c r="CI39" s="513"/>
      <c r="CJ39" s="588"/>
      <c r="CK39" s="513"/>
      <c r="CL39" s="513"/>
      <c r="CM39" s="588"/>
      <c r="CN39" s="513"/>
    </row>
    <row r="40" spans="1:112" s="385" customFormat="1" ht="16.5" customHeight="1" thickBot="1">
      <c r="A40" s="413" t="s">
        <v>182</v>
      </c>
      <c r="B40" s="497">
        <f>B13/B39*1000000</f>
        <v>854957.69449176604</v>
      </c>
      <c r="C40" s="497">
        <f>C13/C39*1000000</f>
        <v>70800000</v>
      </c>
      <c r="D40" s="373"/>
      <c r="E40" s="414"/>
      <c r="F40" s="497">
        <f>F13/F39*1000000</f>
        <v>189000000</v>
      </c>
      <c r="G40" s="373"/>
      <c r="H40" s="414"/>
      <c r="I40" s="497">
        <f>I13/I39*1000000</f>
        <v>101300000</v>
      </c>
      <c r="J40" s="373"/>
      <c r="K40" s="414"/>
      <c r="L40" s="497">
        <f>L13/L39*1000000</f>
        <v>333900000</v>
      </c>
      <c r="M40" s="373"/>
      <c r="N40" s="414"/>
      <c r="O40" s="497">
        <f>O13/O39*1000000</f>
        <v>1200000</v>
      </c>
      <c r="P40" s="373"/>
      <c r="Q40" s="414"/>
      <c r="R40" s="497">
        <f>R13/R39*1000000</f>
        <v>406000000</v>
      </c>
      <c r="S40" s="373"/>
      <c r="T40" s="364"/>
      <c r="U40" s="497">
        <f>U13/U39*1000000</f>
        <v>10200000</v>
      </c>
      <c r="V40" s="373"/>
      <c r="W40" s="414"/>
      <c r="X40" s="497">
        <f>X13/X39*1000000</f>
        <v>109558.13953488374</v>
      </c>
      <c r="Y40" s="373"/>
      <c r="Z40" s="414"/>
      <c r="AA40" s="497">
        <f>AA13/AA39*1000000</f>
        <v>94385.816800337692</v>
      </c>
      <c r="AB40" s="373"/>
      <c r="AC40" s="414"/>
      <c r="AD40" s="497">
        <f>AD13/AD39*1000000</f>
        <v>352920.35398230091</v>
      </c>
      <c r="AE40" s="373"/>
      <c r="AF40" s="414"/>
      <c r="AG40" s="497">
        <f>AG13/AG39*1000000</f>
        <v>4125000</v>
      </c>
      <c r="AH40" s="373"/>
      <c r="BJ40" s="513"/>
      <c r="BK40" s="513"/>
      <c r="BL40" s="588"/>
      <c r="BM40" s="513"/>
      <c r="BN40" s="513"/>
      <c r="BO40" s="588"/>
      <c r="BP40" s="513"/>
      <c r="BQ40" s="513"/>
      <c r="BR40" s="588"/>
      <c r="BS40" s="513"/>
      <c r="BT40" s="513"/>
      <c r="BU40" s="588"/>
      <c r="BV40" s="513"/>
      <c r="BW40" s="513"/>
      <c r="BX40" s="588"/>
      <c r="BY40" s="513"/>
      <c r="BZ40" s="513"/>
      <c r="CA40" s="588"/>
      <c r="CB40" s="513"/>
      <c r="CC40" s="513"/>
      <c r="CD40" s="588"/>
      <c r="CE40" s="513"/>
      <c r="CF40" s="513"/>
      <c r="CG40" s="588"/>
      <c r="CH40" s="513"/>
      <c r="CI40" s="513"/>
      <c r="CJ40" s="588"/>
      <c r="CK40" s="513"/>
      <c r="CL40" s="513"/>
      <c r="CM40" s="588"/>
      <c r="CN40" s="513"/>
    </row>
    <row r="41" spans="1:112">
      <c r="AM41" s="338"/>
      <c r="AN41" s="338"/>
      <c r="AO41" s="338"/>
      <c r="AP41" s="338"/>
      <c r="AQ41" s="338"/>
      <c r="AR41" s="338"/>
      <c r="AS41" s="338"/>
      <c r="AT41" s="338"/>
      <c r="AU41" s="338"/>
      <c r="AV41" s="338"/>
      <c r="AW41" s="338"/>
      <c r="AX41" s="338"/>
      <c r="AY41" s="338"/>
      <c r="AZ41" s="338"/>
      <c r="BA41" s="338"/>
    </row>
    <row r="43" spans="1:112">
      <c r="A43" s="502"/>
      <c r="B43" s="440"/>
      <c r="C43" s="440" t="s">
        <v>452</v>
      </c>
      <c r="D43" s="439"/>
      <c r="E43" s="464"/>
      <c r="F43" s="503" t="s">
        <v>452</v>
      </c>
      <c r="G43" s="439"/>
      <c r="H43" s="464"/>
      <c r="I43" s="503" t="s">
        <v>452</v>
      </c>
      <c r="J43" s="439"/>
      <c r="K43" s="464"/>
      <c r="L43" s="503" t="s">
        <v>452</v>
      </c>
      <c r="M43" s="439"/>
      <c r="N43" s="464"/>
      <c r="O43" s="500" t="s">
        <v>453</v>
      </c>
      <c r="P43" s="439"/>
      <c r="Q43" s="464"/>
      <c r="R43" s="500" t="s">
        <v>453</v>
      </c>
      <c r="S43" s="439"/>
      <c r="T43" s="464"/>
      <c r="U43" s="500" t="s">
        <v>453</v>
      </c>
      <c r="V43" s="439"/>
      <c r="W43" s="464"/>
      <c r="X43" s="500" t="s">
        <v>774</v>
      </c>
      <c r="Y43" s="439"/>
      <c r="AG43"/>
      <c r="AH43"/>
      <c r="CB43" s="1050"/>
      <c r="CC43" s="1037"/>
      <c r="CD43" s="1037"/>
      <c r="CE43" s="1037"/>
      <c r="CF43" s="1051"/>
      <c r="CG43" s="1037"/>
      <c r="CH43" s="1037"/>
      <c r="CI43" s="1051"/>
      <c r="CJ43" s="1037"/>
      <c r="CK43" s="174"/>
      <c r="CL43" s="1115"/>
      <c r="CM43" s="145"/>
      <c r="CN43" s="512"/>
      <c r="CO43" s="511"/>
      <c r="CP43" s="145"/>
      <c r="CQ43" s="174"/>
      <c r="CR43" s="511"/>
      <c r="CS43" s="145"/>
      <c r="DD43"/>
      <c r="DE43"/>
      <c r="DF43"/>
      <c r="DG43"/>
      <c r="DH43"/>
    </row>
    <row r="44" spans="1:112">
      <c r="A44" s="504"/>
      <c r="B44" s="505"/>
      <c r="C44" s="505" t="s">
        <v>775</v>
      </c>
      <c r="D44" s="444"/>
      <c r="E44" s="383"/>
      <c r="F44" s="505" t="s">
        <v>702</v>
      </c>
      <c r="G44" s="444"/>
      <c r="H44" s="383"/>
      <c r="I44" s="505" t="s">
        <v>776</v>
      </c>
      <c r="J44" s="444"/>
      <c r="K44" s="383"/>
      <c r="L44" s="505" t="s">
        <v>777</v>
      </c>
      <c r="M44" s="444"/>
      <c r="N44" s="383"/>
      <c r="O44" s="505" t="s">
        <v>634</v>
      </c>
      <c r="P44" s="444"/>
      <c r="Q44" s="383"/>
      <c r="R44" s="505" t="s">
        <v>778</v>
      </c>
      <c r="S44" s="444"/>
      <c r="T44" s="383"/>
      <c r="U44" s="505" t="s">
        <v>779</v>
      </c>
      <c r="V44" s="444"/>
      <c r="W44" s="383"/>
      <c r="X44" s="505" t="s">
        <v>780</v>
      </c>
      <c r="Y44" s="444"/>
      <c r="AG44"/>
      <c r="AH44"/>
      <c r="CB44" s="1050"/>
      <c r="CC44" s="1037"/>
      <c r="CD44" s="1037"/>
      <c r="CE44" s="1037"/>
      <c r="CF44" s="1051"/>
      <c r="CG44" s="1037"/>
      <c r="CH44" s="1037"/>
      <c r="CI44" s="1051"/>
      <c r="CJ44" s="1037"/>
      <c r="CK44" s="512"/>
      <c r="CL44" s="511"/>
      <c r="CM44" s="145"/>
      <c r="CN44" s="512"/>
      <c r="CO44" s="511"/>
      <c r="CP44" s="145"/>
      <c r="CQ44" s="174"/>
      <c r="CR44" s="511"/>
      <c r="CS44" s="145"/>
      <c r="DD44"/>
      <c r="DE44"/>
      <c r="DF44"/>
      <c r="DG44"/>
      <c r="DH44"/>
    </row>
    <row r="45" spans="1:112">
      <c r="A45" s="489"/>
      <c r="B45" s="345" t="s">
        <v>116</v>
      </c>
      <c r="C45" s="345" t="s">
        <v>116</v>
      </c>
      <c r="D45" s="346" t="s">
        <v>22</v>
      </c>
      <c r="E45" s="347"/>
      <c r="F45" s="345" t="s">
        <v>116</v>
      </c>
      <c r="G45" s="346" t="s">
        <v>22</v>
      </c>
      <c r="H45" s="347"/>
      <c r="I45" s="345" t="s">
        <v>116</v>
      </c>
      <c r="J45" s="346" t="s">
        <v>22</v>
      </c>
      <c r="K45" s="347"/>
      <c r="L45" s="345" t="s">
        <v>116</v>
      </c>
      <c r="M45" s="346" t="s">
        <v>22</v>
      </c>
      <c r="N45" s="347"/>
      <c r="O45" s="345" t="s">
        <v>116</v>
      </c>
      <c r="P45" s="346" t="s">
        <v>22</v>
      </c>
      <c r="Q45" s="347"/>
      <c r="R45" s="345" t="s">
        <v>116</v>
      </c>
      <c r="S45" s="346" t="s">
        <v>22</v>
      </c>
      <c r="T45" s="347"/>
      <c r="U45" s="345" t="s">
        <v>116</v>
      </c>
      <c r="V45" s="346" t="s">
        <v>22</v>
      </c>
      <c r="W45" s="347"/>
      <c r="X45" s="345" t="s">
        <v>116</v>
      </c>
      <c r="Y45" s="346" t="s">
        <v>22</v>
      </c>
      <c r="AG45"/>
      <c r="AH45"/>
      <c r="CB45" s="419"/>
      <c r="CC45" s="419"/>
      <c r="CD45" s="419"/>
      <c r="CE45" s="419"/>
      <c r="CF45" s="419"/>
      <c r="CG45" s="419"/>
      <c r="CH45" s="419"/>
      <c r="CI45" s="419"/>
      <c r="CJ45" s="419"/>
      <c r="CK45" s="174"/>
      <c r="CL45" s="174"/>
      <c r="CM45" s="174"/>
      <c r="CN45" s="174"/>
      <c r="CO45" s="174"/>
      <c r="CP45" s="174"/>
      <c r="CQ45" s="174"/>
      <c r="CR45" s="174"/>
      <c r="CS45" s="174"/>
      <c r="DD45"/>
      <c r="DE45"/>
      <c r="DF45"/>
      <c r="DG45"/>
      <c r="DH45"/>
    </row>
    <row r="46" spans="1:112">
      <c r="A46" s="491" t="s">
        <v>117</v>
      </c>
      <c r="B46" s="384"/>
      <c r="C46" s="384"/>
      <c r="D46" s="349"/>
      <c r="E46" s="379"/>
      <c r="F46" s="338"/>
      <c r="G46" s="349"/>
      <c r="I46" s="384"/>
      <c r="J46" s="349"/>
      <c r="L46" s="384"/>
      <c r="M46" s="349"/>
      <c r="O46" s="384"/>
      <c r="P46" s="349"/>
      <c r="R46" s="384"/>
      <c r="S46" s="349"/>
      <c r="U46" s="384"/>
      <c r="V46" s="349"/>
      <c r="X46" s="384"/>
      <c r="Y46" s="349"/>
      <c r="AG46"/>
      <c r="AH46"/>
      <c r="CB46" s="338"/>
      <c r="CC46" s="338"/>
      <c r="CD46" s="338"/>
      <c r="CE46" s="338"/>
      <c r="CF46" s="338"/>
      <c r="CG46" s="338"/>
      <c r="CH46" s="338"/>
      <c r="CI46" s="338"/>
      <c r="CJ46" s="338"/>
      <c r="CK46" s="145"/>
      <c r="CL46" s="145"/>
      <c r="CM46" s="145"/>
      <c r="CN46" s="145"/>
      <c r="CO46" s="145"/>
      <c r="CP46" s="145"/>
      <c r="CQ46" s="145"/>
      <c r="CR46" s="145"/>
      <c r="CS46" s="145"/>
      <c r="DD46"/>
      <c r="DE46"/>
      <c r="DF46"/>
      <c r="DG46"/>
      <c r="DH46"/>
    </row>
    <row r="47" spans="1:112">
      <c r="A47" s="490" t="s">
        <v>641</v>
      </c>
      <c r="B47" s="384"/>
      <c r="C47" s="384">
        <v>305.2</v>
      </c>
      <c r="D47" s="366">
        <f t="shared" ref="D47:D52" si="20">C47/$C$53*100</f>
        <v>83.82312551496841</v>
      </c>
      <c r="E47" s="349"/>
      <c r="F47" s="384">
        <v>366.4</v>
      </c>
      <c r="G47" s="366">
        <f t="shared" ref="G47:G52" si="21">F47/$F$53*100</f>
        <v>84.307409111826971</v>
      </c>
      <c r="I47" s="384">
        <v>0</v>
      </c>
      <c r="J47" s="366">
        <f t="shared" ref="J47:J52" si="22">I47/$I$53*100</f>
        <v>0</v>
      </c>
      <c r="L47" s="384">
        <v>0</v>
      </c>
      <c r="M47" s="366">
        <f t="shared" ref="M47:M52" si="23">L47/$I$53*100</f>
        <v>0</v>
      </c>
      <c r="O47" s="384">
        <v>0</v>
      </c>
      <c r="P47" s="366">
        <f t="shared" ref="P47:P52" si="24">O47/$O$53*100</f>
        <v>0</v>
      </c>
      <c r="R47" s="384">
        <v>0</v>
      </c>
      <c r="S47" s="366">
        <f t="shared" ref="S47:S52" si="25">R47/$R$53*100</f>
        <v>0</v>
      </c>
      <c r="U47" s="384">
        <v>0</v>
      </c>
      <c r="V47" s="366">
        <f t="shared" ref="V47:V52" si="26">U47/$U$53*100</f>
        <v>0</v>
      </c>
      <c r="X47" s="384">
        <v>0</v>
      </c>
      <c r="Y47" s="366">
        <f t="shared" ref="Y47:Y52" si="27">X47/$X$53*100</f>
        <v>0</v>
      </c>
      <c r="AG47"/>
      <c r="AH47"/>
      <c r="CB47" s="338"/>
      <c r="CC47" s="338"/>
      <c r="CD47" s="588"/>
      <c r="CE47" s="338"/>
      <c r="CF47" s="338"/>
      <c r="CG47" s="588"/>
      <c r="CH47" s="338"/>
      <c r="CI47" s="338"/>
      <c r="CJ47" s="588"/>
      <c r="CK47" s="145"/>
      <c r="CL47" s="338"/>
      <c r="CM47" s="588"/>
      <c r="CN47" s="145"/>
      <c r="CO47" s="338"/>
      <c r="CP47" s="588"/>
      <c r="CQ47" s="145"/>
      <c r="CR47" s="338"/>
      <c r="CS47" s="588"/>
      <c r="DD47"/>
      <c r="DE47"/>
      <c r="DF47"/>
      <c r="DG47"/>
      <c r="DH47"/>
    </row>
    <row r="48" spans="1:112">
      <c r="A48" s="490" t="s">
        <v>642</v>
      </c>
      <c r="B48" s="384"/>
      <c r="C48" s="384">
        <v>4.0999999999999996</v>
      </c>
      <c r="D48" s="366">
        <f t="shared" si="20"/>
        <v>1.1260642680582256</v>
      </c>
      <c r="E48" s="349"/>
      <c r="F48" s="384">
        <v>4.5999999999999996</v>
      </c>
      <c r="G48" s="366">
        <f t="shared" si="21"/>
        <v>1.0584445467096182</v>
      </c>
      <c r="I48" s="384">
        <v>-2.9</v>
      </c>
      <c r="J48" s="366">
        <f t="shared" si="22"/>
        <v>-0.77581594435527013</v>
      </c>
      <c r="L48" s="384">
        <v>2</v>
      </c>
      <c r="M48" s="366">
        <f t="shared" si="23"/>
        <v>0.53504547886570353</v>
      </c>
      <c r="O48" s="384">
        <v>0.31</v>
      </c>
      <c r="P48" s="366">
        <f t="shared" si="24"/>
        <v>0.22238163558106167</v>
      </c>
      <c r="R48" s="384">
        <v>0</v>
      </c>
      <c r="S48" s="366">
        <f t="shared" si="25"/>
        <v>0</v>
      </c>
      <c r="U48" s="384">
        <v>0.01</v>
      </c>
      <c r="V48" s="366">
        <f t="shared" si="26"/>
        <v>0.52631578947368429</v>
      </c>
      <c r="X48" s="384">
        <v>7.89</v>
      </c>
      <c r="Y48" s="366">
        <f t="shared" si="27"/>
        <v>100</v>
      </c>
      <c r="AG48"/>
      <c r="AH48"/>
      <c r="CB48" s="338"/>
      <c r="CC48" s="338"/>
      <c r="CD48" s="588"/>
      <c r="CE48" s="338"/>
      <c r="CF48" s="338"/>
      <c r="CG48" s="588"/>
      <c r="CH48" s="338"/>
      <c r="CI48" s="338"/>
      <c r="CJ48" s="588"/>
      <c r="CK48" s="145"/>
      <c r="CL48" s="338"/>
      <c r="CM48" s="588"/>
      <c r="CN48" s="145"/>
      <c r="CO48" s="338"/>
      <c r="CP48" s="588"/>
      <c r="CQ48" s="145"/>
      <c r="CR48" s="338"/>
      <c r="CS48" s="588"/>
      <c r="DD48"/>
      <c r="DE48"/>
      <c r="DF48"/>
      <c r="DG48"/>
      <c r="DH48"/>
    </row>
    <row r="49" spans="1:112">
      <c r="A49" s="490" t="s">
        <v>643</v>
      </c>
      <c r="B49" s="384"/>
      <c r="C49" s="384">
        <v>0</v>
      </c>
      <c r="D49" s="366">
        <f t="shared" si="20"/>
        <v>0</v>
      </c>
      <c r="E49" s="349"/>
      <c r="F49" s="384">
        <v>0</v>
      </c>
      <c r="G49" s="366">
        <f t="shared" si="21"/>
        <v>0</v>
      </c>
      <c r="I49" s="384">
        <v>0</v>
      </c>
      <c r="J49" s="366">
        <f t="shared" si="22"/>
        <v>0</v>
      </c>
      <c r="L49" s="384">
        <v>0</v>
      </c>
      <c r="M49" s="366">
        <f t="shared" si="23"/>
        <v>0</v>
      </c>
      <c r="O49" s="384">
        <v>0</v>
      </c>
      <c r="P49" s="366">
        <f t="shared" si="24"/>
        <v>0</v>
      </c>
      <c r="R49" s="384">
        <v>0</v>
      </c>
      <c r="S49" s="366">
        <f t="shared" si="25"/>
        <v>0</v>
      </c>
      <c r="U49" s="384">
        <v>0</v>
      </c>
      <c r="V49" s="366">
        <f t="shared" si="26"/>
        <v>0</v>
      </c>
      <c r="X49" s="384">
        <v>0</v>
      </c>
      <c r="Y49" s="366">
        <f t="shared" si="27"/>
        <v>0</v>
      </c>
      <c r="AG49"/>
      <c r="AH49"/>
      <c r="CB49" s="338"/>
      <c r="CC49" s="338"/>
      <c r="CD49" s="588"/>
      <c r="CE49" s="338"/>
      <c r="CF49" s="338"/>
      <c r="CG49" s="588"/>
      <c r="CH49" s="338"/>
      <c r="CI49" s="338"/>
      <c r="CJ49" s="588"/>
      <c r="CK49" s="145"/>
      <c r="CL49" s="338"/>
      <c r="CM49" s="588"/>
      <c r="CN49" s="145"/>
      <c r="CO49" s="338"/>
      <c r="CP49" s="588"/>
      <c r="CQ49" s="145"/>
      <c r="CR49" s="338"/>
      <c r="CS49" s="588"/>
      <c r="DD49"/>
      <c r="DE49"/>
      <c r="DF49"/>
      <c r="DG49"/>
      <c r="DH49"/>
    </row>
    <row r="50" spans="1:112">
      <c r="A50" s="490" t="s">
        <v>644</v>
      </c>
      <c r="B50" s="384"/>
      <c r="C50" s="384">
        <v>0</v>
      </c>
      <c r="D50" s="366">
        <f t="shared" si="20"/>
        <v>0</v>
      </c>
      <c r="E50" s="349"/>
      <c r="F50" s="384">
        <v>0</v>
      </c>
      <c r="G50" s="366">
        <f t="shared" si="21"/>
        <v>0</v>
      </c>
      <c r="I50" s="384">
        <v>0</v>
      </c>
      <c r="J50" s="366">
        <f t="shared" si="22"/>
        <v>0</v>
      </c>
      <c r="L50" s="384">
        <v>0</v>
      </c>
      <c r="M50" s="366">
        <f t="shared" si="23"/>
        <v>0</v>
      </c>
      <c r="O50" s="384">
        <v>0</v>
      </c>
      <c r="P50" s="366">
        <f t="shared" si="24"/>
        <v>0</v>
      </c>
      <c r="R50" s="384">
        <v>0</v>
      </c>
      <c r="S50" s="366">
        <f t="shared" si="25"/>
        <v>0</v>
      </c>
      <c r="U50" s="384">
        <v>0</v>
      </c>
      <c r="V50" s="366">
        <f t="shared" si="26"/>
        <v>0</v>
      </c>
      <c r="X50" s="384">
        <v>0</v>
      </c>
      <c r="Y50" s="366">
        <f t="shared" si="27"/>
        <v>0</v>
      </c>
      <c r="AG50"/>
      <c r="AH50"/>
      <c r="CB50" s="338"/>
      <c r="CC50" s="338"/>
      <c r="CD50" s="588"/>
      <c r="CE50" s="338"/>
      <c r="CF50" s="338"/>
      <c r="CG50" s="588"/>
      <c r="CH50" s="338"/>
      <c r="CI50" s="338"/>
      <c r="CJ50" s="588"/>
      <c r="CK50" s="145"/>
      <c r="CL50" s="338"/>
      <c r="CM50" s="588"/>
      <c r="CN50" s="145"/>
      <c r="CO50" s="338"/>
      <c r="CP50" s="588"/>
      <c r="CQ50" s="145"/>
      <c r="CR50" s="338"/>
      <c r="CS50" s="588"/>
      <c r="DD50"/>
      <c r="DE50"/>
      <c r="DF50"/>
      <c r="DG50"/>
      <c r="DH50"/>
    </row>
    <row r="51" spans="1:112">
      <c r="A51" s="492" t="s">
        <v>645</v>
      </c>
      <c r="B51" s="384"/>
      <c r="C51" s="384">
        <v>54.8</v>
      </c>
      <c r="D51" s="366">
        <f t="shared" si="20"/>
        <v>15.050810216973357</v>
      </c>
      <c r="E51" s="349"/>
      <c r="F51" s="384">
        <v>51.4</v>
      </c>
      <c r="G51" s="366">
        <f t="shared" si="21"/>
        <v>11.826967326277037</v>
      </c>
      <c r="I51" s="384">
        <v>371.5</v>
      </c>
      <c r="J51" s="366">
        <f t="shared" si="22"/>
        <v>99.384697699304439</v>
      </c>
      <c r="L51" s="384">
        <v>61.5</v>
      </c>
      <c r="M51" s="366">
        <f t="shared" si="23"/>
        <v>16.452648475120384</v>
      </c>
      <c r="O51" s="384">
        <v>139.09</v>
      </c>
      <c r="P51" s="366">
        <f t="shared" si="24"/>
        <v>99.777618364418942</v>
      </c>
      <c r="R51" s="384">
        <v>63.88</v>
      </c>
      <c r="S51" s="366">
        <f t="shared" si="25"/>
        <v>100</v>
      </c>
      <c r="U51" s="384">
        <v>1.89</v>
      </c>
      <c r="V51" s="366">
        <f t="shared" si="26"/>
        <v>99.473684210526315</v>
      </c>
      <c r="X51" s="384">
        <v>0</v>
      </c>
      <c r="Y51" s="366">
        <f t="shared" si="27"/>
        <v>0</v>
      </c>
      <c r="AG51"/>
      <c r="AH51"/>
      <c r="CB51" s="338"/>
      <c r="CC51" s="338"/>
      <c r="CD51" s="588"/>
      <c r="CE51" s="338"/>
      <c r="CF51" s="338"/>
      <c r="CG51" s="588"/>
      <c r="CH51" s="338"/>
      <c r="CI51" s="338"/>
      <c r="CJ51" s="588"/>
      <c r="CK51" s="145"/>
      <c r="CL51" s="338"/>
      <c r="CM51" s="588"/>
      <c r="CN51" s="145"/>
      <c r="CO51" s="338"/>
      <c r="CP51" s="588"/>
      <c r="CQ51" s="145"/>
      <c r="CR51" s="338"/>
      <c r="CS51" s="588"/>
      <c r="DD51"/>
      <c r="DE51"/>
      <c r="DF51"/>
      <c r="DG51"/>
      <c r="DH51"/>
    </row>
    <row r="52" spans="1:112" ht="13.5" thickBot="1">
      <c r="A52" s="492" t="s">
        <v>737</v>
      </c>
      <c r="B52" s="384"/>
      <c r="C52" s="384">
        <v>0</v>
      </c>
      <c r="D52" s="366">
        <f t="shared" si="20"/>
        <v>0</v>
      </c>
      <c r="E52" s="1082"/>
      <c r="F52" s="384">
        <v>12.2</v>
      </c>
      <c r="G52" s="366">
        <f t="shared" si="21"/>
        <v>2.8071790151863785</v>
      </c>
      <c r="I52" s="384">
        <v>5.2</v>
      </c>
      <c r="J52" s="366">
        <f t="shared" si="22"/>
        <v>1.3911182450508293</v>
      </c>
      <c r="L52" s="384">
        <v>0</v>
      </c>
      <c r="M52" s="366">
        <f t="shared" si="23"/>
        <v>0</v>
      </c>
      <c r="O52" s="384">
        <v>0</v>
      </c>
      <c r="P52" s="366">
        <f t="shared" si="24"/>
        <v>0</v>
      </c>
      <c r="R52" s="384">
        <v>0</v>
      </c>
      <c r="S52" s="366">
        <f t="shared" si="25"/>
        <v>0</v>
      </c>
      <c r="U52" s="384">
        <v>0</v>
      </c>
      <c r="V52" s="366">
        <f t="shared" si="26"/>
        <v>0</v>
      </c>
      <c r="X52" s="384">
        <v>0</v>
      </c>
      <c r="Y52" s="366">
        <f t="shared" si="27"/>
        <v>0</v>
      </c>
      <c r="AG52"/>
      <c r="AH52"/>
      <c r="CB52" s="338"/>
      <c r="CC52" s="338"/>
      <c r="CD52" s="588"/>
      <c r="CE52" s="338"/>
      <c r="CF52" s="338"/>
      <c r="CG52" s="588"/>
      <c r="CH52" s="338"/>
      <c r="CI52" s="338"/>
      <c r="CJ52" s="588"/>
      <c r="CK52" s="145"/>
      <c r="CL52" s="338"/>
      <c r="CM52" s="588"/>
      <c r="CN52" s="145"/>
      <c r="CO52" s="338"/>
      <c r="CP52" s="588"/>
      <c r="CQ52" s="145"/>
      <c r="CR52" s="338"/>
      <c r="CS52" s="588"/>
      <c r="DD52"/>
      <c r="DE52"/>
      <c r="DF52"/>
      <c r="DG52"/>
      <c r="DH52"/>
    </row>
    <row r="53" spans="1:112" ht="13.5" thickBot="1">
      <c r="A53" s="362" t="s">
        <v>123</v>
      </c>
      <c r="B53" s="493"/>
      <c r="C53" s="493">
        <f>SUM(C47:C52)</f>
        <v>364.1</v>
      </c>
      <c r="D53" s="365">
        <f>SUM(D47:D52)</f>
        <v>100</v>
      </c>
      <c r="E53" s="356"/>
      <c r="F53" s="493">
        <f>SUM(F47:F52)</f>
        <v>434.59999999999997</v>
      </c>
      <c r="G53" s="365">
        <f>SUM(G47:G52)</f>
        <v>100.00000000000001</v>
      </c>
      <c r="H53" s="356"/>
      <c r="I53" s="493">
        <f>SUM(I47:I52)</f>
        <v>373.8</v>
      </c>
      <c r="J53" s="365">
        <f>SUM(J47:J52)</f>
        <v>100</v>
      </c>
      <c r="K53" s="356"/>
      <c r="L53" s="493">
        <f>SUM(L47:L52)</f>
        <v>63.5</v>
      </c>
      <c r="M53" s="365">
        <f>SUM(M47:M52)</f>
        <v>16.987693953986089</v>
      </c>
      <c r="N53" s="356"/>
      <c r="O53" s="493">
        <f>SUM(O47:O52)</f>
        <v>139.4</v>
      </c>
      <c r="P53" s="365">
        <f>SUM(P47:P52)</f>
        <v>100</v>
      </c>
      <c r="Q53" s="356"/>
      <c r="R53" s="493">
        <f>SUM(R47:R52)</f>
        <v>63.88</v>
      </c>
      <c r="S53" s="365">
        <f>SUM(S47:S52)</f>
        <v>100</v>
      </c>
      <c r="T53" s="356"/>
      <c r="U53" s="493">
        <f>SUM(U47:U52)</f>
        <v>1.9</v>
      </c>
      <c r="V53" s="365">
        <f>SUM(V47:V52)</f>
        <v>100</v>
      </c>
      <c r="W53" s="356"/>
      <c r="X53" s="493">
        <f>SUM(X47:X52)</f>
        <v>7.89</v>
      </c>
      <c r="Y53" s="365">
        <f>SUM(Y47:Y52)</f>
        <v>100</v>
      </c>
      <c r="AG53"/>
      <c r="AH53"/>
      <c r="CB53" s="338"/>
      <c r="CC53" s="338"/>
      <c r="CD53" s="588"/>
      <c r="CE53" s="338"/>
      <c r="CF53" s="338"/>
      <c r="CG53" s="588"/>
      <c r="CH53" s="338"/>
      <c r="CI53" s="338"/>
      <c r="CJ53" s="588"/>
      <c r="CK53" s="145"/>
      <c r="CL53" s="338"/>
      <c r="CM53" s="588"/>
      <c r="CN53" s="145"/>
      <c r="CO53" s="338"/>
      <c r="CP53" s="588"/>
      <c r="CQ53" s="145"/>
      <c r="CR53" s="338"/>
      <c r="CS53" s="588"/>
      <c r="DD53"/>
      <c r="DE53"/>
      <c r="DF53"/>
      <c r="DG53"/>
      <c r="DH53"/>
    </row>
    <row r="54" spans="1:112">
      <c r="A54" s="494" t="s">
        <v>647</v>
      </c>
      <c r="B54" s="384"/>
      <c r="C54" s="384"/>
      <c r="D54" s="366"/>
      <c r="E54" s="338"/>
      <c r="F54" s="384"/>
      <c r="G54" s="366"/>
      <c r="H54" s="338"/>
      <c r="I54" s="384"/>
      <c r="J54" s="366"/>
      <c r="K54" s="338"/>
      <c r="L54" s="384"/>
      <c r="M54" s="366"/>
      <c r="N54" s="338"/>
      <c r="O54" s="384"/>
      <c r="P54" s="366"/>
      <c r="Q54" s="338"/>
      <c r="R54" s="384"/>
      <c r="S54" s="366"/>
      <c r="T54" s="338"/>
      <c r="U54" s="384"/>
      <c r="V54" s="366"/>
      <c r="W54" s="338"/>
      <c r="X54" s="384"/>
      <c r="Y54" s="366"/>
      <c r="AG54"/>
      <c r="AH54"/>
      <c r="CB54" s="338"/>
      <c r="CC54" s="338"/>
      <c r="CD54" s="588"/>
      <c r="CE54" s="338"/>
      <c r="CF54" s="338"/>
      <c r="CG54" s="588"/>
      <c r="CH54" s="338"/>
      <c r="CI54" s="338"/>
      <c r="CJ54" s="588"/>
      <c r="CK54" s="145"/>
      <c r="CL54" s="338"/>
      <c r="CM54" s="588"/>
      <c r="CN54" s="145"/>
      <c r="CO54" s="338"/>
      <c r="CP54" s="588"/>
      <c r="CQ54" s="145"/>
      <c r="CR54" s="338"/>
      <c r="CS54" s="588"/>
      <c r="DD54"/>
      <c r="DE54"/>
      <c r="DF54"/>
      <c r="DG54"/>
      <c r="DH54"/>
    </row>
    <row r="55" spans="1:112">
      <c r="A55" s="175" t="s">
        <v>746</v>
      </c>
      <c r="B55" s="175" t="s">
        <v>746</v>
      </c>
      <c r="C55">
        <v>214.6</v>
      </c>
      <c r="D55" s="366">
        <f t="shared" ref="D55:D64" si="28">C55/$C$77*100</f>
        <v>59.611111111111114</v>
      </c>
      <c r="E55" s="175" t="s">
        <v>746</v>
      </c>
      <c r="F55" s="1439">
        <v>318.8</v>
      </c>
      <c r="G55" s="366">
        <f t="shared" ref="G55:G64" si="29">F55/$F$77*100</f>
        <v>76.304451890856882</v>
      </c>
      <c r="H55" s="706" t="s">
        <v>652</v>
      </c>
      <c r="I55" s="384">
        <v>371.5</v>
      </c>
      <c r="J55" s="366">
        <f>I55/$I$77*100</f>
        <v>100</v>
      </c>
      <c r="K55" s="706" t="s">
        <v>652</v>
      </c>
      <c r="L55" s="384">
        <v>61.5</v>
      </c>
      <c r="M55" s="366">
        <f>L55/$I$77*100</f>
        <v>16.55450874831763</v>
      </c>
      <c r="N55" s="706" t="s">
        <v>652</v>
      </c>
      <c r="O55" s="384">
        <v>139.09</v>
      </c>
      <c r="P55" s="366">
        <f>O55/$O$77*100</f>
        <v>100</v>
      </c>
      <c r="Q55" s="706" t="s">
        <v>652</v>
      </c>
      <c r="R55" s="384">
        <v>63.88</v>
      </c>
      <c r="S55" s="366">
        <f>R55/$R$77*100</f>
        <v>100</v>
      </c>
      <c r="T55" s="706" t="s">
        <v>652</v>
      </c>
      <c r="U55" s="384">
        <v>1.89</v>
      </c>
      <c r="V55" s="366">
        <f>U55/$U$77*100</f>
        <v>100</v>
      </c>
      <c r="W55" s="706" t="s">
        <v>652</v>
      </c>
      <c r="X55" s="384">
        <v>0</v>
      </c>
      <c r="Y55" s="366">
        <v>0</v>
      </c>
      <c r="AG55"/>
      <c r="AH55"/>
      <c r="CB55" s="1052"/>
      <c r="CC55" s="390"/>
      <c r="CD55" s="588"/>
      <c r="CE55" s="1052"/>
      <c r="CF55" s="338"/>
      <c r="CG55" s="588"/>
      <c r="CH55" s="1052"/>
      <c r="CI55" s="390"/>
      <c r="CJ55" s="588"/>
      <c r="CK55" s="1052"/>
      <c r="CL55" s="338"/>
      <c r="CM55" s="588"/>
      <c r="CN55" s="1052"/>
      <c r="CO55" s="1079"/>
      <c r="CP55" s="588"/>
      <c r="CQ55" s="1052"/>
      <c r="CR55" s="338"/>
      <c r="CS55" s="588"/>
      <c r="DD55"/>
      <c r="DE55"/>
      <c r="DF55"/>
      <c r="DG55"/>
      <c r="DH55"/>
    </row>
    <row r="56" spans="1:112">
      <c r="A56" s="175" t="s">
        <v>753</v>
      </c>
      <c r="B56" s="175" t="s">
        <v>753</v>
      </c>
      <c r="C56">
        <v>29.2</v>
      </c>
      <c r="D56" s="366">
        <f t="shared" si="28"/>
        <v>8.1111111111111107</v>
      </c>
      <c r="E56" s="175" t="s">
        <v>753</v>
      </c>
      <c r="F56" s="1439">
        <v>26.7</v>
      </c>
      <c r="G56" s="366">
        <f t="shared" si="29"/>
        <v>6.3906175203446631</v>
      </c>
      <c r="H56" s="706"/>
      <c r="I56" s="442">
        <v>0</v>
      </c>
      <c r="J56" s="366">
        <f>I56/$I$77*100</f>
        <v>0</v>
      </c>
      <c r="K56" s="706"/>
      <c r="L56" s="442">
        <v>0</v>
      </c>
      <c r="M56" s="366">
        <f>L56/$I$77*100</f>
        <v>0</v>
      </c>
      <c r="N56" s="706"/>
      <c r="O56" s="442">
        <v>0</v>
      </c>
      <c r="P56" s="366">
        <f>O56/$O$77*100</f>
        <v>0</v>
      </c>
      <c r="Q56" s="706"/>
      <c r="R56" s="442">
        <v>0</v>
      </c>
      <c r="S56" s="366">
        <f>R56/$R$77*100</f>
        <v>0</v>
      </c>
      <c r="T56" s="706"/>
      <c r="U56" s="442">
        <v>0</v>
      </c>
      <c r="V56" s="366">
        <f>U56/$U$77*100</f>
        <v>0</v>
      </c>
      <c r="W56" s="706"/>
      <c r="X56" s="442">
        <v>0</v>
      </c>
      <c r="Y56" s="366">
        <v>0</v>
      </c>
      <c r="AG56"/>
      <c r="AH56"/>
      <c r="CB56" s="1052"/>
      <c r="CC56" s="390"/>
      <c r="CD56" s="588"/>
      <c r="CE56" s="1052"/>
      <c r="CF56" s="338"/>
      <c r="CG56" s="588"/>
      <c r="CH56" s="1052"/>
      <c r="CI56" s="390"/>
      <c r="CJ56" s="588"/>
      <c r="CK56" s="1052"/>
      <c r="CL56" s="338"/>
      <c r="CM56" s="588"/>
      <c r="CN56" s="1052"/>
      <c r="CO56" s="1079"/>
      <c r="CP56" s="588"/>
      <c r="CQ56" s="1052"/>
      <c r="CR56" s="338"/>
      <c r="CS56" s="588"/>
      <c r="DD56"/>
      <c r="DE56"/>
      <c r="DF56"/>
      <c r="DG56"/>
      <c r="DH56"/>
    </row>
    <row r="57" spans="1:112">
      <c r="A57" s="175" t="s">
        <v>759</v>
      </c>
      <c r="B57" s="175" t="s">
        <v>759</v>
      </c>
      <c r="C57">
        <v>30.6</v>
      </c>
      <c r="D57" s="366">
        <f t="shared" si="28"/>
        <v>8.5</v>
      </c>
      <c r="E57" s="175" t="s">
        <v>759</v>
      </c>
      <c r="F57" s="1439">
        <v>8.9</v>
      </c>
      <c r="G57" s="366">
        <f t="shared" si="29"/>
        <v>2.1302058401148876</v>
      </c>
      <c r="H57" s="706"/>
      <c r="I57" s="442"/>
      <c r="J57" s="366"/>
      <c r="K57" s="706"/>
      <c r="L57" s="442"/>
      <c r="M57" s="366"/>
      <c r="N57" s="706"/>
      <c r="O57" s="442"/>
      <c r="P57" s="366"/>
      <c r="Q57" s="706"/>
      <c r="R57" s="442"/>
      <c r="S57" s="366"/>
      <c r="T57" s="706"/>
      <c r="U57" s="442"/>
      <c r="V57" s="366"/>
      <c r="W57" s="706"/>
      <c r="X57" s="442"/>
      <c r="Y57" s="366"/>
      <c r="AG57"/>
      <c r="AH57"/>
      <c r="CB57" s="1052"/>
      <c r="CC57" s="390"/>
      <c r="CD57" s="588"/>
      <c r="CE57" s="1052"/>
      <c r="CF57" s="338"/>
      <c r="CG57" s="588"/>
      <c r="CH57" s="1052"/>
      <c r="CI57" s="390"/>
      <c r="CJ57" s="588"/>
      <c r="CK57" s="1052"/>
      <c r="CL57" s="338"/>
      <c r="CM57" s="588"/>
      <c r="CN57" s="1052"/>
      <c r="CO57" s="1079"/>
      <c r="CP57" s="588"/>
      <c r="CQ57" s="1052"/>
      <c r="CR57" s="338"/>
      <c r="CS57" s="588"/>
      <c r="DD57"/>
      <c r="DE57"/>
      <c r="DF57"/>
      <c r="DG57"/>
      <c r="DH57"/>
    </row>
    <row r="58" spans="1:112">
      <c r="A58" s="175" t="s">
        <v>781</v>
      </c>
      <c r="B58" s="175" t="s">
        <v>781</v>
      </c>
      <c r="C58">
        <v>20.3</v>
      </c>
      <c r="D58" s="366">
        <f t="shared" si="28"/>
        <v>5.6388888888888893</v>
      </c>
      <c r="E58" s="175" t="s">
        <v>781</v>
      </c>
      <c r="F58" s="1439">
        <v>5.7</v>
      </c>
      <c r="G58" s="366">
        <f t="shared" si="29"/>
        <v>1.364289133556726</v>
      </c>
      <c r="H58" s="1054"/>
      <c r="I58" s="442"/>
      <c r="J58" s="366"/>
      <c r="K58" s="1054"/>
      <c r="L58" s="442"/>
      <c r="M58" s="366"/>
      <c r="N58" s="1054"/>
      <c r="O58" s="442"/>
      <c r="P58" s="366"/>
      <c r="Q58" s="1054"/>
      <c r="R58" s="442"/>
      <c r="S58" s="366"/>
      <c r="T58" s="1054"/>
      <c r="U58" s="442"/>
      <c r="V58" s="366"/>
      <c r="W58" s="1054"/>
      <c r="X58" s="442"/>
      <c r="Y58" s="366"/>
      <c r="AG58"/>
      <c r="AH58"/>
      <c r="CB58" s="1052"/>
      <c r="CC58" s="390"/>
      <c r="CD58" s="588"/>
      <c r="CE58" s="1052"/>
      <c r="CF58" s="338"/>
      <c r="CG58" s="588"/>
      <c r="CH58" s="1052"/>
      <c r="CI58" s="390"/>
      <c r="CJ58" s="588"/>
      <c r="CK58" s="1052"/>
      <c r="CL58" s="338"/>
      <c r="CM58" s="588"/>
      <c r="CN58" s="1052"/>
      <c r="CO58" s="1079"/>
      <c r="CP58" s="588"/>
      <c r="CQ58" s="1052"/>
      <c r="CR58" s="338"/>
      <c r="CS58" s="588"/>
      <c r="DD58"/>
      <c r="DE58"/>
      <c r="DF58"/>
      <c r="DG58"/>
      <c r="DH58"/>
    </row>
    <row r="59" spans="1:112">
      <c r="A59" s="175" t="s">
        <v>673</v>
      </c>
      <c r="B59" s="175" t="s">
        <v>673</v>
      </c>
      <c r="C59">
        <v>10.5</v>
      </c>
      <c r="D59" s="366">
        <f t="shared" si="28"/>
        <v>2.9166666666666665</v>
      </c>
      <c r="E59" s="175" t="s">
        <v>673</v>
      </c>
      <c r="F59">
        <v>6.3</v>
      </c>
      <c r="G59" s="366">
        <f t="shared" si="29"/>
        <v>1.5078985160363811</v>
      </c>
      <c r="H59" s="1054"/>
      <c r="I59" s="442"/>
      <c r="J59" s="366"/>
      <c r="K59" s="1054"/>
      <c r="L59" s="442"/>
      <c r="M59" s="366"/>
      <c r="N59" s="1054"/>
      <c r="O59" s="442"/>
      <c r="P59" s="366"/>
      <c r="Q59" s="1054"/>
      <c r="R59" s="442"/>
      <c r="S59" s="366"/>
      <c r="T59" s="1054"/>
      <c r="U59" s="442"/>
      <c r="V59" s="366"/>
      <c r="W59" s="1054"/>
      <c r="X59" s="442"/>
      <c r="Y59" s="366"/>
      <c r="AG59"/>
      <c r="AH59"/>
      <c r="CB59" s="1052"/>
      <c r="CC59" s="390"/>
      <c r="CD59" s="588"/>
      <c r="CE59" s="1052"/>
      <c r="CF59" s="338"/>
      <c r="CG59" s="588"/>
      <c r="CH59" s="1052"/>
      <c r="CI59" s="390"/>
      <c r="CJ59" s="588"/>
      <c r="CK59" s="1052"/>
      <c r="CL59" s="338"/>
      <c r="CM59" s="588"/>
      <c r="CN59" s="1052"/>
      <c r="CO59" s="1079"/>
      <c r="CP59" s="588"/>
      <c r="CQ59" s="1052"/>
      <c r="CR59" s="338"/>
      <c r="CS59" s="588"/>
      <c r="DD59"/>
      <c r="DE59"/>
      <c r="DF59"/>
      <c r="DG59"/>
      <c r="DH59"/>
    </row>
    <row r="60" spans="1:112">
      <c r="A60" s="1054"/>
      <c r="B60" s="384"/>
      <c r="C60">
        <v>0</v>
      </c>
      <c r="D60" s="366">
        <f t="shared" si="28"/>
        <v>0</v>
      </c>
      <c r="E60" s="1054"/>
      <c r="F60">
        <v>0</v>
      </c>
      <c r="G60" s="366">
        <f t="shared" si="29"/>
        <v>0</v>
      </c>
      <c r="H60" s="1054"/>
      <c r="I60" s="442"/>
      <c r="J60" s="366"/>
      <c r="K60" s="1054"/>
      <c r="L60" s="442"/>
      <c r="M60" s="366"/>
      <c r="N60" s="1054"/>
      <c r="O60" s="442"/>
      <c r="P60" s="366"/>
      <c r="Q60" s="1054"/>
      <c r="R60" s="442"/>
      <c r="S60" s="366"/>
      <c r="T60" s="1054"/>
      <c r="U60" s="442"/>
      <c r="V60" s="366"/>
      <c r="W60" s="1054"/>
      <c r="X60" s="442"/>
      <c r="Y60" s="366"/>
      <c r="AG60"/>
      <c r="AH60"/>
      <c r="CB60" s="1052"/>
      <c r="CC60" s="390"/>
      <c r="CD60" s="588"/>
      <c r="CE60" s="1052"/>
      <c r="CF60" s="338"/>
      <c r="CG60" s="588"/>
      <c r="CH60" s="1052"/>
      <c r="CI60" s="390"/>
      <c r="CJ60" s="588"/>
      <c r="CK60" s="1052"/>
      <c r="CL60" s="338"/>
      <c r="CM60" s="588"/>
      <c r="CN60" s="1052"/>
      <c r="CO60" s="1079"/>
      <c r="CP60" s="588"/>
      <c r="CQ60" s="1052"/>
      <c r="CR60" s="338"/>
      <c r="CS60" s="588"/>
      <c r="DD60"/>
      <c r="DE60"/>
      <c r="DF60"/>
      <c r="DG60"/>
      <c r="DH60"/>
    </row>
    <row r="61" spans="1:112">
      <c r="A61" s="1054"/>
      <c r="B61" s="384"/>
      <c r="C61" s="1438">
        <v>0</v>
      </c>
      <c r="D61" s="366">
        <f t="shared" si="28"/>
        <v>0</v>
      </c>
      <c r="E61" s="1054"/>
      <c r="F61" s="1439">
        <v>0</v>
      </c>
      <c r="G61" s="366">
        <f t="shared" si="29"/>
        <v>0</v>
      </c>
      <c r="H61" s="1054"/>
      <c r="I61" s="349"/>
      <c r="J61" s="366"/>
      <c r="K61" s="1054"/>
      <c r="L61" s="349"/>
      <c r="M61" s="366"/>
      <c r="N61" s="1054"/>
      <c r="O61" s="349"/>
      <c r="P61" s="366"/>
      <c r="Q61" s="1054"/>
      <c r="R61" s="349"/>
      <c r="S61" s="366"/>
      <c r="T61" s="1054"/>
      <c r="U61" s="349"/>
      <c r="V61" s="366"/>
      <c r="W61" s="1054"/>
      <c r="X61" s="349"/>
      <c r="Y61" s="366"/>
      <c r="AG61"/>
      <c r="AH61"/>
      <c r="CB61" s="1052"/>
      <c r="CC61" s="390"/>
      <c r="CD61" s="588"/>
      <c r="CE61" s="1052"/>
      <c r="CF61" s="338"/>
      <c r="CG61" s="588"/>
      <c r="CH61" s="1052"/>
      <c r="CI61" s="338"/>
      <c r="CJ61" s="588"/>
      <c r="CK61" s="1052"/>
      <c r="CL61" s="338"/>
      <c r="CM61" s="588"/>
      <c r="CN61" s="1052"/>
      <c r="CO61" s="1079"/>
      <c r="CP61" s="588"/>
      <c r="CQ61" s="1052"/>
      <c r="CR61" s="338"/>
      <c r="CS61" s="588"/>
      <c r="DD61"/>
      <c r="DE61"/>
      <c r="DF61"/>
      <c r="DG61"/>
      <c r="DH61"/>
    </row>
    <row r="62" spans="1:112">
      <c r="A62" s="1054"/>
      <c r="B62" s="384"/>
      <c r="C62">
        <v>0</v>
      </c>
      <c r="D62" s="366">
        <f t="shared" si="28"/>
        <v>0</v>
      </c>
      <c r="E62" s="1054"/>
      <c r="F62">
        <v>0</v>
      </c>
      <c r="G62" s="366">
        <f t="shared" si="29"/>
        <v>0</v>
      </c>
      <c r="H62" s="1054"/>
      <c r="I62" s="349"/>
      <c r="J62" s="366"/>
      <c r="K62" s="1054"/>
      <c r="L62" s="349"/>
      <c r="M62" s="366"/>
      <c r="N62" s="1054"/>
      <c r="O62" s="349"/>
      <c r="P62" s="366"/>
      <c r="Q62" s="1054"/>
      <c r="R62" s="349"/>
      <c r="S62" s="366"/>
      <c r="T62" s="1054"/>
      <c r="U62" s="349"/>
      <c r="V62" s="366"/>
      <c r="W62" s="1054"/>
      <c r="X62" s="349"/>
      <c r="Y62" s="366"/>
      <c r="AG62"/>
      <c r="AH62"/>
      <c r="CB62" s="1049"/>
      <c r="CC62" s="338"/>
      <c r="CD62" s="588"/>
      <c r="CE62" s="1052"/>
      <c r="CF62" s="338"/>
      <c r="CG62" s="588"/>
      <c r="CH62" s="1052"/>
      <c r="CI62" s="338"/>
      <c r="CJ62" s="588"/>
      <c r="CK62" s="1052"/>
      <c r="CL62" s="338"/>
      <c r="CM62" s="588"/>
      <c r="CN62" s="1052"/>
      <c r="CO62" s="145"/>
      <c r="CP62" s="588"/>
      <c r="CQ62" s="1052"/>
      <c r="CR62" s="338"/>
      <c r="CS62" s="588"/>
      <c r="DD62"/>
      <c r="DE62"/>
      <c r="DF62"/>
      <c r="DG62"/>
      <c r="DH62"/>
    </row>
    <row r="63" spans="1:112">
      <c r="A63" s="1054"/>
      <c r="B63" s="384"/>
      <c r="C63" s="384"/>
      <c r="D63" s="366"/>
      <c r="E63" s="1054"/>
      <c r="F63" s="349"/>
      <c r="G63" s="366"/>
      <c r="H63" s="1054"/>
      <c r="I63" s="349"/>
      <c r="J63" s="366"/>
      <c r="K63" s="1054"/>
      <c r="L63" s="349"/>
      <c r="M63" s="366"/>
      <c r="N63" s="1054"/>
      <c r="O63" s="349"/>
      <c r="P63" s="366"/>
      <c r="Q63" s="1054"/>
      <c r="R63" s="349"/>
      <c r="S63" s="366"/>
      <c r="T63" s="1054"/>
      <c r="U63" s="349"/>
      <c r="V63" s="366"/>
      <c r="W63" s="1054"/>
      <c r="X63" s="349"/>
      <c r="Y63" s="366"/>
      <c r="AG63"/>
      <c r="AH63"/>
      <c r="CB63" s="1049"/>
      <c r="CC63" s="338"/>
      <c r="CD63" s="588"/>
      <c r="CE63" s="1049"/>
      <c r="CF63" s="338"/>
      <c r="CG63" s="588"/>
      <c r="CH63" s="1052"/>
      <c r="CI63" s="338"/>
      <c r="CJ63" s="588"/>
      <c r="CK63" s="1052"/>
      <c r="CL63" s="338"/>
      <c r="CM63" s="588"/>
      <c r="CN63" s="1052"/>
      <c r="CO63" s="338"/>
      <c r="CP63" s="588"/>
      <c r="CQ63" s="1052"/>
      <c r="CR63" s="338"/>
      <c r="CS63" s="588"/>
      <c r="DD63"/>
      <c r="DE63"/>
      <c r="DF63"/>
      <c r="DG63"/>
      <c r="DH63"/>
    </row>
    <row r="64" spans="1:112">
      <c r="A64" s="1054" t="s">
        <v>652</v>
      </c>
      <c r="B64" s="384"/>
      <c r="C64" s="384">
        <v>54.8</v>
      </c>
      <c r="D64" s="366">
        <f t="shared" si="28"/>
        <v>15.22222222222222</v>
      </c>
      <c r="E64" s="1054" t="s">
        <v>652</v>
      </c>
      <c r="F64" s="349">
        <v>51.4</v>
      </c>
      <c r="G64" s="366">
        <f t="shared" si="29"/>
        <v>12.302537099090475</v>
      </c>
      <c r="H64" s="1054"/>
      <c r="I64" s="349"/>
      <c r="J64" s="366"/>
      <c r="K64" s="1054"/>
      <c r="L64" s="349"/>
      <c r="M64" s="366"/>
      <c r="N64" s="1054"/>
      <c r="O64" s="349"/>
      <c r="P64" s="366"/>
      <c r="Q64" s="1054"/>
      <c r="R64" s="349"/>
      <c r="S64" s="366"/>
      <c r="T64" s="1054"/>
      <c r="U64" s="349"/>
      <c r="V64" s="366"/>
      <c r="W64" s="1054"/>
      <c r="X64" s="349"/>
      <c r="Y64" s="366"/>
      <c r="AG64"/>
      <c r="AH64"/>
      <c r="CB64" s="1049"/>
      <c r="CC64" s="338"/>
      <c r="CD64" s="588"/>
      <c r="CE64" s="1052"/>
      <c r="CF64" s="338"/>
      <c r="CG64" s="588"/>
      <c r="CH64" s="1052"/>
      <c r="CI64" s="338"/>
      <c r="CJ64" s="588"/>
      <c r="CK64" s="1052"/>
      <c r="CL64" s="338"/>
      <c r="CM64" s="588"/>
      <c r="CN64" s="1052"/>
      <c r="CO64" s="338"/>
      <c r="CP64" s="588"/>
      <c r="CQ64" s="1052"/>
      <c r="CR64" s="338"/>
      <c r="CS64" s="588"/>
      <c r="DD64"/>
      <c r="DE64"/>
      <c r="DF64"/>
      <c r="DG64"/>
      <c r="DH64"/>
    </row>
    <row r="65" spans="1:112">
      <c r="A65" s="1054"/>
      <c r="B65" s="384"/>
      <c r="C65" s="384"/>
      <c r="D65" s="366"/>
      <c r="E65" s="1054"/>
      <c r="F65" s="349"/>
      <c r="G65" s="366"/>
      <c r="H65" s="1054"/>
      <c r="I65" s="349"/>
      <c r="J65" s="366"/>
      <c r="K65" s="1054"/>
      <c r="L65" s="349"/>
      <c r="M65" s="366"/>
      <c r="N65" s="1054"/>
      <c r="O65" s="349"/>
      <c r="P65" s="366"/>
      <c r="Q65" s="1054"/>
      <c r="R65" s="349"/>
      <c r="S65" s="366"/>
      <c r="T65" s="1054"/>
      <c r="U65" s="349"/>
      <c r="V65" s="366"/>
      <c r="W65" s="1054"/>
      <c r="X65" s="349"/>
      <c r="Y65" s="366"/>
      <c r="AG65"/>
      <c r="AH65"/>
      <c r="CB65" s="1049"/>
      <c r="CC65" s="338"/>
      <c r="CD65" s="588"/>
      <c r="CE65" s="1052"/>
      <c r="CF65" s="338"/>
      <c r="CG65" s="588"/>
      <c r="CH65" s="1052"/>
      <c r="CI65" s="338"/>
      <c r="CJ65" s="588"/>
      <c r="CK65" s="1052"/>
      <c r="CL65" s="338"/>
      <c r="CM65" s="588"/>
      <c r="CN65" s="1052"/>
      <c r="CO65" s="338"/>
      <c r="CP65" s="588"/>
      <c r="CQ65" s="1052"/>
      <c r="CR65" s="338"/>
      <c r="CS65" s="588"/>
      <c r="DD65"/>
      <c r="DE65"/>
      <c r="DF65"/>
      <c r="DG65"/>
      <c r="DH65"/>
    </row>
    <row r="66" spans="1:112">
      <c r="A66" s="1054"/>
      <c r="B66" s="384"/>
      <c r="C66" s="384"/>
      <c r="D66" s="366"/>
      <c r="E66" s="706"/>
      <c r="F66" s="349"/>
      <c r="G66" s="366"/>
      <c r="H66" s="706"/>
      <c r="I66" s="349"/>
      <c r="J66" s="366"/>
      <c r="K66" s="706"/>
      <c r="L66" s="349"/>
      <c r="M66" s="366"/>
      <c r="N66" s="706"/>
      <c r="O66" s="349"/>
      <c r="P66" s="366"/>
      <c r="Q66" s="706"/>
      <c r="R66" s="349"/>
      <c r="S66" s="366"/>
      <c r="T66" s="706"/>
      <c r="U66" s="349"/>
      <c r="V66" s="366"/>
      <c r="W66" s="706"/>
      <c r="X66" s="349"/>
      <c r="Y66" s="366"/>
      <c r="AG66"/>
      <c r="AH66"/>
      <c r="CB66" s="1049"/>
      <c r="CC66" s="338"/>
      <c r="CD66" s="588"/>
      <c r="CE66" s="1052"/>
      <c r="CF66" s="338"/>
      <c r="CG66" s="588"/>
      <c r="CH66" s="145"/>
      <c r="CI66" s="338"/>
      <c r="CJ66" s="588"/>
      <c r="CK66" s="1052"/>
      <c r="CL66" s="338"/>
      <c r="CM66" s="588"/>
      <c r="CN66" s="1052"/>
      <c r="CO66" s="338"/>
      <c r="CP66" s="588"/>
      <c r="CQ66" s="1052"/>
      <c r="CR66" s="338"/>
      <c r="CS66" s="588"/>
      <c r="DD66"/>
      <c r="DE66"/>
      <c r="DF66"/>
      <c r="DG66"/>
      <c r="DH66"/>
    </row>
    <row r="67" spans="1:112">
      <c r="A67" s="1146"/>
      <c r="B67" s="384"/>
      <c r="C67" s="384"/>
      <c r="D67" s="366"/>
      <c r="F67" s="384"/>
      <c r="G67" s="366"/>
      <c r="I67" s="384"/>
      <c r="J67" s="366"/>
      <c r="L67" s="384"/>
      <c r="M67" s="366"/>
      <c r="O67" s="384"/>
      <c r="P67" s="366"/>
      <c r="R67" s="384"/>
      <c r="S67" s="366"/>
      <c r="U67" s="384"/>
      <c r="V67" s="366"/>
      <c r="X67" s="384"/>
      <c r="Y67" s="366"/>
      <c r="AG67"/>
      <c r="AH67"/>
      <c r="CB67" s="1049"/>
      <c r="CC67" s="338"/>
      <c r="CD67" s="588"/>
      <c r="CE67" s="145"/>
      <c r="CF67" s="338"/>
      <c r="CG67" s="588"/>
      <c r="CH67" s="145"/>
      <c r="CI67" s="338"/>
      <c r="CJ67" s="588"/>
      <c r="CK67" s="1052"/>
      <c r="CL67" s="145"/>
      <c r="CM67" s="588"/>
      <c r="CN67" s="1052"/>
      <c r="CO67" s="338"/>
      <c r="CP67" s="588"/>
      <c r="CQ67" s="1052"/>
      <c r="CR67" s="338"/>
      <c r="CS67" s="588"/>
      <c r="DD67"/>
      <c r="DE67"/>
      <c r="DF67"/>
      <c r="DG67"/>
      <c r="DH67"/>
    </row>
    <row r="68" spans="1:112">
      <c r="A68" s="1146"/>
      <c r="B68" s="384"/>
      <c r="C68" s="384"/>
      <c r="D68" s="366"/>
      <c r="F68" s="384"/>
      <c r="G68" s="366"/>
      <c r="I68" s="384"/>
      <c r="J68" s="366"/>
      <c r="L68" s="384"/>
      <c r="M68" s="366"/>
      <c r="O68" s="384"/>
      <c r="P68" s="366"/>
      <c r="R68" s="384"/>
      <c r="S68" s="366"/>
      <c r="U68" s="384"/>
      <c r="V68" s="366"/>
      <c r="X68" s="384"/>
      <c r="Y68" s="366"/>
      <c r="AG68"/>
      <c r="AH68"/>
      <c r="CB68" s="1049"/>
      <c r="CC68" s="338"/>
      <c r="CD68" s="588"/>
      <c r="CE68" s="145"/>
      <c r="CF68" s="338"/>
      <c r="CG68" s="588"/>
      <c r="CH68" s="145"/>
      <c r="CI68" s="338"/>
      <c r="CJ68" s="588"/>
      <c r="CK68" s="1052"/>
      <c r="CL68" s="338"/>
      <c r="CM68" s="588"/>
      <c r="CN68" s="1052"/>
      <c r="CO68" s="338"/>
      <c r="CP68" s="588"/>
      <c r="CQ68" s="1052"/>
      <c r="CR68" s="338"/>
      <c r="CS68" s="588"/>
      <c r="DD68"/>
      <c r="DE68"/>
      <c r="DF68"/>
      <c r="DG68"/>
      <c r="DH68"/>
    </row>
    <row r="69" spans="1:112">
      <c r="A69" s="1146"/>
      <c r="B69" s="384"/>
      <c r="C69" s="384"/>
      <c r="D69" s="366"/>
      <c r="F69" s="384"/>
      <c r="G69" s="366"/>
      <c r="I69" s="384"/>
      <c r="J69" s="366"/>
      <c r="L69" s="384"/>
      <c r="M69" s="366"/>
      <c r="O69" s="384"/>
      <c r="P69" s="366"/>
      <c r="R69" s="384"/>
      <c r="S69" s="366"/>
      <c r="U69" s="384"/>
      <c r="V69" s="366"/>
      <c r="X69" s="384"/>
      <c r="Y69" s="366"/>
      <c r="AG69"/>
      <c r="AH69"/>
      <c r="CB69" s="1049"/>
      <c r="CC69" s="338"/>
      <c r="CD69" s="588"/>
      <c r="CE69" s="145"/>
      <c r="CF69" s="338"/>
      <c r="CG69" s="588"/>
      <c r="CH69" s="145"/>
      <c r="CI69" s="338"/>
      <c r="CJ69" s="588"/>
      <c r="CK69" s="1052"/>
      <c r="CL69" s="338"/>
      <c r="CM69" s="588"/>
      <c r="CN69" s="1052"/>
      <c r="CO69" s="338"/>
      <c r="CP69" s="588"/>
      <c r="CQ69" s="1052"/>
      <c r="CR69" s="338"/>
      <c r="CS69" s="588"/>
      <c r="DD69"/>
      <c r="DE69"/>
      <c r="DF69"/>
      <c r="DG69"/>
      <c r="DH69"/>
    </row>
    <row r="70" spans="1:112">
      <c r="A70" s="1146"/>
      <c r="B70" s="384"/>
      <c r="C70" s="384"/>
      <c r="D70" s="366"/>
      <c r="F70" s="384"/>
      <c r="G70" s="366"/>
      <c r="I70" s="384"/>
      <c r="J70" s="366"/>
      <c r="L70" s="384"/>
      <c r="M70" s="366"/>
      <c r="O70" s="384"/>
      <c r="P70" s="366"/>
      <c r="R70" s="384"/>
      <c r="S70" s="366"/>
      <c r="U70" s="384"/>
      <c r="V70" s="366"/>
      <c r="X70" s="384"/>
      <c r="Y70" s="366"/>
      <c r="AG70"/>
      <c r="AH70"/>
      <c r="CB70" s="338"/>
      <c r="CC70" s="338"/>
      <c r="CD70" s="588"/>
      <c r="CE70" s="145"/>
      <c r="CF70" s="338"/>
      <c r="CG70" s="588"/>
      <c r="CH70" s="145"/>
      <c r="CI70" s="338"/>
      <c r="CJ70" s="588"/>
      <c r="CK70" s="1052"/>
      <c r="CL70" s="338"/>
      <c r="CM70" s="588"/>
      <c r="CN70" s="1052"/>
      <c r="CO70" s="338"/>
      <c r="CP70" s="588"/>
      <c r="CQ70" s="1052"/>
      <c r="CR70" s="338"/>
      <c r="CS70" s="588"/>
      <c r="DD70"/>
      <c r="DE70"/>
      <c r="DF70"/>
      <c r="DG70"/>
      <c r="DH70"/>
    </row>
    <row r="71" spans="1:112">
      <c r="A71" s="1146"/>
      <c r="B71" s="384"/>
      <c r="C71" s="384"/>
      <c r="D71" s="366"/>
      <c r="F71" s="384"/>
      <c r="G71" s="366"/>
      <c r="I71" s="384"/>
      <c r="J71" s="366"/>
      <c r="L71" s="384"/>
      <c r="M71" s="366"/>
      <c r="O71" s="384"/>
      <c r="P71" s="366"/>
      <c r="R71" s="384"/>
      <c r="S71" s="366"/>
      <c r="U71" s="384"/>
      <c r="V71" s="366"/>
      <c r="X71" s="384"/>
      <c r="Y71" s="366"/>
      <c r="AG71"/>
      <c r="AH71"/>
      <c r="CB71" s="338"/>
      <c r="CC71" s="338"/>
      <c r="CD71" s="588"/>
      <c r="CE71" s="145"/>
      <c r="CF71" s="338"/>
      <c r="CG71" s="588"/>
      <c r="CH71" s="145"/>
      <c r="CI71" s="338"/>
      <c r="CJ71" s="588"/>
      <c r="CK71" s="1052"/>
      <c r="CL71" s="338"/>
      <c r="CM71" s="588"/>
      <c r="CN71" s="1052"/>
      <c r="CO71" s="338"/>
      <c r="CP71" s="588"/>
      <c r="CQ71" s="1052"/>
      <c r="CR71" s="338"/>
      <c r="CS71" s="588"/>
      <c r="DD71"/>
      <c r="DE71"/>
      <c r="DF71"/>
      <c r="DG71"/>
      <c r="DH71"/>
    </row>
    <row r="72" spans="1:112">
      <c r="A72" s="1146"/>
      <c r="B72" s="384"/>
      <c r="C72" s="384"/>
      <c r="D72" s="366"/>
      <c r="F72" s="384"/>
      <c r="G72" s="366"/>
      <c r="I72" s="384"/>
      <c r="J72" s="366"/>
      <c r="L72" s="384"/>
      <c r="M72" s="366"/>
      <c r="O72" s="384"/>
      <c r="P72" s="366"/>
      <c r="R72" s="384"/>
      <c r="S72" s="366"/>
      <c r="U72" s="384"/>
      <c r="V72" s="366"/>
      <c r="X72" s="384"/>
      <c r="Y72" s="366"/>
      <c r="AG72"/>
      <c r="AH72"/>
      <c r="CB72" s="338"/>
      <c r="CC72" s="338"/>
      <c r="CD72" s="588"/>
      <c r="CE72" s="145"/>
      <c r="CF72" s="338"/>
      <c r="CG72" s="588"/>
      <c r="CH72" s="145"/>
      <c r="CI72" s="338"/>
      <c r="CJ72" s="588"/>
      <c r="CK72" s="145"/>
      <c r="CL72" s="338"/>
      <c r="CM72" s="588"/>
      <c r="CN72" s="1052"/>
      <c r="CO72" s="338"/>
      <c r="CP72" s="588"/>
      <c r="CQ72" s="1052"/>
      <c r="CR72" s="338"/>
      <c r="CS72" s="588"/>
      <c r="DD72"/>
      <c r="DE72"/>
      <c r="DF72"/>
      <c r="DG72"/>
      <c r="DH72"/>
    </row>
    <row r="73" spans="1:112">
      <c r="A73" s="490"/>
      <c r="B73" s="384"/>
      <c r="C73" s="384"/>
      <c r="D73" s="366"/>
      <c r="F73" s="384"/>
      <c r="G73" s="366"/>
      <c r="I73" s="384"/>
      <c r="J73" s="366"/>
      <c r="L73" s="384"/>
      <c r="M73" s="366"/>
      <c r="O73" s="384"/>
      <c r="P73" s="366"/>
      <c r="R73" s="384"/>
      <c r="S73" s="366"/>
      <c r="U73" s="384"/>
      <c r="V73" s="366"/>
      <c r="X73" s="384"/>
      <c r="Y73" s="366"/>
      <c r="AG73"/>
      <c r="AH73"/>
      <c r="CB73" s="338"/>
      <c r="CC73" s="338"/>
      <c r="CD73" s="588"/>
      <c r="CE73" s="145"/>
      <c r="CF73" s="338"/>
      <c r="CG73" s="588"/>
      <c r="CH73" s="145"/>
      <c r="CI73" s="338"/>
      <c r="CJ73" s="588"/>
      <c r="CK73" s="145"/>
      <c r="CL73" s="338"/>
      <c r="CM73" s="588"/>
      <c r="CN73" s="145"/>
      <c r="CO73" s="338"/>
      <c r="CP73" s="588"/>
      <c r="CQ73" s="145"/>
      <c r="CR73" s="338"/>
      <c r="CS73" s="588"/>
      <c r="DD73"/>
      <c r="DE73"/>
      <c r="DF73"/>
      <c r="DG73"/>
      <c r="DH73"/>
    </row>
    <row r="74" spans="1:112" ht="13.5" thickBot="1">
      <c r="A74" s="490"/>
      <c r="B74" s="384"/>
      <c r="C74" s="384"/>
      <c r="D74" s="366"/>
      <c r="F74" s="384"/>
      <c r="G74" s="366"/>
      <c r="I74" s="384"/>
      <c r="J74" s="366"/>
      <c r="L74" s="384"/>
      <c r="M74" s="366"/>
      <c r="O74" s="384"/>
      <c r="P74" s="366"/>
      <c r="R74" s="384"/>
      <c r="S74" s="366"/>
      <c r="U74" s="384"/>
      <c r="V74" s="366"/>
      <c r="X74" s="384"/>
      <c r="Y74" s="366"/>
      <c r="AG74"/>
      <c r="AH74"/>
      <c r="CB74" s="338"/>
      <c r="CC74" s="338"/>
      <c r="CD74" s="588"/>
      <c r="CE74" s="145"/>
      <c r="CF74" s="338"/>
      <c r="CG74" s="588"/>
      <c r="CH74" s="145"/>
      <c r="CI74" s="338"/>
      <c r="CJ74" s="588"/>
      <c r="CK74" s="145"/>
      <c r="CL74" s="338"/>
      <c r="CM74" s="588"/>
      <c r="CN74" s="145"/>
      <c r="CO74" s="338"/>
      <c r="CP74" s="588"/>
      <c r="CQ74" s="145"/>
      <c r="CR74" s="338"/>
      <c r="CS74" s="588"/>
      <c r="DD74"/>
      <c r="DE74"/>
      <c r="DF74"/>
      <c r="DG74"/>
      <c r="DH74"/>
    </row>
    <row r="75" spans="1:112" ht="13.5" thickBot="1">
      <c r="A75" s="362" t="s">
        <v>688</v>
      </c>
      <c r="B75" s="493"/>
      <c r="C75" s="493">
        <f>SUM(C55:C62)</f>
        <v>305.2</v>
      </c>
      <c r="D75" s="365">
        <f>C75/C77*100</f>
        <v>84.777777777777771</v>
      </c>
      <c r="E75" s="356"/>
      <c r="F75" s="493">
        <f>SUM(F55:F62)</f>
        <v>366.4</v>
      </c>
      <c r="G75" s="365">
        <f>F75/$F$77*100</f>
        <v>87.697462900909528</v>
      </c>
      <c r="H75" s="356"/>
      <c r="I75" s="493">
        <v>0</v>
      </c>
      <c r="J75" s="365">
        <f>I75/$I$77*100</f>
        <v>0</v>
      </c>
      <c r="K75" s="356"/>
      <c r="L75" s="493">
        <v>0</v>
      </c>
      <c r="M75" s="365">
        <f>L75/$I$77*100</f>
        <v>0</v>
      </c>
      <c r="N75" s="356"/>
      <c r="O75" s="493">
        <v>0</v>
      </c>
      <c r="P75" s="365">
        <f>O75/$O$77*100</f>
        <v>0</v>
      </c>
      <c r="Q75" s="356"/>
      <c r="R75" s="493">
        <v>0</v>
      </c>
      <c r="S75" s="365">
        <f>R75/$R$77*100</f>
        <v>0</v>
      </c>
      <c r="T75" s="356"/>
      <c r="U75" s="493">
        <v>0</v>
      </c>
      <c r="V75" s="365">
        <f>U75/$U$77*100</f>
        <v>0</v>
      </c>
      <c r="W75" s="356"/>
      <c r="X75" s="493">
        <v>0</v>
      </c>
      <c r="Y75" s="365">
        <v>0</v>
      </c>
      <c r="AG75"/>
      <c r="AH75"/>
      <c r="CB75" s="338"/>
      <c r="CC75" s="338"/>
      <c r="CD75" s="588"/>
      <c r="CE75" s="145"/>
      <c r="CF75" s="338"/>
      <c r="CG75" s="588"/>
      <c r="CH75" s="145"/>
      <c r="CI75" s="338"/>
      <c r="CJ75" s="588"/>
      <c r="CK75" s="145"/>
      <c r="CL75" s="338"/>
      <c r="CM75" s="588"/>
      <c r="CN75" s="145"/>
      <c r="CO75" s="338"/>
      <c r="CP75" s="588"/>
      <c r="CQ75" s="145"/>
      <c r="CR75" s="338"/>
      <c r="CS75" s="588"/>
      <c r="DD75"/>
      <c r="DE75"/>
      <c r="DF75"/>
      <c r="DG75"/>
      <c r="DH75"/>
    </row>
    <row r="76" spans="1:112" ht="13.5" thickBot="1">
      <c r="A76" s="362" t="s">
        <v>689</v>
      </c>
      <c r="B76" s="493"/>
      <c r="C76" s="493">
        <f>C64</f>
        <v>54.8</v>
      </c>
      <c r="D76" s="365">
        <f>C76/$C$77*100</f>
        <v>15.22222222222222</v>
      </c>
      <c r="E76" s="356"/>
      <c r="F76" s="493">
        <f>F64</f>
        <v>51.4</v>
      </c>
      <c r="G76" s="365">
        <f>F76/$F$77*100</f>
        <v>12.302537099090475</v>
      </c>
      <c r="H76" s="356"/>
      <c r="I76" s="493">
        <f>SUM(I55:I59)</f>
        <v>371.5</v>
      </c>
      <c r="J76" s="365">
        <f>I76/$I$77*100</f>
        <v>100</v>
      </c>
      <c r="K76" s="356"/>
      <c r="L76" s="493">
        <f>SUM(L55:L59)</f>
        <v>61.5</v>
      </c>
      <c r="M76" s="365">
        <f>L76/$I$77*100</f>
        <v>16.55450874831763</v>
      </c>
      <c r="N76" s="356"/>
      <c r="O76" s="493">
        <f>SUM(O55:O59)</f>
        <v>139.09</v>
      </c>
      <c r="P76" s="365">
        <f>O76/$O$77*100</f>
        <v>100</v>
      </c>
      <c r="Q76" s="356"/>
      <c r="R76" s="493">
        <f>SUM(R55:R59)</f>
        <v>63.88</v>
      </c>
      <c r="S76" s="365">
        <f>R76/$R$77*100</f>
        <v>100</v>
      </c>
      <c r="T76" s="356"/>
      <c r="U76" s="493">
        <f>SUM(U55:U59)</f>
        <v>1.89</v>
      </c>
      <c r="V76" s="365">
        <f>U76/$U$77*100</f>
        <v>100</v>
      </c>
      <c r="W76" s="356"/>
      <c r="X76" s="493">
        <f>SUM(X55:X59)</f>
        <v>0</v>
      </c>
      <c r="Y76" s="365">
        <v>0</v>
      </c>
      <c r="AG76"/>
      <c r="AH76"/>
      <c r="CB76" s="338"/>
      <c r="CC76" s="338"/>
      <c r="CD76" s="588"/>
      <c r="CE76" s="145"/>
      <c r="CF76" s="338"/>
      <c r="CG76" s="588"/>
      <c r="CH76" s="145"/>
      <c r="CI76" s="338"/>
      <c r="CJ76" s="588"/>
      <c r="CK76" s="145"/>
      <c r="CL76" s="338"/>
      <c r="CM76" s="588"/>
      <c r="CN76" s="145"/>
      <c r="CO76" s="338"/>
      <c r="CP76" s="588"/>
      <c r="CQ76" s="145"/>
      <c r="CR76" s="338"/>
      <c r="CS76" s="588"/>
      <c r="DD76"/>
      <c r="DE76"/>
      <c r="DF76"/>
      <c r="DG76"/>
      <c r="DH76"/>
    </row>
    <row r="77" spans="1:112" ht="13.5" thickBot="1">
      <c r="A77" s="362" t="s">
        <v>690</v>
      </c>
      <c r="B77" s="493"/>
      <c r="C77" s="493">
        <f>SUM(C75:C76)</f>
        <v>360</v>
      </c>
      <c r="D77" s="365">
        <f>SUM(D75:D76)</f>
        <v>99.999999999999986</v>
      </c>
      <c r="E77" s="356"/>
      <c r="F77" s="493">
        <f>SUM(F75:F76)</f>
        <v>417.79999999999995</v>
      </c>
      <c r="G77" s="365">
        <f>SUM(G75:G76)</f>
        <v>100</v>
      </c>
      <c r="H77" s="356"/>
      <c r="I77" s="493">
        <f>SUM(I75:I76)</f>
        <v>371.5</v>
      </c>
      <c r="J77" s="365">
        <f>SUM(J75:J76)</f>
        <v>100</v>
      </c>
      <c r="K77" s="356"/>
      <c r="L77" s="493">
        <f>SUM(L75:L76)</f>
        <v>61.5</v>
      </c>
      <c r="M77" s="365">
        <f>SUM(M75:M76)</f>
        <v>16.55450874831763</v>
      </c>
      <c r="N77" s="356"/>
      <c r="O77" s="493">
        <f>SUM(O75:O76)</f>
        <v>139.09</v>
      </c>
      <c r="P77" s="365">
        <f>SUM(P75:P76)</f>
        <v>100</v>
      </c>
      <c r="Q77" s="356"/>
      <c r="R77" s="493">
        <f>SUM(R75:R76)</f>
        <v>63.88</v>
      </c>
      <c r="S77" s="365">
        <f>SUM(S75:S76)</f>
        <v>100</v>
      </c>
      <c r="T77" s="356"/>
      <c r="U77" s="493">
        <f>SUM(U75:U76)</f>
        <v>1.89</v>
      </c>
      <c r="V77" s="365">
        <f>SUM(V75:V76)</f>
        <v>100</v>
      </c>
      <c r="W77" s="356"/>
      <c r="X77" s="493">
        <f>SUM(X75:X76)</f>
        <v>0</v>
      </c>
      <c r="Y77" s="365">
        <v>0</v>
      </c>
      <c r="AG77"/>
      <c r="AH77"/>
      <c r="CB77" s="338"/>
      <c r="CC77" s="338"/>
      <c r="CD77" s="588"/>
      <c r="CE77" s="145"/>
      <c r="CF77" s="338"/>
      <c r="CG77" s="588"/>
      <c r="CH77" s="145"/>
      <c r="CI77" s="338"/>
      <c r="CJ77" s="588"/>
      <c r="CK77" s="145"/>
      <c r="CL77" s="338"/>
      <c r="CM77" s="588"/>
      <c r="CN77" s="145"/>
      <c r="CO77" s="338"/>
      <c r="CP77" s="588"/>
      <c r="CQ77" s="145"/>
      <c r="CR77" s="338"/>
      <c r="CS77" s="588"/>
      <c r="DD77"/>
      <c r="DE77"/>
      <c r="DF77"/>
      <c r="DG77"/>
      <c r="DH77"/>
    </row>
    <row r="78" spans="1:112" ht="13.5" thickBot="1">
      <c r="A78" s="495"/>
      <c r="B78" s="384"/>
      <c r="C78" s="384"/>
      <c r="D78" s="367"/>
      <c r="F78" s="384"/>
      <c r="G78" s="367"/>
      <c r="I78" s="384"/>
      <c r="J78" s="367"/>
      <c r="L78" s="384"/>
      <c r="M78" s="367"/>
      <c r="O78" s="384"/>
      <c r="P78" s="367"/>
      <c r="R78" s="384"/>
      <c r="S78" s="367"/>
      <c r="U78" s="384"/>
      <c r="V78" s="367"/>
      <c r="X78" s="384"/>
      <c r="Y78" s="367"/>
      <c r="AG78"/>
      <c r="AH78"/>
      <c r="CB78" s="145"/>
      <c r="CC78" s="338"/>
      <c r="CD78" s="588"/>
      <c r="CE78" s="145"/>
      <c r="CF78" s="338"/>
      <c r="CG78" s="588"/>
      <c r="CH78" s="145"/>
      <c r="CI78" s="338"/>
      <c r="CJ78" s="588"/>
      <c r="CK78" s="145"/>
      <c r="CL78" s="338"/>
      <c r="CM78" s="588"/>
      <c r="CN78" s="145"/>
      <c r="CO78" s="338"/>
      <c r="CP78" s="588"/>
      <c r="DA78"/>
      <c r="DB78"/>
      <c r="DC78"/>
      <c r="DD78"/>
      <c r="DE78"/>
    </row>
    <row r="79" spans="1:112">
      <c r="A79" s="411" t="s">
        <v>181</v>
      </c>
      <c r="B79" s="496"/>
      <c r="C79" s="496">
        <v>31</v>
      </c>
      <c r="D79" s="372"/>
      <c r="E79" s="412"/>
      <c r="F79" s="496">
        <v>636</v>
      </c>
      <c r="G79" s="372"/>
      <c r="H79" s="412"/>
      <c r="I79" s="496">
        <v>174</v>
      </c>
      <c r="J79" s="372"/>
      <c r="K79" s="412"/>
      <c r="L79" s="496">
        <v>90</v>
      </c>
      <c r="M79" s="372"/>
      <c r="N79" s="412"/>
      <c r="O79" s="496">
        <v>5</v>
      </c>
      <c r="P79" s="372"/>
      <c r="Q79" s="412"/>
      <c r="R79" s="496">
        <v>2</v>
      </c>
      <c r="S79" s="372"/>
      <c r="T79" s="412"/>
      <c r="U79" s="496">
        <v>7</v>
      </c>
      <c r="V79" s="372"/>
      <c r="W79" s="412"/>
      <c r="X79" s="496">
        <v>1</v>
      </c>
      <c r="Y79" s="372"/>
      <c r="AG79"/>
      <c r="AH79"/>
      <c r="CB79" s="145"/>
      <c r="CC79" s="513"/>
      <c r="CD79" s="588"/>
      <c r="CE79" s="145"/>
      <c r="CF79" s="513"/>
      <c r="CG79" s="588"/>
      <c r="CH79" s="145"/>
      <c r="CI79" s="513"/>
      <c r="CJ79" s="588"/>
      <c r="CK79" s="145"/>
      <c r="CL79" s="513"/>
      <c r="CM79" s="588"/>
      <c r="CN79" s="145"/>
      <c r="CO79" s="513"/>
      <c r="CP79" s="588"/>
      <c r="DA79"/>
      <c r="DB79"/>
      <c r="DC79"/>
      <c r="DD79"/>
      <c r="DE79"/>
    </row>
    <row r="80" spans="1:112" ht="13.5" thickBot="1">
      <c r="A80" s="413" t="s">
        <v>182</v>
      </c>
      <c r="B80" s="497"/>
      <c r="C80" s="497">
        <f>C53/C79*1000000</f>
        <v>11745161.290322581</v>
      </c>
      <c r="D80" s="373"/>
      <c r="E80" s="414"/>
      <c r="F80" s="497">
        <f>F53/F79*1000000</f>
        <v>683333.33333333326</v>
      </c>
      <c r="G80" s="373"/>
      <c r="H80" s="414"/>
      <c r="I80" s="497">
        <f>I53/I79*1000000</f>
        <v>2148275.8620689656</v>
      </c>
      <c r="J80" s="373"/>
      <c r="K80" s="414"/>
      <c r="L80" s="497">
        <f>L53/L79*1000000</f>
        <v>705555.55555555562</v>
      </c>
      <c r="M80" s="373"/>
      <c r="N80" s="414"/>
      <c r="O80" s="497">
        <f>O53/O79*1000000</f>
        <v>27880000.000000004</v>
      </c>
      <c r="P80" s="373"/>
      <c r="Q80" s="414"/>
      <c r="R80" s="497">
        <f>R53/R79*1000000</f>
        <v>31940000</v>
      </c>
      <c r="S80" s="373"/>
      <c r="T80" s="414"/>
      <c r="U80" s="497">
        <f>U53/U79*1000000</f>
        <v>271428.57142857142</v>
      </c>
      <c r="V80" s="373"/>
      <c r="W80" s="414"/>
      <c r="X80" s="497">
        <f>X53/X79*1000000</f>
        <v>7890000</v>
      </c>
      <c r="Y80" s="373"/>
      <c r="AG80"/>
      <c r="AH80"/>
      <c r="CB80" s="145"/>
      <c r="CC80" s="513"/>
      <c r="CD80" s="588"/>
      <c r="CE80" s="145"/>
      <c r="CF80" s="513"/>
      <c r="CG80" s="588"/>
      <c r="CH80" s="145"/>
      <c r="CI80" s="513"/>
      <c r="CJ80" s="588"/>
      <c r="CK80" s="145"/>
      <c r="CL80" s="513"/>
      <c r="CM80" s="588"/>
      <c r="CN80" s="145"/>
      <c r="CO80" s="513"/>
      <c r="CP80" s="588"/>
      <c r="DA80"/>
      <c r="DB80"/>
      <c r="DC80"/>
      <c r="DD80"/>
      <c r="DE80"/>
    </row>
    <row r="82" spans="39:39">
      <c r="AM82" s="706"/>
    </row>
  </sheetData>
  <sheetProtection password="DF8A" sheet="1" objects="1" scenarios="1"/>
  <phoneticPr fontId="0" type="noConversion"/>
  <pageMargins left="0.35433070866141736" right="0.35433070866141736" top="0.98425196850393704" bottom="0.98425196850393704" header="0.51181102362204722" footer="0.51181102362204722"/>
  <pageSetup paperSize="9" scale="37" orientation="landscape" horizontalDpi="4294967292" verticalDpi="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DW80"/>
  <sheetViews>
    <sheetView workbookViewId="0" xr3:uid="{87752282-9950-53E0-ACC6-858909551C9B}"/>
  </sheetViews>
  <sheetFormatPr defaultRowHeight="12.75"/>
  <cols>
    <col min="1" max="1" width="30.5703125" style="337" customWidth="1"/>
    <col min="2" max="2" width="10.7109375" style="337" hidden="1" customWidth="1"/>
    <col min="3" max="3" width="10.7109375" style="337" customWidth="1"/>
    <col min="4" max="4" width="4.7109375" style="337" customWidth="1"/>
    <col min="5" max="5" width="21.85546875" style="337" customWidth="1"/>
    <col min="6" max="6" width="10.7109375" style="337" customWidth="1"/>
    <col min="7" max="7" width="4.7109375" style="337" customWidth="1"/>
    <col min="8" max="8" width="21.85546875" style="337" customWidth="1"/>
    <col min="9" max="9" width="10.7109375" style="337" customWidth="1"/>
    <col min="10" max="10" width="4.7109375" style="337" customWidth="1"/>
    <col min="11" max="11" width="21.85546875" style="337" customWidth="1"/>
    <col min="12" max="12" width="10.7109375" style="337" customWidth="1"/>
    <col min="13" max="13" width="4.7109375" style="337" customWidth="1"/>
    <col min="14" max="14" width="21.85546875" style="337" customWidth="1"/>
    <col min="15" max="15" width="11.42578125" style="337" customWidth="1"/>
    <col min="16" max="16" width="4.7109375" style="337" customWidth="1"/>
    <col min="17" max="17" width="21.85546875" style="337" customWidth="1"/>
    <col min="18" max="18" width="11.7109375" style="337" customWidth="1"/>
    <col min="19" max="19" width="4.7109375" style="337" customWidth="1"/>
    <col min="20" max="20" width="15.7109375" style="337" customWidth="1"/>
    <col min="21" max="21" width="10.7109375" style="337" customWidth="1"/>
    <col min="22" max="22" width="4.7109375" style="337" customWidth="1"/>
    <col min="23" max="23" width="15.7109375" style="337" customWidth="1"/>
    <col min="24" max="24" width="10.7109375" style="337" customWidth="1"/>
    <col min="25" max="25" width="4.7109375" style="337" customWidth="1"/>
    <col min="26" max="26" width="15.7109375" style="337" customWidth="1"/>
    <col min="27" max="27" width="10.7109375" style="337" customWidth="1"/>
    <col min="28" max="28" width="4.7109375" style="337" customWidth="1"/>
    <col min="29" max="29" width="15.7109375" style="337" customWidth="1"/>
    <col min="30" max="30" width="10.7109375" style="337" customWidth="1"/>
    <col min="31" max="31" width="4.7109375" style="337" customWidth="1"/>
    <col min="32" max="32" width="15.7109375" style="337" customWidth="1"/>
    <col min="33" max="33" width="10.7109375" style="337" customWidth="1"/>
    <col min="34" max="34" width="4.7109375" style="337" customWidth="1"/>
    <col min="35" max="35" width="15.7109375" style="337" customWidth="1"/>
    <col min="36" max="36" width="10.7109375" style="337" customWidth="1"/>
    <col min="37" max="37" width="4.7109375" style="337" customWidth="1"/>
    <col min="38" max="38" width="15.7109375" style="337" customWidth="1"/>
    <col min="39" max="39" width="10.7109375" style="337" customWidth="1"/>
    <col min="40" max="40" width="4.5703125" style="337" customWidth="1"/>
    <col min="41" max="41" width="15.7109375" style="337" customWidth="1"/>
    <col min="42" max="42" width="10.7109375" style="337" customWidth="1"/>
    <col min="43" max="43" width="4.7109375" style="337" customWidth="1"/>
    <col min="44" max="44" width="15.7109375" style="337" customWidth="1"/>
    <col min="45" max="45" width="10.7109375" style="337" customWidth="1"/>
    <col min="46" max="46" width="4.7109375" style="337" customWidth="1"/>
    <col min="47" max="47" width="15.7109375" style="337" customWidth="1"/>
    <col min="48" max="48" width="10.7109375" style="337" customWidth="1"/>
    <col min="49" max="49" width="4.5703125" style="337" customWidth="1"/>
    <col min="50" max="50" width="15.7109375" style="337" customWidth="1"/>
    <col min="51" max="51" width="10.7109375" style="337" customWidth="1"/>
    <col min="52" max="52" width="4.5703125" style="337" customWidth="1"/>
    <col min="53" max="53" width="17.42578125" style="337" customWidth="1"/>
    <col min="59" max="16384" width="9.140625" style="337"/>
  </cols>
  <sheetData>
    <row r="1" spans="1:124">
      <c r="A1" s="336" t="s">
        <v>629</v>
      </c>
      <c r="E1" s="336"/>
      <c r="H1" s="336"/>
      <c r="K1" s="336"/>
      <c r="N1" s="336"/>
      <c r="Q1" s="336"/>
      <c r="W1" s="337" t="str">
        <f>Summary!V1</f>
        <v>QUARTER ENDED 30 JUNE 2004</v>
      </c>
    </row>
    <row r="2" spans="1:124">
      <c r="A2" s="338"/>
      <c r="E2" s="338"/>
      <c r="H2" s="338"/>
      <c r="K2" s="338"/>
      <c r="N2" s="338"/>
      <c r="Q2" s="338"/>
    </row>
    <row r="3" spans="1:124" s="517" customFormat="1" ht="12">
      <c r="A3" s="1239"/>
      <c r="B3" s="440" t="s">
        <v>61</v>
      </c>
      <c r="C3" s="1274" t="s">
        <v>584</v>
      </c>
      <c r="D3" s="515"/>
      <c r="E3" s="1239"/>
      <c r="F3" s="1267" t="s">
        <v>584</v>
      </c>
      <c r="G3" s="515"/>
      <c r="H3" s="1239"/>
      <c r="I3" s="1267" t="s">
        <v>584</v>
      </c>
      <c r="J3" s="515"/>
      <c r="K3" s="441"/>
      <c r="L3" s="440" t="s">
        <v>594</v>
      </c>
      <c r="M3" s="515"/>
      <c r="N3" s="441"/>
      <c r="O3" s="440" t="s">
        <v>470</v>
      </c>
      <c r="P3" s="515"/>
      <c r="Q3" s="441"/>
      <c r="R3" s="440" t="s">
        <v>470</v>
      </c>
      <c r="S3" s="515"/>
      <c r="T3" s="441"/>
      <c r="U3" s="440" t="s">
        <v>782</v>
      </c>
      <c r="V3" s="515"/>
      <c r="W3" s="441"/>
      <c r="X3" s="440" t="s">
        <v>470</v>
      </c>
      <c r="Y3" s="515"/>
      <c r="Z3" s="441"/>
      <c r="AA3" s="1007" t="s">
        <v>469</v>
      </c>
      <c r="AB3" s="515"/>
      <c r="AC3" s="441"/>
      <c r="AD3" s="440" t="s">
        <v>470</v>
      </c>
      <c r="AE3" s="515"/>
      <c r="CQ3" s="521"/>
      <c r="CR3" s="521"/>
      <c r="CS3" s="521"/>
      <c r="CT3" s="521"/>
      <c r="CU3" s="521"/>
      <c r="CV3" s="521"/>
      <c r="CW3" s="521"/>
      <c r="CX3" s="521"/>
      <c r="CY3" s="521"/>
      <c r="CZ3" s="521"/>
      <c r="DA3" s="521"/>
      <c r="DB3" s="521"/>
      <c r="DC3" s="521"/>
      <c r="DD3" s="521"/>
      <c r="DE3" s="521"/>
      <c r="DF3" s="521"/>
      <c r="DG3" s="521"/>
      <c r="DH3" s="521"/>
      <c r="DI3" s="521"/>
      <c r="DJ3" s="521"/>
      <c r="DK3" s="521"/>
      <c r="DL3" s="521"/>
      <c r="DM3" s="521"/>
      <c r="DN3" s="521"/>
      <c r="DO3" s="521"/>
    </row>
    <row r="4" spans="1:124" s="517" customFormat="1" ht="12">
      <c r="A4" s="570"/>
      <c r="B4" s="486"/>
      <c r="C4" s="1376" t="s">
        <v>635</v>
      </c>
      <c r="D4" s="518"/>
      <c r="E4" s="570"/>
      <c r="F4" s="1268" t="s">
        <v>734</v>
      </c>
      <c r="G4" s="518"/>
      <c r="H4" s="570"/>
      <c r="I4" s="1268" t="s">
        <v>783</v>
      </c>
      <c r="J4" s="518"/>
      <c r="K4" s="383"/>
      <c r="L4" s="505" t="s">
        <v>784</v>
      </c>
      <c r="M4" s="518"/>
      <c r="N4" s="383"/>
      <c r="O4" s="505" t="s">
        <v>785</v>
      </c>
      <c r="P4" s="518"/>
      <c r="Q4" s="383"/>
      <c r="R4" s="505" t="s">
        <v>477</v>
      </c>
      <c r="S4" s="518"/>
      <c r="T4" s="383"/>
      <c r="U4" s="505" t="s">
        <v>786</v>
      </c>
      <c r="V4" s="518"/>
      <c r="W4" s="383"/>
      <c r="X4" s="505" t="s">
        <v>787</v>
      </c>
      <c r="Y4" s="518"/>
      <c r="Z4" s="383"/>
      <c r="AA4" s="505" t="s">
        <v>702</v>
      </c>
      <c r="AB4" s="518"/>
      <c r="AC4" s="383"/>
      <c r="AD4" s="505" t="s">
        <v>788</v>
      </c>
      <c r="AE4" s="518"/>
      <c r="CQ4" s="521"/>
      <c r="CR4" s="521"/>
      <c r="CS4" s="521"/>
      <c r="CT4" s="521"/>
      <c r="CU4" s="521"/>
      <c r="CV4" s="521"/>
      <c r="CW4" s="521"/>
      <c r="CX4" s="521"/>
      <c r="CY4" s="521"/>
      <c r="CZ4" s="521"/>
      <c r="DA4" s="521"/>
      <c r="DB4" s="521"/>
      <c r="DC4" s="521"/>
      <c r="DD4" s="521"/>
      <c r="DE4" s="521"/>
      <c r="DF4" s="521"/>
      <c r="DG4" s="521"/>
      <c r="DH4" s="521"/>
      <c r="DI4" s="521"/>
      <c r="DJ4" s="521"/>
      <c r="DK4" s="521"/>
      <c r="DL4" s="521"/>
      <c r="DM4" s="521"/>
      <c r="DN4" s="521"/>
      <c r="DO4" s="521"/>
    </row>
    <row r="5" spans="1:124">
      <c r="A5" s="489"/>
      <c r="B5" s="345" t="s">
        <v>116</v>
      </c>
      <c r="C5" s="345" t="s">
        <v>116</v>
      </c>
      <c r="D5" s="346" t="s">
        <v>22</v>
      </c>
      <c r="E5" s="1136"/>
      <c r="F5" s="345" t="s">
        <v>116</v>
      </c>
      <c r="G5" s="346" t="s">
        <v>22</v>
      </c>
      <c r="H5" s="1136"/>
      <c r="I5" s="345" t="s">
        <v>116</v>
      </c>
      <c r="J5" s="346" t="s">
        <v>22</v>
      </c>
      <c r="K5" s="347"/>
      <c r="L5" s="345" t="s">
        <v>116</v>
      </c>
      <c r="M5" s="346" t="s">
        <v>22</v>
      </c>
      <c r="N5" s="347"/>
      <c r="O5" s="345" t="s">
        <v>116</v>
      </c>
      <c r="P5" s="346" t="s">
        <v>22</v>
      </c>
      <c r="Q5" s="347"/>
      <c r="R5" s="345" t="s">
        <v>116</v>
      </c>
      <c r="S5" s="346" t="s">
        <v>22</v>
      </c>
      <c r="T5" s="347"/>
      <c r="U5" s="345" t="s">
        <v>116</v>
      </c>
      <c r="V5" s="346" t="s">
        <v>22</v>
      </c>
      <c r="W5" s="347"/>
      <c r="X5" s="345" t="s">
        <v>116</v>
      </c>
      <c r="Y5" s="346" t="s">
        <v>22</v>
      </c>
      <c r="Z5" s="347"/>
      <c r="AA5" s="345" t="s">
        <v>116</v>
      </c>
      <c r="AB5" s="346" t="s">
        <v>22</v>
      </c>
      <c r="AC5" s="347"/>
      <c r="AD5" s="345" t="s">
        <v>116</v>
      </c>
      <c r="AE5" s="346" t="s">
        <v>22</v>
      </c>
      <c r="BB5" s="337"/>
      <c r="BC5" s="337"/>
      <c r="BD5" s="337"/>
      <c r="BE5" s="337"/>
      <c r="BF5" s="337"/>
      <c r="BZ5"/>
      <c r="CA5"/>
      <c r="CB5"/>
      <c r="CC5"/>
      <c r="CD5"/>
      <c r="CQ5" s="419"/>
      <c r="CR5" s="419"/>
      <c r="CS5" s="419"/>
      <c r="CT5" s="419"/>
      <c r="CU5" s="419"/>
      <c r="CV5" s="419"/>
      <c r="CW5" s="419"/>
      <c r="CX5" s="419"/>
      <c r="CY5" s="419"/>
      <c r="CZ5" s="419"/>
      <c r="DA5" s="419"/>
      <c r="DB5" s="419"/>
      <c r="DC5" s="419"/>
      <c r="DD5" s="419"/>
      <c r="DE5" s="419"/>
      <c r="DF5" s="419"/>
      <c r="DG5" s="419"/>
      <c r="DH5" s="419"/>
      <c r="DI5" s="419"/>
      <c r="DJ5" s="419"/>
      <c r="DK5" s="419"/>
      <c r="DL5" s="419"/>
      <c r="DM5" s="419"/>
      <c r="DN5" s="419"/>
      <c r="DO5" s="419"/>
      <c r="DP5"/>
      <c r="DQ5"/>
      <c r="DR5"/>
      <c r="DS5"/>
      <c r="DT5"/>
    </row>
    <row r="6" spans="1:124">
      <c r="A6" s="491" t="s">
        <v>117</v>
      </c>
      <c r="B6" s="384"/>
      <c r="C6" s="384"/>
      <c r="D6" s="349"/>
      <c r="E6" s="491"/>
      <c r="F6" s="384"/>
      <c r="G6" s="349"/>
      <c r="H6" s="491"/>
      <c r="I6" s="384"/>
      <c r="J6" s="349"/>
      <c r="L6" s="384"/>
      <c r="M6" s="349"/>
      <c r="O6" s="384"/>
      <c r="P6" s="349"/>
      <c r="R6" s="384"/>
      <c r="S6" s="349"/>
      <c r="U6" s="384"/>
      <c r="V6" s="349"/>
      <c r="X6" s="384"/>
      <c r="Y6" s="349"/>
      <c r="AA6" s="384"/>
      <c r="AB6" s="349"/>
      <c r="AD6" s="384"/>
      <c r="AE6" s="349"/>
      <c r="BB6" s="337"/>
      <c r="BC6" s="337"/>
      <c r="BD6" s="337"/>
      <c r="BE6" s="337"/>
      <c r="BF6" s="337"/>
      <c r="BZ6"/>
      <c r="CA6"/>
      <c r="CB6"/>
      <c r="CC6"/>
      <c r="CD6"/>
      <c r="CQ6" s="338"/>
      <c r="CR6" s="338"/>
      <c r="CS6" s="338"/>
      <c r="CT6" s="338"/>
      <c r="CU6" s="338"/>
      <c r="CV6" s="338"/>
      <c r="CW6" s="338"/>
      <c r="CX6" s="338"/>
      <c r="CY6" s="338"/>
      <c r="CZ6" s="338"/>
      <c r="DA6" s="338"/>
      <c r="DB6" s="338"/>
      <c r="DC6" s="338"/>
      <c r="DD6" s="338"/>
      <c r="DE6" s="338"/>
      <c r="DF6" s="338"/>
      <c r="DG6" s="338"/>
      <c r="DH6" s="338"/>
      <c r="DI6" s="338"/>
      <c r="DJ6" s="338"/>
      <c r="DK6" s="338"/>
      <c r="DL6" s="338"/>
      <c r="DM6" s="338"/>
      <c r="DN6" s="338"/>
      <c r="DO6" s="338"/>
      <c r="DP6"/>
      <c r="DQ6"/>
      <c r="DR6"/>
      <c r="DS6"/>
      <c r="DT6"/>
    </row>
    <row r="7" spans="1:124">
      <c r="A7" s="490" t="s">
        <v>641</v>
      </c>
      <c r="B7" s="384">
        <f t="shared" ref="B7:B12" si="0">C7+F7+I7+L7+O7+R7+U7+X7+C47+F47+I47+L47+O47+R47+U47+X47+AA7+AD7+AA47+AD47</f>
        <v>10208.717151699999</v>
      </c>
      <c r="C7" s="384">
        <v>63.2</v>
      </c>
      <c r="D7" s="366">
        <f t="shared" ref="D7:D12" si="1">C7/$C$13*100</f>
        <v>78.481990413549056</v>
      </c>
      <c r="E7" s="490"/>
      <c r="F7" s="349">
        <v>15.733151700000001</v>
      </c>
      <c r="G7" s="366">
        <f t="shared" ref="G7:G12" si="2">F7/$F$13*100</f>
        <v>74.475208189690392</v>
      </c>
      <c r="H7" s="490"/>
      <c r="I7" s="384">
        <v>143</v>
      </c>
      <c r="J7" s="366">
        <f t="shared" ref="J7:J12" si="3">I7/$I$13*100</f>
        <v>53.136286241138301</v>
      </c>
      <c r="L7" s="384">
        <v>85.894999999999996</v>
      </c>
      <c r="M7" s="366">
        <f t="shared" ref="M7:M12" si="4">L7/$L$13*100</f>
        <v>98.648245130466734</v>
      </c>
      <c r="O7" s="384">
        <v>3784.59</v>
      </c>
      <c r="P7" s="366">
        <f t="shared" ref="P7:P12" si="5">O7/$O$13*100</f>
        <v>99.671351771590139</v>
      </c>
      <c r="R7" s="384">
        <v>1906.425</v>
      </c>
      <c r="S7" s="366">
        <f t="shared" ref="S7:S12" si="6">R7/$R$13*100</f>
        <v>100</v>
      </c>
      <c r="U7" s="384">
        <v>1693.002</v>
      </c>
      <c r="V7" s="366">
        <f t="shared" ref="V7:V12" si="7">U7/$U$13*100</f>
        <v>98.354124390806433</v>
      </c>
      <c r="X7" s="384">
        <v>1629.8109999999999</v>
      </c>
      <c r="Y7" s="366">
        <f t="shared" ref="Y7:Y12" si="8">X7/$X$13*100</f>
        <v>98.19303857144493</v>
      </c>
      <c r="AA7" s="384">
        <v>0</v>
      </c>
      <c r="AB7" s="366">
        <f t="shared" ref="AB7:AB12" si="9">AA7/$AA$13*100</f>
        <v>0</v>
      </c>
      <c r="AD7" s="384">
        <v>0</v>
      </c>
      <c r="AE7" s="366">
        <v>0</v>
      </c>
      <c r="BB7" s="337"/>
      <c r="BC7" s="337"/>
      <c r="BD7" s="337"/>
      <c r="BE7" s="337"/>
      <c r="BF7" s="337"/>
      <c r="BZ7"/>
      <c r="CA7"/>
      <c r="CB7"/>
      <c r="CC7"/>
      <c r="CD7"/>
      <c r="CQ7" s="338"/>
      <c r="CR7" s="338"/>
      <c r="CS7" s="588"/>
      <c r="CT7" s="338"/>
      <c r="CU7" s="338"/>
      <c r="CV7" s="588"/>
      <c r="CW7" s="338"/>
      <c r="CX7" s="338"/>
      <c r="CY7" s="588"/>
      <c r="CZ7" s="338"/>
      <c r="DA7" s="338"/>
      <c r="DB7" s="588"/>
      <c r="DC7" s="338"/>
      <c r="DD7" s="338"/>
      <c r="DE7" s="588"/>
      <c r="DF7" s="338"/>
      <c r="DG7" s="338"/>
      <c r="DH7" s="588"/>
      <c r="DI7" s="338"/>
      <c r="DJ7" s="338"/>
      <c r="DK7" s="588"/>
      <c r="DL7" s="338"/>
      <c r="DM7" s="338"/>
      <c r="DN7" s="588"/>
      <c r="DO7" s="338"/>
      <c r="DP7"/>
      <c r="DQ7"/>
      <c r="DR7"/>
      <c r="DS7"/>
      <c r="DT7"/>
    </row>
    <row r="8" spans="1:124">
      <c r="A8" s="490" t="s">
        <v>642</v>
      </c>
      <c r="B8" s="384">
        <f t="shared" si="0"/>
        <v>126.99022932000001</v>
      </c>
      <c r="C8" s="384">
        <v>4.5</v>
      </c>
      <c r="D8" s="366">
        <f t="shared" si="1"/>
        <v>5.5881164060280177</v>
      </c>
      <c r="E8" s="490"/>
      <c r="F8" s="349">
        <v>1.4252811299999999</v>
      </c>
      <c r="G8" s="366">
        <f t="shared" si="2"/>
        <v>6.7467797240896852</v>
      </c>
      <c r="H8" s="490"/>
      <c r="I8" s="384">
        <v>17.92893819</v>
      </c>
      <c r="J8" s="366">
        <f t="shared" si="3"/>
        <v>6.6620782633812308</v>
      </c>
      <c r="L8" s="384">
        <v>1.177</v>
      </c>
      <c r="M8" s="366">
        <f t="shared" si="4"/>
        <v>1.3517548695332597</v>
      </c>
      <c r="O8" s="384">
        <v>12.478999999999999</v>
      </c>
      <c r="P8" s="366">
        <f t="shared" si="5"/>
        <v>0.32864822840986035</v>
      </c>
      <c r="R8" s="384">
        <v>0</v>
      </c>
      <c r="S8" s="366">
        <f t="shared" si="6"/>
        <v>0</v>
      </c>
      <c r="U8" s="384">
        <v>28.331</v>
      </c>
      <c r="V8" s="366">
        <f t="shared" si="7"/>
        <v>1.6458756091935727</v>
      </c>
      <c r="X8" s="384">
        <v>29.992000000000001</v>
      </c>
      <c r="Y8" s="366">
        <f t="shared" si="8"/>
        <v>1.8069614285550757</v>
      </c>
      <c r="AA8" s="384">
        <v>1.0000000000000001E-5</v>
      </c>
      <c r="AB8" s="366">
        <f t="shared" si="9"/>
        <v>100</v>
      </c>
      <c r="AD8" s="384">
        <v>0</v>
      </c>
      <c r="AE8" s="366">
        <v>0</v>
      </c>
      <c r="BB8" s="337"/>
      <c r="BC8" s="337"/>
      <c r="BD8" s="337"/>
      <c r="BE8" s="337"/>
      <c r="BF8" s="337"/>
      <c r="BZ8"/>
      <c r="CA8"/>
      <c r="CB8"/>
      <c r="CC8"/>
      <c r="CD8"/>
      <c r="CQ8" s="338"/>
      <c r="CR8" s="338"/>
      <c r="CS8" s="588"/>
      <c r="CT8" s="338"/>
      <c r="CU8" s="338"/>
      <c r="CV8" s="588"/>
      <c r="CW8" s="338"/>
      <c r="CX8" s="338"/>
      <c r="CY8" s="588"/>
      <c r="CZ8" s="338"/>
      <c r="DA8" s="338"/>
      <c r="DB8" s="588"/>
      <c r="DC8" s="338"/>
      <c r="DD8" s="338"/>
      <c r="DE8" s="588"/>
      <c r="DF8" s="338"/>
      <c r="DG8" s="338"/>
      <c r="DH8" s="588"/>
      <c r="DI8" s="338"/>
      <c r="DJ8" s="338"/>
      <c r="DK8" s="588"/>
      <c r="DL8" s="338"/>
      <c r="DM8" s="338"/>
      <c r="DN8" s="588"/>
      <c r="DO8" s="338"/>
      <c r="DP8"/>
      <c r="DQ8"/>
      <c r="DR8"/>
      <c r="DS8"/>
      <c r="DT8"/>
    </row>
    <row r="9" spans="1:124">
      <c r="A9" s="490" t="s">
        <v>643</v>
      </c>
      <c r="B9" s="384">
        <f t="shared" si="0"/>
        <v>0</v>
      </c>
      <c r="C9" s="384"/>
      <c r="D9" s="366">
        <f t="shared" si="1"/>
        <v>0</v>
      </c>
      <c r="E9" s="490"/>
      <c r="F9" s="349"/>
      <c r="G9" s="366">
        <f t="shared" si="2"/>
        <v>0</v>
      </c>
      <c r="H9" s="490"/>
      <c r="I9" s="384"/>
      <c r="J9" s="366">
        <f t="shared" si="3"/>
        <v>0</v>
      </c>
      <c r="L9" s="384">
        <v>0</v>
      </c>
      <c r="M9" s="366">
        <f t="shared" si="4"/>
        <v>0</v>
      </c>
      <c r="O9" s="384">
        <v>0</v>
      </c>
      <c r="P9" s="366">
        <f t="shared" si="5"/>
        <v>0</v>
      </c>
      <c r="R9" s="384">
        <v>0</v>
      </c>
      <c r="S9" s="366">
        <f t="shared" si="6"/>
        <v>0</v>
      </c>
      <c r="U9" s="384">
        <v>0</v>
      </c>
      <c r="V9" s="366">
        <f t="shared" si="7"/>
        <v>0</v>
      </c>
      <c r="X9" s="384">
        <v>0</v>
      </c>
      <c r="Y9" s="366">
        <f t="shared" si="8"/>
        <v>0</v>
      </c>
      <c r="AA9" s="384">
        <v>0</v>
      </c>
      <c r="AB9" s="366">
        <f t="shared" si="9"/>
        <v>0</v>
      </c>
      <c r="AD9" s="384">
        <v>0</v>
      </c>
      <c r="AE9" s="366">
        <v>0</v>
      </c>
      <c r="BB9" s="337"/>
      <c r="BC9" s="337"/>
      <c r="BD9" s="337"/>
      <c r="BE9" s="337"/>
      <c r="BF9" s="337"/>
      <c r="BZ9"/>
      <c r="CA9"/>
      <c r="CB9"/>
      <c r="CC9"/>
      <c r="CD9"/>
      <c r="CQ9" s="338"/>
      <c r="CR9" s="338"/>
      <c r="CS9" s="588"/>
      <c r="CT9" s="338"/>
      <c r="CU9" s="338"/>
      <c r="CV9" s="588"/>
      <c r="CW9" s="338"/>
      <c r="CX9" s="338"/>
      <c r="CY9" s="588"/>
      <c r="CZ9" s="338"/>
      <c r="DA9" s="338"/>
      <c r="DB9" s="588"/>
      <c r="DC9" s="338"/>
      <c r="DD9" s="338"/>
      <c r="DE9" s="588"/>
      <c r="DF9" s="338"/>
      <c r="DG9" s="338"/>
      <c r="DH9" s="588"/>
      <c r="DI9" s="338"/>
      <c r="DJ9" s="338"/>
      <c r="DK9" s="588"/>
      <c r="DL9" s="338"/>
      <c r="DM9" s="338"/>
      <c r="DN9" s="588"/>
      <c r="DO9" s="338"/>
      <c r="DP9"/>
      <c r="DQ9"/>
      <c r="DR9"/>
      <c r="DS9"/>
      <c r="DT9"/>
    </row>
    <row r="10" spans="1:124">
      <c r="A10" s="490" t="s">
        <v>644</v>
      </c>
      <c r="B10" s="384">
        <f t="shared" si="0"/>
        <v>115.91838784000001</v>
      </c>
      <c r="C10" s="384">
        <v>7.7280290000000003</v>
      </c>
      <c r="D10" s="366">
        <f t="shared" si="1"/>
        <v>9.5966945869245102</v>
      </c>
      <c r="E10" s="490"/>
      <c r="F10" s="349"/>
      <c r="G10" s="366">
        <f t="shared" si="2"/>
        <v>0</v>
      </c>
      <c r="H10" s="490"/>
      <c r="I10" s="384">
        <v>108.19035884</v>
      </c>
      <c r="J10" s="366">
        <f t="shared" si="3"/>
        <v>40.201635495480474</v>
      </c>
      <c r="L10" s="384">
        <v>0</v>
      </c>
      <c r="M10" s="366">
        <f t="shared" si="4"/>
        <v>0</v>
      </c>
      <c r="O10" s="384">
        <v>0</v>
      </c>
      <c r="P10" s="366">
        <f t="shared" si="5"/>
        <v>0</v>
      </c>
      <c r="R10" s="384">
        <v>0</v>
      </c>
      <c r="S10" s="366">
        <f t="shared" si="6"/>
        <v>0</v>
      </c>
      <c r="U10" s="384">
        <v>0</v>
      </c>
      <c r="V10" s="366">
        <f t="shared" si="7"/>
        <v>0</v>
      </c>
      <c r="X10" s="384">
        <v>0</v>
      </c>
      <c r="Y10" s="366">
        <f t="shared" si="8"/>
        <v>0</v>
      </c>
      <c r="AA10" s="384">
        <v>0</v>
      </c>
      <c r="AB10" s="366">
        <f t="shared" si="9"/>
        <v>0</v>
      </c>
      <c r="AD10" s="384">
        <v>0</v>
      </c>
      <c r="AE10" s="366">
        <v>0</v>
      </c>
      <c r="BB10" s="337"/>
      <c r="BC10" s="337"/>
      <c r="BD10" s="337"/>
      <c r="BE10" s="337"/>
      <c r="BF10" s="337"/>
      <c r="BZ10"/>
      <c r="CA10"/>
      <c r="CB10"/>
      <c r="CC10"/>
      <c r="CD10"/>
      <c r="CQ10" s="338"/>
      <c r="CR10" s="338"/>
      <c r="CS10" s="588"/>
      <c r="CT10" s="338"/>
      <c r="CU10" s="338"/>
      <c r="CV10" s="588"/>
      <c r="CW10" s="338"/>
      <c r="CX10" s="338"/>
      <c r="CY10" s="588"/>
      <c r="CZ10" s="338"/>
      <c r="DA10" s="338"/>
      <c r="DB10" s="588"/>
      <c r="DC10" s="338"/>
      <c r="DD10" s="338"/>
      <c r="DE10" s="588"/>
      <c r="DF10" s="338"/>
      <c r="DG10" s="338"/>
      <c r="DH10" s="588"/>
      <c r="DI10" s="338"/>
      <c r="DJ10" s="338"/>
      <c r="DK10" s="588"/>
      <c r="DL10" s="338"/>
      <c r="DM10" s="338"/>
      <c r="DN10" s="588"/>
      <c r="DO10" s="338"/>
      <c r="DP10"/>
      <c r="DQ10"/>
      <c r="DR10"/>
      <c r="DS10"/>
      <c r="DT10"/>
    </row>
    <row r="11" spans="1:124">
      <c r="A11" s="492" t="s">
        <v>645</v>
      </c>
      <c r="B11" s="384">
        <f t="shared" si="0"/>
        <v>143.55292161</v>
      </c>
      <c r="C11" s="384">
        <v>5.0999999999999996</v>
      </c>
      <c r="D11" s="366">
        <f t="shared" si="1"/>
        <v>6.3331985934984196</v>
      </c>
      <c r="E11" s="492"/>
      <c r="F11" s="349">
        <v>3.96692161</v>
      </c>
      <c r="G11" s="366">
        <f t="shared" si="2"/>
        <v>18.778012086219935</v>
      </c>
      <c r="H11" s="492"/>
      <c r="I11" s="384"/>
      <c r="J11" s="366">
        <f t="shared" si="3"/>
        <v>0</v>
      </c>
      <c r="L11" s="384">
        <v>0</v>
      </c>
      <c r="M11" s="366">
        <f t="shared" si="4"/>
        <v>0</v>
      </c>
      <c r="O11" s="384">
        <v>0</v>
      </c>
      <c r="P11" s="366">
        <f t="shared" si="5"/>
        <v>0</v>
      </c>
      <c r="R11" s="384">
        <v>0</v>
      </c>
      <c r="S11" s="366">
        <f t="shared" si="6"/>
        <v>0</v>
      </c>
      <c r="U11" s="384">
        <v>0</v>
      </c>
      <c r="V11" s="366">
        <f t="shared" si="7"/>
        <v>0</v>
      </c>
      <c r="X11" s="384">
        <v>0</v>
      </c>
      <c r="Y11" s="366">
        <f t="shared" si="8"/>
        <v>0</v>
      </c>
      <c r="AA11" s="384">
        <v>0</v>
      </c>
      <c r="AB11" s="366">
        <f t="shared" si="9"/>
        <v>0</v>
      </c>
      <c r="AD11" s="384">
        <v>0</v>
      </c>
      <c r="AE11" s="366">
        <v>0</v>
      </c>
      <c r="BB11" s="337"/>
      <c r="BC11" s="337"/>
      <c r="BD11" s="337"/>
      <c r="BE11" s="337"/>
      <c r="BF11" s="337"/>
      <c r="BZ11"/>
      <c r="CA11"/>
      <c r="CB11"/>
      <c r="CC11"/>
      <c r="CD11"/>
      <c r="CQ11" s="338"/>
      <c r="CR11" s="338"/>
      <c r="CS11" s="588"/>
      <c r="CT11" s="338"/>
      <c r="CU11" s="338"/>
      <c r="CV11" s="588"/>
      <c r="CW11" s="338"/>
      <c r="CX11" s="338"/>
      <c r="CY11" s="588"/>
      <c r="CZ11" s="338"/>
      <c r="DA11" s="338"/>
      <c r="DB11" s="588"/>
      <c r="DC11" s="338"/>
      <c r="DD11" s="338"/>
      <c r="DE11" s="588"/>
      <c r="DF11" s="338"/>
      <c r="DG11" s="338"/>
      <c r="DH11" s="588"/>
      <c r="DI11" s="338"/>
      <c r="DJ11" s="338"/>
      <c r="DK11" s="588"/>
      <c r="DL11" s="338"/>
      <c r="DM11" s="338"/>
      <c r="DN11" s="588"/>
      <c r="DO11" s="338"/>
      <c r="DP11"/>
      <c r="DQ11"/>
      <c r="DR11"/>
      <c r="DS11"/>
      <c r="DT11"/>
    </row>
    <row r="12" spans="1:124" ht="13.5" thickBot="1">
      <c r="A12" s="492" t="s">
        <v>737</v>
      </c>
      <c r="B12" s="384">
        <f t="shared" si="0"/>
        <v>3.903</v>
      </c>
      <c r="C12" s="384"/>
      <c r="D12" s="366">
        <f t="shared" si="1"/>
        <v>0</v>
      </c>
      <c r="E12" s="1142"/>
      <c r="F12" s="349"/>
      <c r="G12" s="366">
        <f t="shared" si="2"/>
        <v>0</v>
      </c>
      <c r="H12" s="1142"/>
      <c r="I12" s="384"/>
      <c r="J12" s="366">
        <f t="shared" si="3"/>
        <v>0</v>
      </c>
      <c r="L12" s="384">
        <v>0</v>
      </c>
      <c r="M12" s="366">
        <f t="shared" si="4"/>
        <v>0</v>
      </c>
      <c r="O12" s="384">
        <v>0</v>
      </c>
      <c r="P12" s="366">
        <f t="shared" si="5"/>
        <v>0</v>
      </c>
      <c r="R12" s="384">
        <v>0</v>
      </c>
      <c r="S12" s="366">
        <f t="shared" si="6"/>
        <v>0</v>
      </c>
      <c r="U12" s="384">
        <v>0</v>
      </c>
      <c r="V12" s="366">
        <f t="shared" si="7"/>
        <v>0</v>
      </c>
      <c r="X12" s="384">
        <v>0</v>
      </c>
      <c r="Y12" s="366">
        <f t="shared" si="8"/>
        <v>0</v>
      </c>
      <c r="AA12" s="384">
        <v>0</v>
      </c>
      <c r="AB12" s="366">
        <f t="shared" si="9"/>
        <v>0</v>
      </c>
      <c r="AD12" s="384">
        <v>0</v>
      </c>
      <c r="AE12" s="366">
        <v>0</v>
      </c>
      <c r="BB12" s="337"/>
      <c r="BC12" s="337"/>
      <c r="BD12" s="337"/>
      <c r="BE12" s="337"/>
      <c r="BF12" s="337"/>
      <c r="BZ12"/>
      <c r="CA12"/>
      <c r="CB12"/>
      <c r="CC12"/>
      <c r="CD12"/>
      <c r="CQ12" s="338"/>
      <c r="CR12" s="338"/>
      <c r="CS12" s="588"/>
      <c r="CT12" s="338"/>
      <c r="CU12" s="338"/>
      <c r="CV12" s="588"/>
      <c r="CW12" s="338"/>
      <c r="CX12" s="338"/>
      <c r="CY12" s="588"/>
      <c r="CZ12" s="338"/>
      <c r="DA12" s="338"/>
      <c r="DB12" s="588"/>
      <c r="DC12" s="338"/>
      <c r="DD12" s="338"/>
      <c r="DE12" s="588"/>
      <c r="DF12" s="338"/>
      <c r="DG12" s="338"/>
      <c r="DH12" s="588"/>
      <c r="DI12" s="338"/>
      <c r="DJ12" s="338"/>
      <c r="DK12" s="588"/>
      <c r="DL12" s="338"/>
      <c r="DM12" s="338"/>
      <c r="DN12" s="588"/>
      <c r="DO12" s="338"/>
      <c r="DP12"/>
      <c r="DQ12"/>
      <c r="DR12"/>
      <c r="DS12"/>
      <c r="DT12"/>
    </row>
    <row r="13" spans="1:124" ht="16.5" customHeight="1" thickBot="1">
      <c r="A13" s="362" t="s">
        <v>123</v>
      </c>
      <c r="B13" s="493">
        <f>SUM(B7:B12)</f>
        <v>10599.081690469999</v>
      </c>
      <c r="C13" s="355">
        <f>SUM(C7:C12)</f>
        <v>80.528029000000004</v>
      </c>
      <c r="D13" s="365">
        <f>SUM(D7:D12)</f>
        <v>100.00000000000001</v>
      </c>
      <c r="E13" s="362"/>
      <c r="F13" s="355">
        <f>SUM(F7:F12)</f>
        <v>21.125354439999999</v>
      </c>
      <c r="G13" s="365">
        <f>SUM(G7:G12)</f>
        <v>100.00000000000001</v>
      </c>
      <c r="H13" s="362"/>
      <c r="I13" s="355">
        <f>SUM(I6:I12)</f>
        <v>269.11929702999998</v>
      </c>
      <c r="J13" s="365">
        <f>SUM(J7:J12)</f>
        <v>100</v>
      </c>
      <c r="K13" s="356"/>
      <c r="L13" s="493">
        <f>SUM(L7:L12)</f>
        <v>87.072000000000003</v>
      </c>
      <c r="M13" s="365">
        <f>SUM(M7:M12)</f>
        <v>100</v>
      </c>
      <c r="N13" s="356"/>
      <c r="O13" s="493">
        <f>SUM(O7:O12)</f>
        <v>3797.069</v>
      </c>
      <c r="P13" s="365">
        <f>SUM(P7:P12)</f>
        <v>100</v>
      </c>
      <c r="Q13" s="356"/>
      <c r="R13" s="493">
        <f>SUM(R7:R12)</f>
        <v>1906.425</v>
      </c>
      <c r="S13" s="365">
        <f>SUM(S7:S12)</f>
        <v>100</v>
      </c>
      <c r="T13" s="356"/>
      <c r="U13" s="493">
        <f>SUM(U7:U12)</f>
        <v>1721.3329999999999</v>
      </c>
      <c r="V13" s="365">
        <f>SUM(V7:V12)</f>
        <v>100</v>
      </c>
      <c r="W13" s="356"/>
      <c r="X13" s="493">
        <f>SUM(X7:X12)</f>
        <v>1659.8029999999999</v>
      </c>
      <c r="Y13" s="365">
        <f>SUM(Y7:Y12)</f>
        <v>100</v>
      </c>
      <c r="Z13" s="356"/>
      <c r="AA13" s="493">
        <f>SUM(AA7:AA12)</f>
        <v>1.0000000000000001E-5</v>
      </c>
      <c r="AB13" s="365">
        <f>SUM(AB7:AB12)</f>
        <v>100</v>
      </c>
      <c r="AC13" s="356"/>
      <c r="AD13" s="493">
        <f>SUM(AD7:AD12)</f>
        <v>0</v>
      </c>
      <c r="AE13" s="365">
        <f>SUM(AE7:AE12)</f>
        <v>0</v>
      </c>
      <c r="BB13" s="337"/>
      <c r="BC13" s="337"/>
      <c r="BD13" s="337"/>
      <c r="BE13" s="337"/>
      <c r="BF13" s="337"/>
      <c r="BZ13"/>
      <c r="CA13"/>
      <c r="CB13"/>
      <c r="CC13"/>
      <c r="CD13"/>
      <c r="CQ13" s="338"/>
      <c r="CR13" s="338"/>
      <c r="CS13" s="588"/>
      <c r="CT13" s="338"/>
      <c r="CU13" s="338"/>
      <c r="CV13" s="588"/>
      <c r="CW13" s="338"/>
      <c r="CX13" s="338"/>
      <c r="CY13" s="588"/>
      <c r="CZ13" s="338"/>
      <c r="DA13" s="338"/>
      <c r="DB13" s="588"/>
      <c r="DC13" s="338"/>
      <c r="DD13" s="338"/>
      <c r="DE13" s="588"/>
      <c r="DF13" s="338"/>
      <c r="DG13" s="338"/>
      <c r="DH13" s="588"/>
      <c r="DI13" s="338"/>
      <c r="DJ13" s="338"/>
      <c r="DK13" s="588"/>
      <c r="DL13" s="338"/>
      <c r="DM13" s="338"/>
      <c r="DN13" s="588"/>
      <c r="DO13" s="338"/>
      <c r="DP13"/>
      <c r="DQ13"/>
      <c r="DR13"/>
      <c r="DS13"/>
      <c r="DT13"/>
    </row>
    <row r="14" spans="1:124" ht="16.5" customHeight="1">
      <c r="A14" s="494" t="s">
        <v>647</v>
      </c>
      <c r="B14" s="384"/>
      <c r="C14" s="1385"/>
      <c r="D14" s="366"/>
      <c r="E14" s="494"/>
      <c r="F14" s="1385"/>
      <c r="G14" s="366"/>
      <c r="H14" s="494"/>
      <c r="I14" s="1385"/>
      <c r="J14" s="366"/>
      <c r="K14" s="338"/>
      <c r="L14" s="384"/>
      <c r="M14" s="366"/>
      <c r="N14" s="338"/>
      <c r="O14" s="384"/>
      <c r="P14" s="366"/>
      <c r="Q14" s="338"/>
      <c r="R14" s="384"/>
      <c r="S14" s="366"/>
      <c r="T14" s="338"/>
      <c r="U14" s="384"/>
      <c r="V14" s="366"/>
      <c r="W14" s="338"/>
      <c r="X14" s="384"/>
      <c r="Y14" s="366"/>
      <c r="Z14" s="338"/>
      <c r="AA14" s="384"/>
      <c r="AB14" s="366"/>
      <c r="AC14" s="338"/>
      <c r="AD14" s="384"/>
      <c r="AE14" s="366"/>
      <c r="BB14" s="337"/>
      <c r="BC14" s="337"/>
      <c r="BD14" s="337"/>
      <c r="BE14" s="337"/>
      <c r="BF14" s="337"/>
      <c r="BZ14"/>
      <c r="CA14"/>
      <c r="CB14"/>
      <c r="CC14"/>
      <c r="CD14"/>
      <c r="CQ14" s="338"/>
      <c r="CR14" s="338"/>
      <c r="CS14" s="588"/>
      <c r="CT14" s="338"/>
      <c r="CU14" s="338"/>
      <c r="CV14" s="588"/>
      <c r="CW14" s="338"/>
      <c r="CX14" s="338"/>
      <c r="CY14" s="588"/>
      <c r="CZ14" s="338"/>
      <c r="DA14" s="338"/>
      <c r="DB14" s="588"/>
      <c r="DC14" s="338"/>
      <c r="DD14" s="338"/>
      <c r="DE14" s="588"/>
      <c r="DF14" s="338"/>
      <c r="DG14" s="338"/>
      <c r="DH14" s="588"/>
      <c r="DI14" s="338"/>
      <c r="DJ14" s="338"/>
      <c r="DK14" s="588"/>
      <c r="DL14" s="338"/>
      <c r="DM14" s="338"/>
      <c r="DN14" s="588"/>
      <c r="DO14" s="338"/>
      <c r="DP14"/>
      <c r="DQ14"/>
      <c r="DR14"/>
      <c r="DS14"/>
      <c r="DT14"/>
    </row>
    <row r="15" spans="1:124">
      <c r="A15" s="490" t="s">
        <v>648</v>
      </c>
      <c r="B15" s="384"/>
      <c r="C15"/>
      <c r="D15" s="366"/>
      <c r="E15" s="1054"/>
      <c r="F15"/>
      <c r="G15" s="366"/>
      <c r="H15" s="1021"/>
      <c r="I15"/>
      <c r="J15" s="366"/>
      <c r="K15" s="1054" t="s">
        <v>789</v>
      </c>
      <c r="M15" s="366">
        <f t="shared" ref="M15:M31" si="10">L15/$L$37*100</f>
        <v>0</v>
      </c>
      <c r="N15" s="1054" t="s">
        <v>790</v>
      </c>
      <c r="O15" s="374">
        <v>1119.2</v>
      </c>
      <c r="P15" s="366">
        <f>O15/$O$35*100</f>
        <v>29.572704541677247</v>
      </c>
      <c r="Q15" s="175" t="s">
        <v>791</v>
      </c>
      <c r="R15" s="384">
        <v>608.28</v>
      </c>
      <c r="S15" s="366">
        <f t="shared" ref="S15:S25" si="11">R15/$R$37*100</f>
        <v>31.906841339155743</v>
      </c>
      <c r="T15" s="1054" t="s">
        <v>792</v>
      </c>
      <c r="U15" s="384">
        <v>846.96100000000001</v>
      </c>
      <c r="V15" s="366">
        <f>U15/$U$37*100</f>
        <v>50.027170670796608</v>
      </c>
      <c r="W15" s="432"/>
      <c r="X15" s="442"/>
      <c r="Y15" s="366"/>
      <c r="Z15" s="432"/>
      <c r="AA15" s="442"/>
      <c r="AB15" s="366"/>
      <c r="AC15" s="432"/>
      <c r="AD15" s="442"/>
      <c r="AE15" s="366"/>
      <c r="BB15" s="337"/>
      <c r="BC15" s="337"/>
      <c r="BD15" s="337"/>
      <c r="BE15" s="337"/>
      <c r="BF15" s="337"/>
      <c r="BZ15"/>
      <c r="CA15"/>
      <c r="CB15"/>
      <c r="CC15"/>
      <c r="CD15"/>
      <c r="CQ15" s="1049"/>
      <c r="CR15" s="338"/>
      <c r="CS15" s="588"/>
      <c r="CT15" s="1049"/>
      <c r="CU15" s="338"/>
      <c r="CV15" s="588"/>
      <c r="CW15" s="1049"/>
      <c r="CX15" s="338"/>
      <c r="CY15" s="588"/>
      <c r="CZ15" s="1049"/>
      <c r="DA15" s="338"/>
      <c r="DB15" s="588"/>
      <c r="DC15" s="1049"/>
      <c r="DD15" s="338"/>
      <c r="DE15" s="588"/>
      <c r="DF15" s="1049"/>
      <c r="DG15" s="338"/>
      <c r="DH15" s="588"/>
      <c r="DI15" s="1049"/>
      <c r="DJ15" s="338"/>
      <c r="DK15" s="588"/>
      <c r="DL15" s="1049"/>
      <c r="DM15" s="338"/>
      <c r="DN15" s="588"/>
      <c r="DO15" s="1049"/>
      <c r="DP15"/>
      <c r="DQ15"/>
      <c r="DR15"/>
      <c r="DS15"/>
      <c r="DT15"/>
    </row>
    <row r="16" spans="1:124">
      <c r="A16" s="1054" t="s">
        <v>793</v>
      </c>
      <c r="B16" s="384">
        <f t="shared" ref="B16:B28" si="12">C16+F16+I16+L16+O16+R16+U16+X16+C56+F56+I56+L56+O56+R56+U56+X56+AA16+AD16+AA56+AD56</f>
        <v>2591.8360010000001</v>
      </c>
      <c r="C16"/>
      <c r="D16" s="366">
        <f>C16/$C$37*100</f>
        <v>0</v>
      </c>
      <c r="E16" s="1054" t="s">
        <v>793</v>
      </c>
      <c r="F16" s="384"/>
      <c r="G16" s="366">
        <f t="shared" ref="G16:G24" si="13">F16/$F$37*100</f>
        <v>0</v>
      </c>
      <c r="H16" s="1054" t="s">
        <v>793</v>
      </c>
      <c r="I16" s="337">
        <v>27.6</v>
      </c>
      <c r="J16" s="366">
        <f t="shared" ref="J16:J23" si="14">I16/$I$37*100</f>
        <v>19.3006993006993</v>
      </c>
      <c r="K16" s="1021" t="s">
        <v>794</v>
      </c>
      <c r="L16" s="337">
        <v>7.4109999999999996</v>
      </c>
      <c r="M16" s="366">
        <f t="shared" si="10"/>
        <v>8.9504830917874401</v>
      </c>
      <c r="N16" s="1054" t="s">
        <v>795</v>
      </c>
      <c r="O16" s="374">
        <v>458.21199999999999</v>
      </c>
      <c r="P16" s="366">
        <f>O16/$O$35*100</f>
        <v>12.107369633176388</v>
      </c>
      <c r="Q16" s="175" t="s">
        <v>796</v>
      </c>
      <c r="R16" s="384">
        <v>0</v>
      </c>
      <c r="S16" s="366">
        <f t="shared" si="11"/>
        <v>0</v>
      </c>
      <c r="T16" s="1054" t="s">
        <v>797</v>
      </c>
      <c r="U16" s="384">
        <v>846.04100000000005</v>
      </c>
      <c r="V16" s="366">
        <f>U16/$U$37*100</f>
        <v>49.972829329203392</v>
      </c>
      <c r="W16" s="1054" t="s">
        <v>792</v>
      </c>
      <c r="X16" s="384">
        <v>980.03300000000002</v>
      </c>
      <c r="Y16" s="366">
        <f>X16/$X$37*100</f>
        <v>60.131696251896685</v>
      </c>
      <c r="Z16" s="1054" t="s">
        <v>798</v>
      </c>
      <c r="AA16" s="384">
        <v>9.9999999999999995E-7</v>
      </c>
      <c r="AB16" s="366">
        <f>AA16/$AA$37*100</f>
        <v>100</v>
      </c>
      <c r="AC16" s="1054" t="s">
        <v>799</v>
      </c>
      <c r="AD16" s="384">
        <v>0</v>
      </c>
      <c r="AE16" s="366">
        <v>0</v>
      </c>
      <c r="BB16" s="337"/>
      <c r="BC16" s="337"/>
      <c r="BD16" s="337"/>
      <c r="BE16" s="337"/>
      <c r="BF16" s="337"/>
      <c r="BZ16"/>
      <c r="CA16"/>
      <c r="CB16"/>
      <c r="CC16"/>
      <c r="CD16"/>
      <c r="CQ16" s="1049"/>
      <c r="CR16" s="338"/>
      <c r="CS16" s="588"/>
      <c r="CT16" s="1049"/>
      <c r="CU16" s="338"/>
      <c r="CV16" s="588"/>
      <c r="CW16" s="1049"/>
      <c r="CX16" s="338"/>
      <c r="CY16" s="588"/>
      <c r="CZ16" s="1049"/>
      <c r="DA16" s="338"/>
      <c r="DB16" s="588"/>
      <c r="DC16" s="1049"/>
      <c r="DD16" s="338"/>
      <c r="DE16" s="588"/>
      <c r="DF16" s="1049"/>
      <c r="DG16" s="338"/>
      <c r="DH16" s="588"/>
      <c r="DI16" s="1049"/>
      <c r="DJ16" s="338"/>
      <c r="DK16" s="588"/>
      <c r="DL16" s="1049"/>
      <c r="DM16" s="338"/>
      <c r="DN16" s="588"/>
      <c r="DO16" s="1049"/>
      <c r="DP16"/>
      <c r="DQ16"/>
      <c r="DR16"/>
      <c r="DS16"/>
      <c r="DT16"/>
    </row>
    <row r="17" spans="1:124">
      <c r="A17" s="1054" t="s">
        <v>800</v>
      </c>
      <c r="B17" s="384">
        <f t="shared" si="12"/>
        <v>1238.2933681700001</v>
      </c>
      <c r="C17" s="337">
        <v>18</v>
      </c>
      <c r="D17" s="366">
        <f t="shared" ref="D17:D24" si="15">C17/$C$37*100</f>
        <v>26.354319180087849</v>
      </c>
      <c r="E17" s="1054" t="s">
        <v>800</v>
      </c>
      <c r="F17" s="384">
        <v>2.50636817</v>
      </c>
      <c r="G17" s="366">
        <f t="shared" si="13"/>
        <v>12.722633721001111</v>
      </c>
      <c r="H17" s="1054" t="s">
        <v>800</v>
      </c>
      <c r="I17" s="337">
        <v>114.9</v>
      </c>
      <c r="J17" s="366">
        <f t="shared" si="14"/>
        <v>80.349650349650361</v>
      </c>
      <c r="K17" s="1525" t="s">
        <v>801</v>
      </c>
      <c r="L17" s="337">
        <v>4.0540000000000003</v>
      </c>
      <c r="M17" s="366">
        <f t="shared" si="10"/>
        <v>4.896135265700484</v>
      </c>
      <c r="N17" s="1054" t="s">
        <v>802</v>
      </c>
      <c r="O17" s="374">
        <v>362.06900000000002</v>
      </c>
      <c r="P17" s="366">
        <f>O17/$O$35*100</f>
        <v>9.5669760192106317</v>
      </c>
      <c r="Q17" s="175" t="s">
        <v>803</v>
      </c>
      <c r="R17" s="384">
        <v>0</v>
      </c>
      <c r="S17" s="366">
        <f t="shared" si="11"/>
        <v>0</v>
      </c>
      <c r="T17" s="1151"/>
      <c r="U17" s="461"/>
      <c r="V17" s="366"/>
      <c r="W17" s="1054" t="s">
        <v>797</v>
      </c>
      <c r="X17" s="384">
        <v>649.77800000000002</v>
      </c>
      <c r="Y17" s="366">
        <f>X17/$X$37*100</f>
        <v>39.868303748103308</v>
      </c>
      <c r="Z17" s="1054" t="s">
        <v>804</v>
      </c>
      <c r="AA17" s="384">
        <v>0</v>
      </c>
      <c r="AB17" s="366">
        <f t="shared" ref="AB17:AB26" si="16">AA17/$AA$37*100</f>
        <v>0</v>
      </c>
      <c r="AC17" s="1221" t="s">
        <v>805</v>
      </c>
      <c r="AD17" s="384">
        <v>0</v>
      </c>
      <c r="AE17" s="366">
        <v>0</v>
      </c>
      <c r="BB17" s="337"/>
      <c r="BC17" s="337"/>
      <c r="BD17" s="337"/>
      <c r="BE17" s="337"/>
      <c r="BF17" s="337"/>
      <c r="BZ17"/>
      <c r="CA17"/>
      <c r="CB17"/>
      <c r="CC17"/>
      <c r="CD17"/>
      <c r="CQ17" s="1049"/>
      <c r="CR17" s="338"/>
      <c r="CS17" s="588"/>
      <c r="CT17" s="1049"/>
      <c r="CU17" s="338"/>
      <c r="CV17" s="588"/>
      <c r="CW17" s="1049"/>
      <c r="CX17" s="338"/>
      <c r="CY17" s="588"/>
      <c r="CZ17" s="1049"/>
      <c r="DA17" s="338"/>
      <c r="DB17" s="588"/>
      <c r="DC17" s="1049"/>
      <c r="DD17" s="338"/>
      <c r="DE17" s="588"/>
      <c r="DF17" s="1049"/>
      <c r="DG17" s="338"/>
      <c r="DH17" s="588"/>
      <c r="DI17" s="1049"/>
      <c r="DJ17" s="338"/>
      <c r="DK17" s="588"/>
      <c r="DL17" s="1049"/>
      <c r="DM17" s="338"/>
      <c r="DN17" s="588"/>
      <c r="DO17" s="1049"/>
      <c r="DP17"/>
      <c r="DQ17"/>
      <c r="DR17"/>
      <c r="DS17"/>
      <c r="DT17"/>
    </row>
    <row r="18" spans="1:124">
      <c r="A18" s="1054" t="s">
        <v>806</v>
      </c>
      <c r="B18" s="384">
        <f t="shared" si="12"/>
        <v>999.755</v>
      </c>
      <c r="D18" s="366">
        <f t="shared" si="15"/>
        <v>0</v>
      </c>
      <c r="E18" s="1054" t="s">
        <v>806</v>
      </c>
      <c r="F18" s="384"/>
      <c r="G18" s="366">
        <f t="shared" si="13"/>
        <v>0</v>
      </c>
      <c r="H18" s="1054" t="s">
        <v>806</v>
      </c>
      <c r="I18" s="337">
        <v>0.5</v>
      </c>
      <c r="J18" s="366">
        <f t="shared" si="14"/>
        <v>0.34965034965034963</v>
      </c>
      <c r="K18" s="1021" t="s">
        <v>747</v>
      </c>
      <c r="M18" s="366">
        <f t="shared" si="10"/>
        <v>0</v>
      </c>
      <c r="N18" s="1054" t="s">
        <v>807</v>
      </c>
      <c r="O18" s="374">
        <v>921.298</v>
      </c>
      <c r="P18" s="366">
        <f>O18/$O$35*100</f>
        <v>24.343525329555188</v>
      </c>
      <c r="Q18" s="175" t="s">
        <v>808</v>
      </c>
      <c r="R18" s="384">
        <v>0</v>
      </c>
      <c r="S18" s="366">
        <f t="shared" si="11"/>
        <v>0</v>
      </c>
      <c r="T18" s="1151"/>
      <c r="U18" s="461"/>
      <c r="V18" s="366"/>
      <c r="W18" s="432"/>
      <c r="X18" s="442"/>
      <c r="Y18" s="366"/>
      <c r="Z18" s="1054" t="s">
        <v>809</v>
      </c>
      <c r="AA18" s="384">
        <v>0</v>
      </c>
      <c r="AB18" s="366">
        <f t="shared" si="16"/>
        <v>0</v>
      </c>
      <c r="AC18" s="1221" t="s">
        <v>810</v>
      </c>
      <c r="AD18" s="384">
        <v>0</v>
      </c>
      <c r="AE18" s="366">
        <v>0</v>
      </c>
      <c r="BB18" s="337"/>
      <c r="BC18" s="337"/>
      <c r="BD18" s="337"/>
      <c r="BE18" s="337"/>
      <c r="BF18" s="337"/>
      <c r="BZ18"/>
      <c r="CA18"/>
      <c r="CB18"/>
      <c r="CC18"/>
      <c r="CD18"/>
      <c r="CQ18" s="1049"/>
      <c r="CR18" s="338"/>
      <c r="CS18" s="588"/>
      <c r="CT18" s="1049"/>
      <c r="CU18" s="338"/>
      <c r="CV18" s="588"/>
      <c r="CW18" s="1049"/>
      <c r="CX18" s="338"/>
      <c r="CY18" s="588"/>
      <c r="CZ18" s="1049"/>
      <c r="DA18" s="338"/>
      <c r="DB18" s="588"/>
      <c r="DC18" s="1049"/>
      <c r="DD18" s="338"/>
      <c r="DE18" s="588"/>
      <c r="DF18" s="1049"/>
      <c r="DG18" s="338"/>
      <c r="DH18" s="588"/>
      <c r="DI18" s="1049"/>
      <c r="DJ18" s="338"/>
      <c r="DK18" s="588"/>
      <c r="DL18" s="1049"/>
      <c r="DM18" s="338"/>
      <c r="DN18" s="588"/>
      <c r="DO18" s="1049"/>
      <c r="DP18"/>
      <c r="DQ18"/>
      <c r="DR18"/>
      <c r="DS18"/>
      <c r="DT18"/>
    </row>
    <row r="19" spans="1:124">
      <c r="A19" s="1054" t="s">
        <v>811</v>
      </c>
      <c r="B19" s="384">
        <f t="shared" si="12"/>
        <v>1635.6315385300004</v>
      </c>
      <c r="C19" s="337">
        <v>38.4</v>
      </c>
      <c r="D19" s="366">
        <f t="shared" si="15"/>
        <v>56.22254758418741</v>
      </c>
      <c r="E19" s="1054" t="s">
        <v>811</v>
      </c>
      <c r="F19" s="384">
        <v>10.50353853</v>
      </c>
      <c r="G19" s="366">
        <f t="shared" si="13"/>
        <v>53.317256056444592</v>
      </c>
      <c r="H19" s="1054" t="s">
        <v>811</v>
      </c>
      <c r="I19" s="384">
        <v>0</v>
      </c>
      <c r="J19" s="366">
        <f t="shared" si="14"/>
        <v>0</v>
      </c>
      <c r="K19" s="1021" t="s">
        <v>812</v>
      </c>
      <c r="L19" s="337">
        <v>11.52</v>
      </c>
      <c r="M19" s="366">
        <f t="shared" si="10"/>
        <v>13.913043478260869</v>
      </c>
      <c r="N19" s="1054" t="s">
        <v>813</v>
      </c>
      <c r="O19" s="374">
        <v>923.79200000000003</v>
      </c>
      <c r="P19" s="366">
        <f>O19/$O$35*100</f>
        <v>24.409424476380547</v>
      </c>
      <c r="Q19" s="175" t="s">
        <v>814</v>
      </c>
      <c r="R19" s="384">
        <v>469.815</v>
      </c>
      <c r="S19" s="366">
        <f t="shared" si="11"/>
        <v>24.643770407962545</v>
      </c>
      <c r="T19" s="1053"/>
      <c r="U19" s="461"/>
      <c r="V19" s="366"/>
      <c r="W19" s="432"/>
      <c r="X19" s="442"/>
      <c r="Y19" s="366"/>
      <c r="Z19" s="1054" t="s">
        <v>794</v>
      </c>
      <c r="AA19" s="384">
        <v>0</v>
      </c>
      <c r="AB19" s="366">
        <f t="shared" si="16"/>
        <v>0</v>
      </c>
      <c r="AC19" s="1221" t="s">
        <v>815</v>
      </c>
      <c r="AD19" s="384">
        <v>0</v>
      </c>
      <c r="AE19" s="366">
        <v>0</v>
      </c>
      <c r="BB19" s="337"/>
      <c r="BC19" s="337"/>
      <c r="BD19" s="337"/>
      <c r="BE19" s="337"/>
      <c r="BF19" s="337"/>
      <c r="BZ19"/>
      <c r="CA19"/>
      <c r="CB19"/>
      <c r="CC19"/>
      <c r="CD19"/>
      <c r="CQ19" s="1049"/>
      <c r="CR19" s="338"/>
      <c r="CS19" s="588"/>
      <c r="CT19" s="1049"/>
      <c r="CU19" s="338"/>
      <c r="CV19" s="588"/>
      <c r="CW19" s="1049"/>
      <c r="CX19" s="338"/>
      <c r="CY19" s="588"/>
      <c r="CZ19" s="1049"/>
      <c r="DA19" s="338"/>
      <c r="DB19" s="588"/>
      <c r="DC19" s="1049"/>
      <c r="DD19" s="338"/>
      <c r="DE19" s="588"/>
      <c r="DF19" s="1049"/>
      <c r="DG19" s="338"/>
      <c r="DH19" s="588"/>
      <c r="DI19" s="1049"/>
      <c r="DJ19" s="338"/>
      <c r="DK19" s="588"/>
      <c r="DL19" s="1049"/>
      <c r="DM19" s="338"/>
      <c r="DN19" s="588"/>
      <c r="DO19" s="1049"/>
      <c r="DP19"/>
      <c r="DQ19"/>
      <c r="DR19"/>
      <c r="DS19"/>
      <c r="DT19"/>
    </row>
    <row r="20" spans="1:124">
      <c r="A20" s="1054" t="s">
        <v>816</v>
      </c>
      <c r="B20" s="384">
        <f t="shared" si="12"/>
        <v>29.815245000000001</v>
      </c>
      <c r="C20" s="337">
        <v>4</v>
      </c>
      <c r="D20" s="366">
        <f t="shared" si="15"/>
        <v>5.8565153733528552</v>
      </c>
      <c r="E20" s="1054" t="s">
        <v>816</v>
      </c>
      <c r="F20" s="384">
        <v>0.72324500000000003</v>
      </c>
      <c r="G20" s="366">
        <f t="shared" si="13"/>
        <v>3.6712807542339041</v>
      </c>
      <c r="H20" s="1054" t="s">
        <v>816</v>
      </c>
      <c r="I20" s="384">
        <v>0</v>
      </c>
      <c r="J20" s="366">
        <f t="shared" si="14"/>
        <v>0</v>
      </c>
      <c r="K20" s="1021" t="s">
        <v>817</v>
      </c>
      <c r="L20" s="337">
        <v>9.2070000000000007</v>
      </c>
      <c r="M20" s="366">
        <f t="shared" si="10"/>
        <v>11.119565217391306</v>
      </c>
      <c r="N20" s="1053"/>
      <c r="O20" s="442"/>
      <c r="P20" s="366"/>
      <c r="Q20" s="175" t="s">
        <v>792</v>
      </c>
      <c r="R20" s="384">
        <v>0</v>
      </c>
      <c r="S20" s="366">
        <f t="shared" si="11"/>
        <v>0</v>
      </c>
      <c r="T20" s="1053"/>
      <c r="U20" s="461"/>
      <c r="V20" s="366"/>
      <c r="W20" s="432"/>
      <c r="X20" s="442"/>
      <c r="Y20" s="366"/>
      <c r="Z20" s="1054" t="s">
        <v>818</v>
      </c>
      <c r="AA20" s="384">
        <v>0</v>
      </c>
      <c r="AB20" s="366">
        <f t="shared" si="16"/>
        <v>0</v>
      </c>
      <c r="AC20" s="1221" t="s">
        <v>819</v>
      </c>
      <c r="AD20" s="384">
        <v>0</v>
      </c>
      <c r="AE20" s="366">
        <v>0</v>
      </c>
      <c r="BB20" s="337"/>
      <c r="BC20" s="337"/>
      <c r="BD20" s="337"/>
      <c r="BE20" s="337"/>
      <c r="BF20" s="337"/>
      <c r="BZ20"/>
      <c r="CA20"/>
      <c r="CB20"/>
      <c r="CC20"/>
      <c r="CD20"/>
      <c r="CQ20" s="1049"/>
      <c r="CR20" s="338"/>
      <c r="CS20" s="588"/>
      <c r="CT20" s="1049"/>
      <c r="CU20" s="338"/>
      <c r="CV20" s="588"/>
      <c r="CW20" s="1049"/>
      <c r="CX20" s="338"/>
      <c r="CY20" s="588"/>
      <c r="CZ20" s="1049"/>
      <c r="DA20" s="338"/>
      <c r="DB20" s="588"/>
      <c r="DC20" s="1049"/>
      <c r="DD20" s="338"/>
      <c r="DE20" s="588"/>
      <c r="DF20" s="1049"/>
      <c r="DG20" s="338"/>
      <c r="DH20" s="588"/>
      <c r="DI20" s="1049"/>
      <c r="DJ20" s="338"/>
      <c r="DK20" s="588"/>
      <c r="DL20" s="1049"/>
      <c r="DM20" s="338"/>
      <c r="DN20" s="588"/>
      <c r="DO20" s="1049"/>
      <c r="DP20"/>
      <c r="DQ20"/>
      <c r="DR20"/>
      <c r="DS20"/>
      <c r="DT20"/>
    </row>
    <row r="21" spans="1:124">
      <c r="A21" s="1054" t="s">
        <v>820</v>
      </c>
      <c r="B21" s="384">
        <f t="shared" si="12"/>
        <v>73.299000000000007</v>
      </c>
      <c r="C21" s="337">
        <v>2.8</v>
      </c>
      <c r="D21" s="366">
        <f t="shared" si="15"/>
        <v>4.0995607613469982</v>
      </c>
      <c r="E21" s="1054" t="s">
        <v>820</v>
      </c>
      <c r="F21" s="384">
        <v>2</v>
      </c>
      <c r="G21" s="366">
        <f t="shared" si="13"/>
        <v>10.152246484203566</v>
      </c>
      <c r="H21" s="1054" t="s">
        <v>820</v>
      </c>
      <c r="I21" s="384">
        <v>0</v>
      </c>
      <c r="J21" s="366">
        <f t="shared" si="14"/>
        <v>0</v>
      </c>
      <c r="K21" s="1021" t="s">
        <v>821</v>
      </c>
      <c r="M21" s="366">
        <f t="shared" si="10"/>
        <v>0</v>
      </c>
      <c r="N21" s="1053"/>
      <c r="O21" s="442"/>
      <c r="P21" s="366"/>
      <c r="Q21" s="175" t="s">
        <v>797</v>
      </c>
      <c r="R21" s="384">
        <v>0</v>
      </c>
      <c r="S21" s="366">
        <f t="shared" si="11"/>
        <v>0</v>
      </c>
      <c r="T21" s="349"/>
      <c r="V21" s="366"/>
      <c r="W21" s="432"/>
      <c r="X21" s="442"/>
      <c r="Y21" s="366"/>
      <c r="Z21" s="1054" t="s">
        <v>822</v>
      </c>
      <c r="AA21" s="384">
        <v>0</v>
      </c>
      <c r="AB21" s="366">
        <f t="shared" si="16"/>
        <v>0</v>
      </c>
      <c r="AC21" s="1221" t="s">
        <v>823</v>
      </c>
      <c r="AD21" s="384">
        <v>0</v>
      </c>
      <c r="AE21" s="366">
        <v>0</v>
      </c>
      <c r="BB21" s="337"/>
      <c r="BC21" s="337"/>
      <c r="BD21" s="337"/>
      <c r="BE21" s="337"/>
      <c r="BF21" s="337"/>
      <c r="BZ21"/>
      <c r="CA21"/>
      <c r="CB21"/>
      <c r="CC21"/>
      <c r="CD21"/>
      <c r="CQ21" s="1049"/>
      <c r="CR21" s="338"/>
      <c r="CS21" s="588"/>
      <c r="CT21" s="1049"/>
      <c r="CU21" s="338"/>
      <c r="CV21" s="588"/>
      <c r="CW21" s="1049"/>
      <c r="CX21" s="338"/>
      <c r="CY21" s="588"/>
      <c r="CZ21" s="1049"/>
      <c r="DA21" s="338"/>
      <c r="DB21" s="588"/>
      <c r="DC21" s="1049"/>
      <c r="DD21" s="338"/>
      <c r="DE21" s="588"/>
      <c r="DF21" s="1049"/>
      <c r="DG21" s="338"/>
      <c r="DH21" s="588"/>
      <c r="DI21" s="1049"/>
      <c r="DJ21" s="338"/>
      <c r="DK21" s="588"/>
      <c r="DL21" s="1049"/>
      <c r="DM21" s="338"/>
      <c r="DN21" s="588"/>
      <c r="DO21" s="1049"/>
      <c r="DP21"/>
      <c r="DQ21"/>
      <c r="DR21"/>
      <c r="DS21"/>
      <c r="DT21"/>
    </row>
    <row r="22" spans="1:124">
      <c r="A22" s="1250"/>
      <c r="B22" s="384">
        <f t="shared" si="12"/>
        <v>180.39699999999996</v>
      </c>
      <c r="C22" s="384"/>
      <c r="D22" s="366">
        <f t="shared" si="15"/>
        <v>0</v>
      </c>
      <c r="E22" s="1250"/>
      <c r="F22" s="384"/>
      <c r="G22" s="366">
        <f t="shared" si="13"/>
        <v>0</v>
      </c>
      <c r="H22" s="1250"/>
      <c r="I22" s="384"/>
      <c r="J22" s="366">
        <f t="shared" si="14"/>
        <v>0</v>
      </c>
      <c r="K22" s="1021" t="s">
        <v>660</v>
      </c>
      <c r="L22" s="337">
        <v>16.908000000000001</v>
      </c>
      <c r="M22" s="366">
        <f t="shared" si="10"/>
        <v>20.420289855072465</v>
      </c>
      <c r="O22" s="349"/>
      <c r="P22" s="366"/>
      <c r="Q22" s="175" t="s">
        <v>824</v>
      </c>
      <c r="R22" s="384">
        <v>156.93199999999999</v>
      </c>
      <c r="S22" s="366">
        <f t="shared" si="11"/>
        <v>8.2317426596902568</v>
      </c>
      <c r="T22" s="349"/>
      <c r="V22" s="366"/>
      <c r="W22" s="1150"/>
      <c r="X22" s="442"/>
      <c r="Y22" s="366"/>
      <c r="Z22" s="1221"/>
      <c r="AA22" s="384"/>
      <c r="AB22" s="366">
        <f t="shared" si="16"/>
        <v>0</v>
      </c>
      <c r="AC22" s="1221" t="s">
        <v>825</v>
      </c>
      <c r="AD22" s="384">
        <v>0</v>
      </c>
      <c r="AE22" s="366">
        <v>0</v>
      </c>
      <c r="BB22" s="337"/>
      <c r="BC22" s="337"/>
      <c r="BD22" s="337"/>
      <c r="BE22" s="337"/>
      <c r="BF22" s="337"/>
      <c r="BZ22"/>
      <c r="CA22"/>
      <c r="CB22"/>
      <c r="CC22"/>
      <c r="CD22"/>
      <c r="CQ22" s="1049"/>
      <c r="CR22" s="338"/>
      <c r="CS22" s="588"/>
      <c r="CT22" s="1049"/>
      <c r="CU22" s="338"/>
      <c r="CV22" s="588"/>
      <c r="CW22" s="1049"/>
      <c r="CX22" s="338"/>
      <c r="CY22" s="588"/>
      <c r="CZ22" s="1049"/>
      <c r="DA22" s="338"/>
      <c r="DB22" s="588"/>
      <c r="DC22" s="1049"/>
      <c r="DD22" s="338"/>
      <c r="DE22" s="588"/>
      <c r="DF22" s="1049"/>
      <c r="DG22" s="338"/>
      <c r="DH22" s="588"/>
      <c r="DI22" s="1049"/>
      <c r="DJ22" s="338"/>
      <c r="DK22" s="588"/>
      <c r="DL22" s="1049"/>
      <c r="DM22" s="338"/>
      <c r="DN22" s="588"/>
      <c r="DO22" s="1049"/>
      <c r="DP22"/>
      <c r="DQ22"/>
      <c r="DR22"/>
      <c r="DS22"/>
      <c r="DT22"/>
    </row>
    <row r="23" spans="1:124">
      <c r="A23" s="1054"/>
      <c r="B23" s="384">
        <f t="shared" si="12"/>
        <v>208.22399999999999</v>
      </c>
      <c r="C23" s="384"/>
      <c r="D23" s="366">
        <f t="shared" si="15"/>
        <v>0</v>
      </c>
      <c r="E23" s="1250"/>
      <c r="F23" s="384"/>
      <c r="G23" s="366">
        <f t="shared" si="13"/>
        <v>0</v>
      </c>
      <c r="H23" s="1054"/>
      <c r="I23" s="384"/>
      <c r="J23" s="366">
        <f t="shared" si="14"/>
        <v>0</v>
      </c>
      <c r="K23" s="1021" t="s">
        <v>816</v>
      </c>
      <c r="M23" s="366">
        <f t="shared" si="10"/>
        <v>0</v>
      </c>
      <c r="O23" s="349"/>
      <c r="P23" s="366"/>
      <c r="Q23" s="175" t="s">
        <v>826</v>
      </c>
      <c r="R23" s="384">
        <v>202.49799999999999</v>
      </c>
      <c r="S23" s="366">
        <f t="shared" si="11"/>
        <v>10.621870779076017</v>
      </c>
      <c r="T23" s="1053"/>
      <c r="U23" s="1152"/>
      <c r="V23" s="366"/>
      <c r="W23" s="1150"/>
      <c r="X23" s="442"/>
      <c r="Y23" s="366"/>
      <c r="Z23" s="1221"/>
      <c r="AA23" s="384"/>
      <c r="AB23" s="366">
        <f t="shared" si="16"/>
        <v>0</v>
      </c>
      <c r="AC23" s="1221" t="s">
        <v>827</v>
      </c>
      <c r="AD23" s="384">
        <v>0</v>
      </c>
      <c r="AE23" s="366">
        <v>0</v>
      </c>
      <c r="BB23" s="337"/>
      <c r="BC23" s="337"/>
      <c r="BD23" s="337"/>
      <c r="BE23" s="337"/>
      <c r="BF23" s="337"/>
      <c r="BZ23"/>
      <c r="CA23"/>
      <c r="CB23"/>
      <c r="CC23"/>
      <c r="CD23"/>
      <c r="CQ23" s="1049"/>
      <c r="CR23" s="338"/>
      <c r="CS23" s="588"/>
      <c r="CT23" s="1049"/>
      <c r="CU23" s="338"/>
      <c r="CV23" s="588"/>
      <c r="CW23" s="1049"/>
      <c r="CX23" s="338"/>
      <c r="CY23" s="588"/>
      <c r="CZ23" s="1049"/>
      <c r="DA23" s="338"/>
      <c r="DB23" s="588"/>
      <c r="DC23" s="1049"/>
      <c r="DD23" s="338"/>
      <c r="DE23" s="588"/>
      <c r="DF23" s="1049"/>
      <c r="DG23" s="338"/>
      <c r="DH23" s="588"/>
      <c r="DI23" s="1049"/>
      <c r="DJ23" s="338"/>
      <c r="DK23" s="588"/>
      <c r="DL23" s="1049"/>
      <c r="DM23" s="338"/>
      <c r="DN23" s="588"/>
      <c r="DO23" s="1049"/>
      <c r="DP23"/>
      <c r="DQ23"/>
      <c r="DR23"/>
      <c r="DS23"/>
      <c r="DT23"/>
    </row>
    <row r="24" spans="1:124">
      <c r="A24" s="1153" t="s">
        <v>652</v>
      </c>
      <c r="B24" s="384">
        <f t="shared" si="12"/>
        <v>493.97492160999997</v>
      </c>
      <c r="C24" s="384">
        <f>C11</f>
        <v>5.0999999999999996</v>
      </c>
      <c r="D24" s="366">
        <f t="shared" si="15"/>
        <v>7.4670571010248903</v>
      </c>
      <c r="E24" s="495" t="s">
        <v>652</v>
      </c>
      <c r="F24" s="384">
        <f>F11</f>
        <v>3.96692161</v>
      </c>
      <c r="G24" s="366">
        <f t="shared" si="13"/>
        <v>20.136582984116824</v>
      </c>
      <c r="H24" s="495" t="s">
        <v>652</v>
      </c>
      <c r="I24" s="384">
        <f>I11</f>
        <v>0</v>
      </c>
      <c r="J24" s="366"/>
      <c r="K24" s="1525" t="s">
        <v>738</v>
      </c>
      <c r="L24" s="337">
        <v>16.007999999999999</v>
      </c>
      <c r="M24" s="366">
        <f t="shared" si="10"/>
        <v>19.333333333333332</v>
      </c>
      <c r="O24" s="384"/>
      <c r="P24" s="366"/>
      <c r="Q24" s="175" t="s">
        <v>828</v>
      </c>
      <c r="R24" s="384">
        <v>468.9</v>
      </c>
      <c r="S24" s="366">
        <f t="shared" si="11"/>
        <v>24.595774814115423</v>
      </c>
      <c r="U24" s="384"/>
      <c r="V24" s="366"/>
      <c r="W24" s="1150"/>
      <c r="X24" s="442"/>
      <c r="Y24" s="366"/>
      <c r="Z24" s="1221"/>
      <c r="AA24" s="442"/>
      <c r="AB24" s="366">
        <f t="shared" si="16"/>
        <v>0</v>
      </c>
      <c r="AC24" s="1221" t="s">
        <v>829</v>
      </c>
      <c r="AD24" s="442">
        <v>0</v>
      </c>
      <c r="AE24" s="366">
        <v>0</v>
      </c>
      <c r="BB24" s="337"/>
      <c r="BC24" s="337"/>
      <c r="BD24" s="337"/>
      <c r="BE24" s="337"/>
      <c r="BF24" s="337"/>
      <c r="BZ24"/>
      <c r="CA24"/>
      <c r="CB24"/>
      <c r="CC24"/>
      <c r="CD24"/>
      <c r="CQ24" s="338"/>
      <c r="CR24" s="338"/>
      <c r="CS24" s="588"/>
      <c r="CT24" s="1049"/>
      <c r="CU24" s="338"/>
      <c r="CV24" s="588"/>
      <c r="CW24" s="338"/>
      <c r="CX24" s="338"/>
      <c r="CY24" s="588"/>
      <c r="CZ24" s="1049"/>
      <c r="DA24" s="338"/>
      <c r="DB24" s="588"/>
      <c r="DC24" s="338"/>
      <c r="DD24" s="338"/>
      <c r="DE24" s="588"/>
      <c r="DF24" s="338"/>
      <c r="DG24" s="338"/>
      <c r="DH24" s="588"/>
      <c r="DI24" s="1049"/>
      <c r="DJ24" s="338"/>
      <c r="DK24" s="588"/>
      <c r="DL24" s="1049"/>
      <c r="DM24" s="338"/>
      <c r="DN24" s="588"/>
      <c r="DO24" s="1049"/>
      <c r="DP24"/>
      <c r="DQ24"/>
      <c r="DR24"/>
      <c r="DS24"/>
      <c r="DT24"/>
    </row>
    <row r="25" spans="1:124">
      <c r="A25" s="1153"/>
      <c r="B25" s="384">
        <f t="shared" si="12"/>
        <v>3.4430000000000001</v>
      </c>
      <c r="C25" s="390"/>
      <c r="D25" s="366"/>
      <c r="E25" s="490"/>
      <c r="F25" s="384"/>
      <c r="G25" s="366"/>
      <c r="H25" s="490"/>
      <c r="I25"/>
      <c r="J25" s="366"/>
      <c r="K25" s="1021" t="s">
        <v>830</v>
      </c>
      <c r="M25" s="366">
        <f t="shared" si="10"/>
        <v>0</v>
      </c>
      <c r="O25" s="384"/>
      <c r="P25" s="366"/>
      <c r="R25" s="384">
        <v>0</v>
      </c>
      <c r="S25" s="366">
        <f t="shared" si="11"/>
        <v>0</v>
      </c>
      <c r="U25" s="384"/>
      <c r="V25" s="366"/>
      <c r="W25" s="432"/>
      <c r="X25" s="442"/>
      <c r="Y25" s="366"/>
      <c r="Z25" s="1221"/>
      <c r="AA25" s="442"/>
      <c r="AB25" s="366">
        <f t="shared" si="16"/>
        <v>0</v>
      </c>
      <c r="AC25" s="1221" t="s">
        <v>831</v>
      </c>
      <c r="AD25" s="442">
        <v>0</v>
      </c>
      <c r="AE25" s="366">
        <v>0</v>
      </c>
      <c r="BB25" s="337"/>
      <c r="BC25" s="337"/>
      <c r="BD25" s="337"/>
      <c r="BE25" s="337"/>
      <c r="BF25" s="337"/>
      <c r="BZ25"/>
      <c r="CA25"/>
      <c r="CB25"/>
      <c r="CC25"/>
      <c r="CD25"/>
      <c r="CQ25" s="338"/>
      <c r="CR25" s="338"/>
      <c r="CS25" s="588"/>
      <c r="CT25" s="1049"/>
      <c r="CU25" s="338"/>
      <c r="CV25" s="588"/>
      <c r="CW25" s="338"/>
      <c r="CX25" s="338"/>
      <c r="CY25" s="588"/>
      <c r="CZ25" s="1049"/>
      <c r="DA25" s="338"/>
      <c r="DB25" s="588"/>
      <c r="DC25" s="338"/>
      <c r="DD25" s="338"/>
      <c r="DE25" s="588"/>
      <c r="DF25" s="338"/>
      <c r="DG25" s="338"/>
      <c r="DH25" s="588"/>
      <c r="DI25" s="1049"/>
      <c r="DJ25" s="338"/>
      <c r="DK25" s="588"/>
      <c r="DL25" s="1049"/>
      <c r="DM25" s="338"/>
      <c r="DN25" s="588"/>
      <c r="DO25" s="1049"/>
      <c r="DP25"/>
      <c r="DQ25"/>
      <c r="DR25"/>
      <c r="DS25"/>
      <c r="DT25"/>
    </row>
    <row r="26" spans="1:124">
      <c r="A26" s="490"/>
      <c r="B26" s="384">
        <f t="shared" si="12"/>
        <v>3.4289999999999998</v>
      </c>
      <c r="C26" s="384"/>
      <c r="D26" s="366"/>
      <c r="E26" s="490"/>
      <c r="F26" s="384"/>
      <c r="G26" s="366"/>
      <c r="H26" s="490"/>
      <c r="I26"/>
      <c r="J26" s="366"/>
      <c r="K26" s="1021" t="s">
        <v>832</v>
      </c>
      <c r="M26" s="366">
        <f t="shared" si="10"/>
        <v>0</v>
      </c>
      <c r="O26" s="384"/>
      <c r="P26" s="366"/>
      <c r="R26" s="384"/>
      <c r="S26" s="366"/>
      <c r="U26" s="384"/>
      <c r="V26" s="366"/>
      <c r="X26" s="384"/>
      <c r="Y26" s="366"/>
      <c r="AA26" s="384"/>
      <c r="AB26" s="366">
        <f t="shared" si="16"/>
        <v>0</v>
      </c>
      <c r="AD26" s="384">
        <v>0</v>
      </c>
      <c r="AE26" s="366">
        <v>0</v>
      </c>
      <c r="BB26" s="337"/>
      <c r="BC26" s="337"/>
      <c r="BD26" s="337"/>
      <c r="BE26" s="337"/>
      <c r="BF26" s="337"/>
      <c r="BZ26"/>
      <c r="CA26"/>
      <c r="CB26"/>
      <c r="CC26"/>
      <c r="CD26"/>
      <c r="CQ26" s="338"/>
      <c r="CR26" s="338"/>
      <c r="CS26" s="588"/>
      <c r="CT26" s="1049"/>
      <c r="CU26" s="338"/>
      <c r="CV26" s="588"/>
      <c r="CW26" s="338"/>
      <c r="CX26" s="338"/>
      <c r="CY26" s="588"/>
      <c r="CZ26" s="1049"/>
      <c r="DA26" s="338"/>
      <c r="DB26" s="588"/>
      <c r="DC26" s="338"/>
      <c r="DD26" s="338"/>
      <c r="DE26" s="588"/>
      <c r="DF26" s="338"/>
      <c r="DG26" s="338"/>
      <c r="DH26" s="588"/>
      <c r="DI26" s="1049"/>
      <c r="DJ26" s="338"/>
      <c r="DK26" s="588"/>
      <c r="DL26" s="1049"/>
      <c r="DM26" s="338"/>
      <c r="DN26" s="588"/>
      <c r="DO26" s="338"/>
      <c r="DP26"/>
      <c r="DQ26"/>
      <c r="DR26"/>
      <c r="DS26"/>
      <c r="DT26"/>
    </row>
    <row r="27" spans="1:124">
      <c r="A27" s="490"/>
      <c r="B27" s="384">
        <f t="shared" si="12"/>
        <v>0</v>
      </c>
      <c r="C27" s="384"/>
      <c r="D27" s="366"/>
      <c r="E27" s="490"/>
      <c r="F27" s="384"/>
      <c r="G27" s="366"/>
      <c r="H27" s="490"/>
      <c r="I27"/>
      <c r="J27" s="366"/>
      <c r="K27" s="1021" t="s">
        <v>833</v>
      </c>
      <c r="M27" s="366">
        <f t="shared" si="10"/>
        <v>0</v>
      </c>
      <c r="O27" s="384"/>
      <c r="P27" s="366"/>
      <c r="R27" s="384"/>
      <c r="S27" s="366"/>
      <c r="U27" s="384"/>
      <c r="V27" s="366"/>
      <c r="X27" s="384"/>
      <c r="Y27" s="366"/>
      <c r="AA27" s="384"/>
      <c r="AB27" s="366"/>
      <c r="AD27" s="384"/>
      <c r="AE27" s="366"/>
      <c r="BB27" s="337"/>
      <c r="BC27" s="337"/>
      <c r="BD27" s="337"/>
      <c r="BE27" s="337"/>
      <c r="BF27" s="337"/>
      <c r="BZ27"/>
      <c r="CA27"/>
      <c r="CB27"/>
      <c r="CC27"/>
      <c r="CD27"/>
      <c r="CQ27" s="338"/>
      <c r="CR27" s="338"/>
      <c r="CS27" s="588"/>
      <c r="CT27" s="1049"/>
      <c r="CU27" s="338"/>
      <c r="CV27" s="588"/>
      <c r="CW27" s="338"/>
      <c r="CX27" s="338"/>
      <c r="CY27" s="588"/>
      <c r="CZ27" s="1049"/>
      <c r="DA27" s="338"/>
      <c r="DB27" s="588"/>
      <c r="DC27" s="338"/>
      <c r="DD27" s="338"/>
      <c r="DE27" s="588"/>
      <c r="DF27" s="338"/>
      <c r="DG27" s="338"/>
      <c r="DH27" s="588"/>
      <c r="DI27" s="1049"/>
      <c r="DJ27" s="338"/>
      <c r="DK27" s="588"/>
      <c r="DL27" s="1049"/>
      <c r="DM27" s="338"/>
      <c r="DN27" s="588"/>
      <c r="DO27" s="338"/>
      <c r="DP27"/>
      <c r="DQ27"/>
      <c r="DR27"/>
      <c r="DS27"/>
      <c r="DT27"/>
    </row>
    <row r="28" spans="1:124">
      <c r="A28" s="490"/>
      <c r="B28" s="384">
        <f t="shared" si="12"/>
        <v>13.894</v>
      </c>
      <c r="C28" s="384"/>
      <c r="D28" s="366"/>
      <c r="E28" s="490"/>
      <c r="F28" s="384"/>
      <c r="G28" s="366"/>
      <c r="H28" s="490"/>
      <c r="I28"/>
      <c r="J28" s="366"/>
      <c r="K28" s="1021" t="s">
        <v>834</v>
      </c>
      <c r="L28" s="337">
        <v>13.894</v>
      </c>
      <c r="M28" s="366">
        <f t="shared" si="10"/>
        <v>16.780193236714975</v>
      </c>
      <c r="O28" s="384"/>
      <c r="P28" s="366"/>
      <c r="R28" s="384"/>
      <c r="S28" s="366"/>
      <c r="U28" s="384"/>
      <c r="V28" s="366"/>
      <c r="X28" s="384"/>
      <c r="Y28" s="366"/>
      <c r="AA28" s="384"/>
      <c r="AB28" s="366"/>
      <c r="AD28" s="384"/>
      <c r="AE28" s="366"/>
      <c r="BB28" s="337"/>
      <c r="BC28" s="337"/>
      <c r="BD28" s="337"/>
      <c r="BE28" s="337"/>
      <c r="BF28" s="337"/>
      <c r="BZ28"/>
      <c r="CA28"/>
      <c r="CB28"/>
      <c r="CC28"/>
      <c r="CD28"/>
      <c r="CQ28" s="338"/>
      <c r="CR28" s="338"/>
      <c r="CS28" s="588"/>
      <c r="CT28" s="1049"/>
      <c r="CU28" s="338"/>
      <c r="CV28" s="588"/>
      <c r="CW28" s="338"/>
      <c r="CX28" s="338"/>
      <c r="CY28" s="588"/>
      <c r="CZ28" s="338"/>
      <c r="DA28" s="338"/>
      <c r="DB28" s="588"/>
      <c r="DC28" s="338"/>
      <c r="DD28" s="338"/>
      <c r="DE28" s="588"/>
      <c r="DF28" s="338"/>
      <c r="DG28" s="338"/>
      <c r="DH28" s="588"/>
      <c r="DI28" s="338"/>
      <c r="DJ28" s="338"/>
      <c r="DK28" s="588"/>
      <c r="DL28" s="1049"/>
      <c r="DM28" s="338"/>
      <c r="DN28" s="588"/>
      <c r="DO28" s="338"/>
      <c r="DP28"/>
      <c r="DQ28"/>
      <c r="DR28"/>
      <c r="DS28"/>
      <c r="DT28"/>
    </row>
    <row r="29" spans="1:124">
      <c r="A29" s="490"/>
      <c r="B29" s="384" t="s">
        <v>2</v>
      </c>
      <c r="C29" s="384" t="s">
        <v>2</v>
      </c>
      <c r="D29" s="366"/>
      <c r="E29" s="490"/>
      <c r="F29" s="384" t="s">
        <v>2</v>
      </c>
      <c r="G29" s="366"/>
      <c r="H29" s="490"/>
      <c r="I29"/>
      <c r="J29" s="366"/>
      <c r="K29" s="1021" t="s">
        <v>835</v>
      </c>
      <c r="M29" s="366">
        <f t="shared" si="10"/>
        <v>0</v>
      </c>
      <c r="O29" s="384"/>
      <c r="P29" s="366"/>
      <c r="R29" s="384"/>
      <c r="S29" s="366"/>
      <c r="U29" s="384"/>
      <c r="V29" s="366"/>
      <c r="X29" s="384"/>
      <c r="Y29" s="366"/>
      <c r="AA29" s="384"/>
      <c r="AB29" s="366"/>
      <c r="AD29" s="384"/>
      <c r="AE29" s="366"/>
      <c r="BB29" s="337"/>
      <c r="BC29" s="337"/>
      <c r="BD29" s="337"/>
      <c r="BE29" s="337"/>
      <c r="BF29" s="337"/>
      <c r="BZ29"/>
      <c r="CA29"/>
      <c r="CB29"/>
      <c r="CC29"/>
      <c r="CD29"/>
      <c r="CQ29" s="338"/>
      <c r="CR29" s="338"/>
      <c r="CS29" s="588"/>
      <c r="CT29" s="1049"/>
      <c r="CU29" s="338"/>
      <c r="CV29" s="588"/>
      <c r="CW29" s="338"/>
      <c r="CX29" s="338"/>
      <c r="CY29" s="588"/>
      <c r="CZ29" s="338"/>
      <c r="DA29" s="338"/>
      <c r="DB29" s="588"/>
      <c r="DC29" s="338"/>
      <c r="DD29" s="338"/>
      <c r="DE29" s="588"/>
      <c r="DF29" s="338"/>
      <c r="DG29" s="338"/>
      <c r="DH29" s="588"/>
      <c r="DI29" s="338"/>
      <c r="DJ29" s="338"/>
      <c r="DK29" s="588"/>
      <c r="DL29" s="1049"/>
      <c r="DM29" s="338"/>
      <c r="DN29" s="588"/>
      <c r="DO29" s="338"/>
      <c r="DP29"/>
      <c r="DQ29"/>
      <c r="DR29"/>
      <c r="DS29"/>
      <c r="DT29"/>
    </row>
    <row r="30" spans="1:124">
      <c r="A30" s="490"/>
      <c r="B30" s="384"/>
      <c r="C30" s="384"/>
      <c r="D30" s="366"/>
      <c r="E30" s="490"/>
      <c r="F30" s="384"/>
      <c r="G30" s="366"/>
      <c r="H30" s="490"/>
      <c r="I30"/>
      <c r="J30" s="366"/>
      <c r="K30" s="1021" t="s">
        <v>651</v>
      </c>
      <c r="M30" s="366">
        <f t="shared" si="10"/>
        <v>0</v>
      </c>
      <c r="O30" s="384"/>
      <c r="P30" s="366"/>
      <c r="R30" s="384"/>
      <c r="S30" s="366"/>
      <c r="U30" s="384"/>
      <c r="V30" s="366"/>
      <c r="X30" s="384"/>
      <c r="Y30" s="366"/>
      <c r="AA30" s="384"/>
      <c r="AB30" s="366"/>
      <c r="AD30" s="384"/>
      <c r="AE30" s="366"/>
      <c r="BB30" s="337"/>
      <c r="BC30" s="337"/>
      <c r="BD30" s="337"/>
      <c r="BE30" s="337"/>
      <c r="BF30" s="337"/>
      <c r="BZ30"/>
      <c r="CA30"/>
      <c r="CB30"/>
      <c r="CC30"/>
      <c r="CD30"/>
      <c r="CQ30" s="338"/>
      <c r="CR30" s="338"/>
      <c r="CS30" s="588"/>
      <c r="CT30" s="1049"/>
      <c r="CU30" s="338"/>
      <c r="CV30" s="588"/>
      <c r="CW30" s="338"/>
      <c r="CX30" s="338"/>
      <c r="CY30" s="588"/>
      <c r="CZ30" s="338"/>
      <c r="DA30" s="338"/>
      <c r="DB30" s="588"/>
      <c r="DC30" s="338"/>
      <c r="DD30" s="338"/>
      <c r="DE30" s="588"/>
      <c r="DF30" s="338"/>
      <c r="DG30" s="338"/>
      <c r="DH30" s="588"/>
      <c r="DI30" s="338"/>
      <c r="DJ30" s="338"/>
      <c r="DK30" s="588"/>
      <c r="DL30" s="338"/>
      <c r="DM30" s="338"/>
      <c r="DN30" s="588"/>
      <c r="DO30" s="338"/>
      <c r="DP30"/>
      <c r="DQ30"/>
      <c r="DR30"/>
      <c r="DS30"/>
      <c r="DT30"/>
    </row>
    <row r="31" spans="1:124">
      <c r="A31" s="490"/>
      <c r="B31" s="384"/>
      <c r="C31" s="384"/>
      <c r="D31" s="366"/>
      <c r="E31" s="490"/>
      <c r="F31" s="384"/>
      <c r="G31" s="366"/>
      <c r="H31" s="490"/>
      <c r="I31"/>
      <c r="J31" s="366"/>
      <c r="K31" s="1021" t="s">
        <v>836</v>
      </c>
      <c r="L31" s="337">
        <v>6.8929999999999998</v>
      </c>
      <c r="M31" s="366">
        <f t="shared" si="10"/>
        <v>8.32487922705314</v>
      </c>
      <c r="O31" s="384"/>
      <c r="P31" s="366"/>
      <c r="R31" s="384"/>
      <c r="S31" s="366"/>
      <c r="U31" s="384"/>
      <c r="V31" s="366"/>
      <c r="X31" s="384"/>
      <c r="Y31" s="366"/>
      <c r="AA31" s="384"/>
      <c r="AB31" s="366"/>
      <c r="AD31" s="384"/>
      <c r="AE31" s="366"/>
      <c r="BB31" s="337"/>
      <c r="BC31" s="337"/>
      <c r="BD31" s="337"/>
      <c r="BE31" s="337"/>
      <c r="BF31" s="337"/>
      <c r="BZ31"/>
      <c r="CA31"/>
      <c r="CB31"/>
      <c r="CC31"/>
      <c r="CD31"/>
      <c r="CQ31" s="338"/>
      <c r="CR31" s="338"/>
      <c r="CS31" s="588"/>
      <c r="CT31" s="1049"/>
      <c r="CU31" s="338"/>
      <c r="CV31" s="588"/>
      <c r="CW31" s="338"/>
      <c r="CX31" s="338"/>
      <c r="CY31" s="588"/>
      <c r="CZ31" s="338"/>
      <c r="DA31" s="338"/>
      <c r="DB31" s="588"/>
      <c r="DC31" s="338"/>
      <c r="DD31" s="338"/>
      <c r="DE31" s="588"/>
      <c r="DF31" s="338"/>
      <c r="DG31" s="338"/>
      <c r="DH31" s="588"/>
      <c r="DI31" s="338"/>
      <c r="DJ31" s="338"/>
      <c r="DK31" s="588"/>
      <c r="DL31" s="338"/>
      <c r="DM31" s="338"/>
      <c r="DN31" s="588"/>
      <c r="DO31" s="338"/>
      <c r="DP31"/>
      <c r="DQ31"/>
      <c r="DR31"/>
      <c r="DS31"/>
      <c r="DT31"/>
    </row>
    <row r="32" spans="1:124">
      <c r="A32" s="490"/>
      <c r="B32" s="384"/>
      <c r="C32" s="384"/>
      <c r="D32" s="366"/>
      <c r="E32" s="490"/>
      <c r="F32" s="384"/>
      <c r="G32" s="366"/>
      <c r="H32" s="490"/>
      <c r="I32"/>
      <c r="J32" s="366"/>
      <c r="L32" s="384"/>
      <c r="M32" s="366"/>
      <c r="O32" s="384"/>
      <c r="P32" s="366"/>
      <c r="R32" s="384"/>
      <c r="S32" s="366"/>
      <c r="U32" s="384"/>
      <c r="V32" s="366"/>
      <c r="X32" s="384"/>
      <c r="Y32" s="366"/>
      <c r="AA32" s="384"/>
      <c r="AB32" s="366"/>
      <c r="AD32" s="384"/>
      <c r="AE32" s="366"/>
      <c r="BB32" s="337"/>
      <c r="BC32" s="337"/>
      <c r="BD32" s="337"/>
      <c r="BE32" s="337"/>
      <c r="BF32" s="337"/>
      <c r="BZ32"/>
      <c r="CA32"/>
      <c r="CB32"/>
      <c r="CC32"/>
      <c r="CD32"/>
      <c r="CQ32" s="338"/>
      <c r="CR32" s="338"/>
      <c r="CS32" s="588"/>
      <c r="CT32" s="1049"/>
      <c r="CU32" s="338"/>
      <c r="CV32" s="588"/>
      <c r="CW32" s="338"/>
      <c r="CX32" s="338"/>
      <c r="CY32" s="588"/>
      <c r="CZ32" s="338"/>
      <c r="DA32" s="338"/>
      <c r="DB32" s="588"/>
      <c r="DC32" s="338"/>
      <c r="DD32" s="338"/>
      <c r="DE32" s="588"/>
      <c r="DF32" s="338"/>
      <c r="DG32" s="338"/>
      <c r="DH32" s="588"/>
      <c r="DI32" s="338"/>
      <c r="DJ32" s="338"/>
      <c r="DK32" s="588"/>
      <c r="DL32" s="338"/>
      <c r="DM32" s="338"/>
      <c r="DN32" s="588"/>
      <c r="DO32" s="338"/>
      <c r="DP32"/>
      <c r="DQ32"/>
      <c r="DR32"/>
      <c r="DS32"/>
      <c r="DT32"/>
    </row>
    <row r="33" spans="1:127">
      <c r="A33" s="490"/>
      <c r="B33" s="384"/>
      <c r="C33" s="384"/>
      <c r="D33" s="366"/>
      <c r="E33" s="490"/>
      <c r="F33" s="384"/>
      <c r="G33" s="366"/>
      <c r="H33" s="490"/>
      <c r="I33"/>
      <c r="J33" s="366"/>
      <c r="L33" s="384"/>
      <c r="M33" s="366"/>
      <c r="O33" s="384"/>
      <c r="P33" s="366"/>
      <c r="R33" s="384"/>
      <c r="S33" s="366"/>
      <c r="U33" s="384"/>
      <c r="V33" s="366"/>
      <c r="X33" s="384"/>
      <c r="Y33" s="366"/>
      <c r="AA33" s="384"/>
      <c r="AB33" s="366"/>
      <c r="AD33" s="384"/>
      <c r="AE33" s="366"/>
      <c r="BB33" s="337"/>
      <c r="BC33" s="337"/>
      <c r="BD33" s="337"/>
      <c r="BE33" s="337"/>
      <c r="BF33" s="337"/>
      <c r="BZ33"/>
      <c r="CA33"/>
      <c r="CB33"/>
      <c r="CC33"/>
      <c r="CD33"/>
      <c r="CQ33" s="338"/>
      <c r="CR33" s="338"/>
      <c r="CS33" s="588"/>
      <c r="CT33" s="1049"/>
      <c r="CU33" s="338"/>
      <c r="CV33" s="588"/>
      <c r="CW33" s="338"/>
      <c r="CX33" s="338"/>
      <c r="CY33" s="588"/>
      <c r="CZ33" s="338"/>
      <c r="DA33" s="338"/>
      <c r="DB33" s="588"/>
      <c r="DC33" s="338"/>
      <c r="DD33" s="338"/>
      <c r="DE33" s="588"/>
      <c r="DF33" s="338"/>
      <c r="DG33" s="338"/>
      <c r="DH33" s="588"/>
      <c r="DI33" s="338"/>
      <c r="DJ33" s="338"/>
      <c r="DK33" s="588"/>
      <c r="DL33" s="338"/>
      <c r="DM33" s="338"/>
      <c r="DN33" s="588"/>
      <c r="DO33" s="338"/>
      <c r="DP33"/>
      <c r="DQ33"/>
      <c r="DR33"/>
      <c r="DS33"/>
      <c r="DT33"/>
    </row>
    <row r="34" spans="1:127" ht="13.5" thickBot="1">
      <c r="A34" s="490"/>
      <c r="B34" s="384"/>
      <c r="C34" s="384"/>
      <c r="D34" s="366"/>
      <c r="E34" s="490"/>
      <c r="F34" s="384"/>
      <c r="G34" s="366"/>
      <c r="H34" s="490"/>
      <c r="I34"/>
      <c r="J34" s="366"/>
      <c r="L34" s="384"/>
      <c r="M34" s="366"/>
      <c r="O34" s="384"/>
      <c r="P34" s="366"/>
      <c r="R34" s="384"/>
      <c r="S34" s="366"/>
      <c r="U34" s="384"/>
      <c r="V34" s="366"/>
      <c r="X34" s="384"/>
      <c r="Y34" s="366"/>
      <c r="AA34" s="384"/>
      <c r="AB34" s="366"/>
      <c r="AD34" s="384"/>
      <c r="AE34" s="366"/>
      <c r="BB34" s="337"/>
      <c r="BC34" s="337"/>
      <c r="BD34" s="337"/>
      <c r="BE34" s="337"/>
      <c r="BF34" s="337"/>
      <c r="BZ34"/>
      <c r="CA34"/>
      <c r="CB34"/>
      <c r="CC34"/>
      <c r="CD34"/>
      <c r="CQ34" s="338"/>
      <c r="CR34" s="338"/>
      <c r="CS34" s="588"/>
      <c r="CT34" s="338"/>
      <c r="CU34" s="338"/>
      <c r="CV34" s="588"/>
      <c r="CW34" s="338"/>
      <c r="CX34" s="338"/>
      <c r="CY34" s="588"/>
      <c r="CZ34" s="338"/>
      <c r="DA34" s="338"/>
      <c r="DB34" s="588"/>
      <c r="DC34" s="338"/>
      <c r="DD34" s="338"/>
      <c r="DE34" s="588"/>
      <c r="DF34" s="338"/>
      <c r="DG34" s="338"/>
      <c r="DH34" s="588"/>
      <c r="DI34" s="338"/>
      <c r="DJ34" s="338"/>
      <c r="DK34" s="588"/>
      <c r="DL34" s="338"/>
      <c r="DM34" s="338"/>
      <c r="DN34" s="588"/>
      <c r="DO34" s="338"/>
      <c r="DP34"/>
      <c r="DQ34"/>
      <c r="DR34"/>
      <c r="DS34"/>
      <c r="DT34"/>
    </row>
    <row r="35" spans="1:127" ht="16.5" customHeight="1" thickBot="1">
      <c r="A35" s="362" t="s">
        <v>688</v>
      </c>
      <c r="B35" s="384">
        <f>C35+F35+I35+L35+O35+R35+U35+X35+C75+F75+I75+L75+O75+R75+U75+X75+AA35+AD35+AA75+AD75</f>
        <v>10208.669152700002</v>
      </c>
      <c r="C35" s="493">
        <f>SUM(C16:C23)</f>
        <v>63.199999999999996</v>
      </c>
      <c r="D35" s="365">
        <f>C35/C37*100</f>
        <v>92.532942898975108</v>
      </c>
      <c r="E35" s="362"/>
      <c r="F35" s="493">
        <f>SUM(F16:F23)</f>
        <v>15.733151700000001</v>
      </c>
      <c r="G35" s="365">
        <f>F35/F37*100</f>
        <v>79.863417015883172</v>
      </c>
      <c r="H35" s="362"/>
      <c r="I35" s="493">
        <f>SUM(I16:I23)</f>
        <v>143</v>
      </c>
      <c r="J35" s="365">
        <f>SUM(J16:J34)</f>
        <v>100</v>
      </c>
      <c r="K35" s="356"/>
      <c r="L35" s="493">
        <f>SUM(L15:L31)</f>
        <v>85.89500000000001</v>
      </c>
      <c r="M35" s="365">
        <f>SUM(M15:M23)</f>
        <v>59.299516908212567</v>
      </c>
      <c r="N35" s="356"/>
      <c r="O35" s="493">
        <f>SUM(O15:O23)</f>
        <v>3784.5709999999999</v>
      </c>
      <c r="P35" s="365">
        <f>O35/O37*100</f>
        <v>100</v>
      </c>
      <c r="Q35" s="356"/>
      <c r="R35" s="493">
        <f>SUM(R15:R25)</f>
        <v>1906.4250000000002</v>
      </c>
      <c r="S35" s="365">
        <f>R35/$R$37*100</f>
        <v>100</v>
      </c>
      <c r="T35" s="356"/>
      <c r="U35" s="493">
        <f>SUM(U15:U33)</f>
        <v>1693.002</v>
      </c>
      <c r="V35" s="365">
        <f>U35/$U$37*100</f>
        <v>100</v>
      </c>
      <c r="W35" s="356"/>
      <c r="X35" s="493">
        <f>SUM(X16:X19)</f>
        <v>1629.8110000000001</v>
      </c>
      <c r="Y35" s="365">
        <f>X35/X37*100</f>
        <v>100</v>
      </c>
      <c r="Z35" s="356"/>
      <c r="AA35" s="493">
        <f>SUM(AA16:AA25)</f>
        <v>9.9999999999999995E-7</v>
      </c>
      <c r="AB35" s="365">
        <f>AA35/AA37*100</f>
        <v>100</v>
      </c>
      <c r="AC35" s="356"/>
      <c r="AD35" s="493">
        <v>0</v>
      </c>
      <c r="AE35" s="365">
        <v>0</v>
      </c>
      <c r="BB35" s="337"/>
      <c r="BC35" s="337"/>
      <c r="BD35" s="337"/>
      <c r="BE35" s="337"/>
      <c r="BF35" s="337"/>
      <c r="BZ35"/>
      <c r="CA35"/>
      <c r="CB35"/>
      <c r="CC35"/>
      <c r="CD35"/>
      <c r="CQ35" s="338"/>
      <c r="CR35" s="338"/>
      <c r="CS35" s="588"/>
      <c r="CT35" s="338"/>
      <c r="CU35" s="338"/>
      <c r="CV35" s="588"/>
      <c r="CW35" s="338"/>
      <c r="CX35" s="338"/>
      <c r="CY35" s="588"/>
      <c r="CZ35" s="338"/>
      <c r="DA35" s="338"/>
      <c r="DB35" s="588"/>
      <c r="DC35" s="338"/>
      <c r="DD35" s="338"/>
      <c r="DE35" s="588"/>
      <c r="DF35" s="338"/>
      <c r="DG35" s="338"/>
      <c r="DH35" s="588"/>
      <c r="DI35" s="338"/>
      <c r="DJ35" s="338"/>
      <c r="DK35" s="588"/>
      <c r="DL35" s="338"/>
      <c r="DM35" s="338"/>
      <c r="DN35" s="588"/>
      <c r="DO35" s="338"/>
      <c r="DP35"/>
      <c r="DQ35"/>
      <c r="DR35"/>
      <c r="DS35"/>
      <c r="DT35"/>
    </row>
    <row r="36" spans="1:127" ht="16.5" customHeight="1" thickBot="1">
      <c r="A36" s="362" t="s">
        <v>689</v>
      </c>
      <c r="B36" s="384">
        <f>C36+F36+I36+L36+O36+R36+U36+X36+C76+F76+I76+L76+O76+R76+U76+X76+AA36+AD36+AA76+AD76</f>
        <v>143.54392160999998</v>
      </c>
      <c r="C36" s="493">
        <f>C24</f>
        <v>5.0999999999999996</v>
      </c>
      <c r="D36" s="365">
        <f>C36/$C$37*100</f>
        <v>7.4670571010248903</v>
      </c>
      <c r="E36" s="362"/>
      <c r="F36" s="493">
        <f>F24</f>
        <v>3.96692161</v>
      </c>
      <c r="G36" s="365">
        <f>F36/F37*100</f>
        <v>20.136582984116824</v>
      </c>
      <c r="H36" s="362"/>
      <c r="I36" s="1382">
        <v>0</v>
      </c>
      <c r="J36" s="365">
        <f>I36/I37*100</f>
        <v>0</v>
      </c>
      <c r="K36" s="356"/>
      <c r="L36" s="493">
        <v>0</v>
      </c>
      <c r="M36" s="365">
        <f>L36/L37*100</f>
        <v>0</v>
      </c>
      <c r="N36" s="356"/>
      <c r="O36" s="493">
        <v>0</v>
      </c>
      <c r="P36" s="365">
        <f>O36/O37*100</f>
        <v>0</v>
      </c>
      <c r="Q36" s="356"/>
      <c r="R36" s="493">
        <v>0</v>
      </c>
      <c r="S36" s="365">
        <f>R36/$R$37*100</f>
        <v>0</v>
      </c>
      <c r="T36" s="356"/>
      <c r="U36" s="493">
        <v>0</v>
      </c>
      <c r="V36" s="365">
        <f>U36/$U$37*100</f>
        <v>0</v>
      </c>
      <c r="W36" s="356"/>
      <c r="X36" s="493">
        <v>0</v>
      </c>
      <c r="Y36" s="365">
        <f>X36/$X$37*100</f>
        <v>0</v>
      </c>
      <c r="Z36" s="356"/>
      <c r="AA36" s="493">
        <v>0</v>
      </c>
      <c r="AB36" s="365">
        <f>AA36/AA37*100</f>
        <v>0</v>
      </c>
      <c r="AC36" s="356"/>
      <c r="AD36" s="493">
        <v>0</v>
      </c>
      <c r="AE36" s="365">
        <v>0</v>
      </c>
      <c r="BB36" s="337"/>
      <c r="BC36" s="337"/>
      <c r="BD36" s="337"/>
      <c r="BE36" s="337"/>
      <c r="BF36" s="337"/>
      <c r="BZ36"/>
      <c r="CA36"/>
      <c r="CB36"/>
      <c r="CC36"/>
      <c r="CD36"/>
      <c r="CQ36" s="338"/>
      <c r="CR36" s="338"/>
      <c r="CS36" s="588"/>
      <c r="CT36" s="338"/>
      <c r="CU36" s="338"/>
      <c r="CV36" s="588"/>
      <c r="CW36" s="338"/>
      <c r="CX36" s="338"/>
      <c r="CY36" s="588"/>
      <c r="CZ36" s="338"/>
      <c r="DA36" s="338"/>
      <c r="DB36" s="588"/>
      <c r="DC36" s="338"/>
      <c r="DD36" s="338"/>
      <c r="DE36" s="588"/>
      <c r="DF36" s="338"/>
      <c r="DG36" s="338"/>
      <c r="DH36" s="588"/>
      <c r="DI36" s="338"/>
      <c r="DJ36" s="338"/>
      <c r="DK36" s="588"/>
      <c r="DL36" s="338"/>
      <c r="DM36" s="338"/>
      <c r="DN36" s="588"/>
      <c r="DO36" s="338"/>
      <c r="DP36"/>
      <c r="DQ36"/>
      <c r="DR36"/>
      <c r="DS36"/>
      <c r="DT36"/>
    </row>
    <row r="37" spans="1:127" ht="16.5" customHeight="1" thickBot="1">
      <c r="A37" s="362" t="s">
        <v>690</v>
      </c>
      <c r="B37" s="384">
        <f>C37+F37+I37+L37+O37+R37+U37+X37+C77+F77+I77+L77+O77+R77+U77+X77+AA37+AD37+AA77+AD77</f>
        <v>10349.118074309999</v>
      </c>
      <c r="C37" s="493">
        <f>SUM(C35:C36)</f>
        <v>68.3</v>
      </c>
      <c r="D37" s="365">
        <f>SUM(D35:D36)</f>
        <v>100</v>
      </c>
      <c r="E37" s="362"/>
      <c r="F37" s="493">
        <f>SUM(F35:F36)</f>
        <v>19.700073310000001</v>
      </c>
      <c r="G37" s="365">
        <f>SUM(G35:G36)</f>
        <v>100</v>
      </c>
      <c r="H37" s="362"/>
      <c r="I37" s="493">
        <f>SUM(I35:I36)</f>
        <v>143</v>
      </c>
      <c r="J37" s="365">
        <f>SUM(J35:J36)</f>
        <v>100</v>
      </c>
      <c r="K37" s="356"/>
      <c r="L37" s="493">
        <v>82.8</v>
      </c>
      <c r="M37" s="365">
        <f>SUM(M35:M36)</f>
        <v>59.299516908212567</v>
      </c>
      <c r="N37" s="356"/>
      <c r="O37" s="493">
        <f>SUM(O35:O36)</f>
        <v>3784.5709999999999</v>
      </c>
      <c r="P37" s="365">
        <f>SUM(P35:P36)</f>
        <v>100</v>
      </c>
      <c r="Q37" s="356"/>
      <c r="R37" s="493">
        <f>SUM(R35:R36)</f>
        <v>1906.4250000000002</v>
      </c>
      <c r="S37" s="365">
        <f>SUM(S35:S36)</f>
        <v>100</v>
      </c>
      <c r="T37" s="356"/>
      <c r="U37" s="493">
        <f>SUM(U35:U36)</f>
        <v>1693.002</v>
      </c>
      <c r="V37" s="365">
        <f>SUM(V35:V36)</f>
        <v>100</v>
      </c>
      <c r="W37" s="356"/>
      <c r="X37" s="493">
        <f>SUM(X35:X36)</f>
        <v>1629.8110000000001</v>
      </c>
      <c r="Y37" s="365">
        <f>SUM(Y35:Y36)</f>
        <v>100</v>
      </c>
      <c r="Z37" s="356"/>
      <c r="AA37" s="493">
        <f>SUM(AA35:AA36)</f>
        <v>9.9999999999999995E-7</v>
      </c>
      <c r="AB37" s="365">
        <f>SUM(AB35:AB36)</f>
        <v>100</v>
      </c>
      <c r="AC37" s="356"/>
      <c r="AD37" s="493">
        <f>SUM(AD35:AD36)</f>
        <v>0</v>
      </c>
      <c r="AE37" s="365">
        <v>0</v>
      </c>
      <c r="BB37" s="337"/>
      <c r="BC37" s="337"/>
      <c r="BD37" s="337"/>
      <c r="BE37" s="337"/>
      <c r="BF37" s="337"/>
      <c r="BZ37"/>
      <c r="CA37"/>
      <c r="CB37"/>
      <c r="CC37"/>
      <c r="CD37"/>
      <c r="CQ37" s="338"/>
      <c r="CR37" s="338"/>
      <c r="CS37" s="588"/>
      <c r="CT37" s="338"/>
      <c r="CU37" s="338"/>
      <c r="CV37" s="588"/>
      <c r="CW37" s="338"/>
      <c r="CX37" s="338"/>
      <c r="CY37" s="588"/>
      <c r="CZ37" s="338"/>
      <c r="DA37" s="338"/>
      <c r="DB37" s="588"/>
      <c r="DC37" s="338"/>
      <c r="DD37" s="338"/>
      <c r="DE37" s="588"/>
      <c r="DF37" s="338"/>
      <c r="DG37" s="338"/>
      <c r="DH37" s="588"/>
      <c r="DI37" s="338"/>
      <c r="DJ37" s="338"/>
      <c r="DK37" s="588"/>
      <c r="DL37" s="338"/>
      <c r="DM37" s="338"/>
      <c r="DN37" s="588"/>
      <c r="DO37" s="338"/>
      <c r="DP37"/>
      <c r="DQ37"/>
      <c r="DR37"/>
      <c r="DS37"/>
      <c r="DT37"/>
    </row>
    <row r="38" spans="1:127" ht="13.5" thickBot="1">
      <c r="A38" s="495"/>
      <c r="B38" s="384"/>
      <c r="C38" s="384"/>
      <c r="D38" s="367"/>
      <c r="E38" s="495"/>
      <c r="F38" s="384"/>
      <c r="G38" s="367"/>
      <c r="H38" s="495"/>
      <c r="I38"/>
      <c r="J38" s="367"/>
      <c r="L38" s="384"/>
      <c r="M38" s="367"/>
      <c r="O38" s="384"/>
      <c r="P38" s="367"/>
      <c r="R38" s="384"/>
      <c r="S38" s="367"/>
      <c r="U38" s="384"/>
      <c r="V38" s="367"/>
      <c r="X38" s="384"/>
      <c r="Y38" s="367"/>
      <c r="AA38" s="384"/>
      <c r="AB38" s="367"/>
      <c r="AD38" s="384"/>
      <c r="AE38" s="367"/>
      <c r="BB38" s="337"/>
      <c r="BC38" s="337"/>
      <c r="BD38" s="337"/>
      <c r="BE38" s="337"/>
      <c r="BF38" s="337"/>
      <c r="BZ38"/>
      <c r="CA38"/>
      <c r="CB38"/>
      <c r="CC38"/>
      <c r="CD38"/>
      <c r="CQ38" s="338"/>
      <c r="CR38" s="338"/>
      <c r="CS38" s="588"/>
      <c r="CT38" s="338"/>
      <c r="CU38" s="338"/>
      <c r="CV38" s="588"/>
      <c r="CW38" s="338"/>
      <c r="CX38" s="338"/>
      <c r="CY38" s="588"/>
      <c r="CZ38" s="338"/>
      <c r="DA38" s="338"/>
      <c r="DB38" s="588"/>
      <c r="DC38" s="338"/>
      <c r="DD38" s="338"/>
      <c r="DE38" s="588"/>
      <c r="DF38" s="338"/>
      <c r="DG38" s="338"/>
      <c r="DH38" s="588"/>
      <c r="DI38" s="338"/>
      <c r="DJ38" s="338"/>
      <c r="DK38" s="588"/>
      <c r="DL38" s="338"/>
      <c r="DM38" s="338"/>
      <c r="DN38" s="588"/>
      <c r="DO38" s="338"/>
      <c r="DP38"/>
      <c r="DQ38"/>
      <c r="DR38"/>
      <c r="DS38"/>
      <c r="DT38"/>
    </row>
    <row r="39" spans="1:127" s="385" customFormat="1" ht="16.5" customHeight="1">
      <c r="A39" s="411" t="s">
        <v>181</v>
      </c>
      <c r="B39" s="384">
        <f>C39+F39+I39+L39+O39+R39+U39+X39+C79+F79+I79+L79+O79+R79+U79+X79+AA39+AD39+AA79+AD79</f>
        <v>4198</v>
      </c>
      <c r="C39" s="496">
        <v>325</v>
      </c>
      <c r="D39" s="372"/>
      <c r="E39" s="411"/>
      <c r="F39" s="496">
        <v>139</v>
      </c>
      <c r="G39" s="372"/>
      <c r="H39" s="411"/>
      <c r="I39" s="160">
        <v>881</v>
      </c>
      <c r="J39" s="372"/>
      <c r="K39" s="412"/>
      <c r="L39" s="496">
        <v>922</v>
      </c>
      <c r="M39" s="372"/>
      <c r="N39" s="412"/>
      <c r="O39" s="496">
        <v>45</v>
      </c>
      <c r="P39" s="372"/>
      <c r="Q39" s="412"/>
      <c r="R39" s="496">
        <v>275</v>
      </c>
      <c r="S39" s="372"/>
      <c r="T39" s="412"/>
      <c r="U39" s="496">
        <v>66</v>
      </c>
      <c r="V39" s="372"/>
      <c r="W39" s="412"/>
      <c r="X39" s="496">
        <v>80</v>
      </c>
      <c r="Y39" s="372"/>
      <c r="Z39" s="412"/>
      <c r="AA39" s="496">
        <v>149</v>
      </c>
      <c r="AB39" s="372"/>
      <c r="AC39" s="412"/>
      <c r="AD39" s="496">
        <v>0</v>
      </c>
      <c r="AE39" s="372"/>
      <c r="CQ39" s="513"/>
      <c r="CR39" s="513"/>
      <c r="CS39" s="588"/>
      <c r="CT39" s="513"/>
      <c r="CU39" s="513"/>
      <c r="CV39" s="588"/>
      <c r="CW39" s="513"/>
      <c r="CX39" s="513"/>
      <c r="CY39" s="588"/>
      <c r="CZ39" s="513"/>
      <c r="DA39" s="513"/>
      <c r="DB39" s="588"/>
      <c r="DC39" s="513"/>
      <c r="DD39" s="513"/>
      <c r="DE39" s="588"/>
      <c r="DF39" s="513"/>
      <c r="DG39" s="513"/>
      <c r="DH39" s="588"/>
      <c r="DI39" s="513"/>
      <c r="DJ39" s="513"/>
      <c r="DK39" s="588"/>
      <c r="DL39" s="513"/>
      <c r="DM39" s="513"/>
      <c r="DN39" s="588"/>
      <c r="DO39" s="513"/>
    </row>
    <row r="40" spans="1:127" s="385" customFormat="1" ht="16.5" customHeight="1" thickBot="1">
      <c r="A40" s="413" t="s">
        <v>182</v>
      </c>
      <c r="B40" s="497">
        <f>B13/B39*1000000</f>
        <v>2524793.1611410188</v>
      </c>
      <c r="C40" s="497">
        <f>C13/C39*1000000</f>
        <v>247778.55076923079</v>
      </c>
      <c r="D40" s="373"/>
      <c r="E40" s="413"/>
      <c r="F40" s="497">
        <f>F13/F39*1000000</f>
        <v>151980.96719424459</v>
      </c>
      <c r="G40" s="373"/>
      <c r="H40" s="413"/>
      <c r="I40" s="497">
        <f>I13/I39*1000000</f>
        <v>305470.25769580022</v>
      </c>
      <c r="J40" s="373"/>
      <c r="K40" s="414"/>
      <c r="L40" s="497">
        <f>L13/L39*1000000</f>
        <v>94438.177874186556</v>
      </c>
      <c r="M40" s="373"/>
      <c r="N40" s="414"/>
      <c r="O40" s="497">
        <f>O13/O39*1000000</f>
        <v>84379311.111111104</v>
      </c>
      <c r="P40" s="373"/>
      <c r="Q40" s="414"/>
      <c r="R40" s="497">
        <f>R13/R39*1000000</f>
        <v>6932454.5454545459</v>
      </c>
      <c r="S40" s="373"/>
      <c r="T40" s="414"/>
      <c r="U40" s="497">
        <f>U13/U39*1000000</f>
        <v>26080803.030303027</v>
      </c>
      <c r="V40" s="373"/>
      <c r="W40" s="414"/>
      <c r="X40" s="497">
        <f>X13/X39*1000000</f>
        <v>20747537.5</v>
      </c>
      <c r="Y40" s="373"/>
      <c r="Z40" s="414"/>
      <c r="AA40" s="497">
        <f>AA13/AA39*1000000</f>
        <v>6.7114093959731544E-2</v>
      </c>
      <c r="AB40" s="373"/>
      <c r="AC40" s="414"/>
      <c r="AD40" s="497" t="e">
        <f>AD13/AD39*1000000</f>
        <v>#DIV/0!</v>
      </c>
      <c r="AE40" s="373"/>
      <c r="CQ40" s="513"/>
      <c r="CR40" s="513"/>
      <c r="CS40" s="588"/>
      <c r="CT40" s="513"/>
      <c r="CU40" s="513"/>
      <c r="CV40" s="588"/>
      <c r="CW40" s="513"/>
      <c r="CX40" s="513"/>
      <c r="CY40" s="588"/>
      <c r="CZ40" s="513"/>
      <c r="DA40" s="513"/>
      <c r="DB40" s="588"/>
      <c r="DC40" s="513"/>
      <c r="DD40" s="513"/>
      <c r="DE40" s="588"/>
      <c r="DF40" s="513"/>
      <c r="DG40" s="513"/>
      <c r="DH40" s="588"/>
      <c r="DI40" s="513"/>
      <c r="DJ40" s="513"/>
      <c r="DK40" s="588"/>
      <c r="DL40" s="513"/>
      <c r="DM40" s="513"/>
      <c r="DN40" s="588"/>
      <c r="DO40" s="513"/>
    </row>
    <row r="41" spans="1:127" s="385" customFormat="1" ht="16.5" customHeight="1">
      <c r="A41" s="513"/>
      <c r="B41" s="513"/>
      <c r="C41" s="513"/>
      <c r="D41" s="588"/>
      <c r="E41" s="513"/>
      <c r="F41" s="513"/>
      <c r="G41" s="588"/>
      <c r="H41" s="513"/>
      <c r="I41" s="513"/>
      <c r="J41" s="588"/>
      <c r="K41" s="513"/>
      <c r="L41" s="513"/>
      <c r="M41" s="588"/>
      <c r="N41" s="513"/>
      <c r="O41" s="513"/>
      <c r="P41" s="588"/>
      <c r="Q41" s="513"/>
      <c r="R41" s="513"/>
      <c r="S41" s="588"/>
      <c r="T41" s="513"/>
      <c r="U41" s="513"/>
      <c r="V41" s="588"/>
      <c r="W41" s="513"/>
      <c r="X41" s="513"/>
      <c r="Y41" s="588"/>
      <c r="Z41" s="513"/>
      <c r="AA41" s="513"/>
      <c r="AB41" s="588"/>
      <c r="AC41" s="513"/>
      <c r="AD41" s="513"/>
      <c r="AE41" s="588"/>
      <c r="AF41" s="513"/>
      <c r="AG41" s="513"/>
      <c r="AH41" s="588"/>
      <c r="AI41" s="513"/>
      <c r="AJ41" s="513"/>
      <c r="AK41" s="588"/>
      <c r="AL41" s="513"/>
      <c r="AM41" s="513"/>
      <c r="AN41" s="588"/>
      <c r="AO41" s="513"/>
      <c r="AP41" s="513"/>
      <c r="AQ41" s="588"/>
      <c r="AR41" s="513"/>
      <c r="AS41" s="513"/>
      <c r="AT41" s="588"/>
      <c r="AU41" s="513"/>
      <c r="AV41" s="513"/>
      <c r="AW41" s="588"/>
      <c r="AX41" s="513"/>
    </row>
    <row r="43" spans="1:127">
      <c r="A43" s="502"/>
      <c r="B43" s="440"/>
      <c r="C43" s="440" t="s">
        <v>470</v>
      </c>
      <c r="D43" s="439"/>
      <c r="E43" s="464"/>
      <c r="F43" s="440" t="s">
        <v>470</v>
      </c>
      <c r="G43" s="439"/>
      <c r="H43" s="464"/>
      <c r="I43" s="440" t="s">
        <v>470</v>
      </c>
      <c r="J43" s="439"/>
      <c r="K43" s="464"/>
      <c r="L43" s="440" t="s">
        <v>470</v>
      </c>
      <c r="M43" s="439"/>
      <c r="N43" s="464"/>
      <c r="O43" s="440" t="s">
        <v>470</v>
      </c>
      <c r="P43" s="439"/>
      <c r="Q43" s="464"/>
      <c r="R43" s="440" t="s">
        <v>470</v>
      </c>
      <c r="S43" s="439"/>
      <c r="T43" s="441"/>
      <c r="U43" s="440" t="s">
        <v>782</v>
      </c>
      <c r="V43" s="439"/>
      <c r="W43" s="441"/>
      <c r="X43" s="440" t="s">
        <v>470</v>
      </c>
      <c r="Y43" s="439"/>
      <c r="Z43" s="441"/>
      <c r="AA43" s="440" t="s">
        <v>470</v>
      </c>
      <c r="AB43" s="439"/>
      <c r="AC43" s="441"/>
      <c r="AD43" s="440" t="s">
        <v>470</v>
      </c>
      <c r="AE43" s="439"/>
      <c r="BB43" s="337"/>
      <c r="BC43" s="337"/>
      <c r="BD43" s="337"/>
      <c r="BE43" s="337"/>
      <c r="BF43" s="337"/>
      <c r="BT43"/>
      <c r="BU43"/>
      <c r="BV43"/>
      <c r="BW43"/>
      <c r="BX43"/>
      <c r="DS43"/>
      <c r="DT43"/>
      <c r="DU43"/>
      <c r="DV43"/>
      <c r="DW43"/>
    </row>
    <row r="44" spans="1:127">
      <c r="A44" s="504"/>
      <c r="B44" s="505"/>
      <c r="C44" s="505" t="s">
        <v>702</v>
      </c>
      <c r="D44" s="444"/>
      <c r="E44" s="383"/>
      <c r="F44" s="505" t="s">
        <v>475</v>
      </c>
      <c r="G44" s="444"/>
      <c r="H44" s="383"/>
      <c r="I44" s="505" t="s">
        <v>837</v>
      </c>
      <c r="J44" s="444"/>
      <c r="K44" s="383"/>
      <c r="L44" s="505" t="s">
        <v>633</v>
      </c>
      <c r="M44" s="444"/>
      <c r="N44" s="383"/>
      <c r="O44" s="505" t="s">
        <v>838</v>
      </c>
      <c r="P44" s="444"/>
      <c r="Q44" s="383"/>
      <c r="R44" s="505" t="s">
        <v>839</v>
      </c>
      <c r="S44" s="444"/>
      <c r="T44" s="383"/>
      <c r="U44" s="505" t="s">
        <v>840</v>
      </c>
      <c r="V44" s="444"/>
      <c r="W44" s="383"/>
      <c r="X44" s="505" t="s">
        <v>841</v>
      </c>
      <c r="Y44" s="444"/>
      <c r="Z44" s="383"/>
      <c r="AA44" s="505" t="s">
        <v>842</v>
      </c>
      <c r="AB44" s="444"/>
      <c r="AC44" s="383"/>
      <c r="AD44" s="505" t="s">
        <v>843</v>
      </c>
      <c r="AE44" s="444"/>
      <c r="BB44" s="337"/>
      <c r="BC44" s="337"/>
      <c r="BD44" s="337"/>
      <c r="BE44" s="337"/>
      <c r="BF44" s="337"/>
      <c r="BT44"/>
      <c r="BU44"/>
      <c r="BV44"/>
      <c r="BW44"/>
      <c r="BX44"/>
      <c r="DS44"/>
      <c r="DT44"/>
      <c r="DU44"/>
      <c r="DV44"/>
      <c r="DW44"/>
    </row>
    <row r="45" spans="1:127">
      <c r="A45" s="489"/>
      <c r="B45" s="345" t="s">
        <v>116</v>
      </c>
      <c r="C45" s="345" t="s">
        <v>116</v>
      </c>
      <c r="D45" s="346" t="s">
        <v>22</v>
      </c>
      <c r="E45" s="347"/>
      <c r="F45" s="345" t="s">
        <v>116</v>
      </c>
      <c r="G45" s="346" t="s">
        <v>22</v>
      </c>
      <c r="H45" s="347"/>
      <c r="I45" s="345" t="s">
        <v>116</v>
      </c>
      <c r="J45" s="346" t="s">
        <v>22</v>
      </c>
      <c r="K45" s="347"/>
      <c r="L45" s="345" t="s">
        <v>116</v>
      </c>
      <c r="M45" s="346" t="s">
        <v>22</v>
      </c>
      <c r="N45" s="347"/>
      <c r="O45" s="345" t="s">
        <v>116</v>
      </c>
      <c r="P45" s="346" t="s">
        <v>22</v>
      </c>
      <c r="Q45" s="347"/>
      <c r="R45" s="345" t="s">
        <v>116</v>
      </c>
      <c r="S45" s="346" t="s">
        <v>22</v>
      </c>
      <c r="T45" s="347"/>
      <c r="U45" s="345" t="s">
        <v>116</v>
      </c>
      <c r="V45" s="346" t="s">
        <v>22</v>
      </c>
      <c r="W45" s="347"/>
      <c r="X45" s="345" t="s">
        <v>116</v>
      </c>
      <c r="Y45" s="346" t="s">
        <v>22</v>
      </c>
      <c r="Z45" s="347"/>
      <c r="AA45" s="345" t="s">
        <v>116</v>
      </c>
      <c r="AB45" s="346" t="s">
        <v>22</v>
      </c>
      <c r="AC45" s="347"/>
      <c r="AD45" s="345" t="s">
        <v>116</v>
      </c>
      <c r="AE45" s="346" t="s">
        <v>22</v>
      </c>
      <c r="BB45" s="337"/>
      <c r="BC45" s="337"/>
      <c r="BD45" s="337"/>
      <c r="BE45" s="337"/>
      <c r="BF45" s="337"/>
      <c r="BT45"/>
      <c r="BU45"/>
      <c r="BV45"/>
      <c r="BW45"/>
      <c r="BX45"/>
      <c r="DS45"/>
      <c r="DT45"/>
      <c r="DU45"/>
      <c r="DV45"/>
      <c r="DW45"/>
    </row>
    <row r="46" spans="1:127">
      <c r="A46" s="491" t="s">
        <v>117</v>
      </c>
      <c r="B46" s="384"/>
      <c r="C46" s="384"/>
      <c r="D46" s="349"/>
      <c r="F46" s="384"/>
      <c r="G46" s="349"/>
      <c r="I46" s="384"/>
      <c r="J46" s="349"/>
      <c r="L46" s="384"/>
      <c r="M46" s="349"/>
      <c r="O46" s="384"/>
      <c r="P46" s="349"/>
      <c r="R46" s="384"/>
      <c r="S46" s="349"/>
      <c r="U46" s="384"/>
      <c r="V46" s="349"/>
      <c r="X46" s="384"/>
      <c r="Y46" s="349"/>
      <c r="AA46" s="384"/>
      <c r="AB46" s="349"/>
      <c r="AD46" s="384"/>
      <c r="AE46" s="349"/>
      <c r="BB46" s="337"/>
      <c r="BC46" s="337"/>
      <c r="BD46" s="337"/>
      <c r="BE46" s="337"/>
      <c r="BF46" s="337"/>
      <c r="BT46"/>
      <c r="BU46"/>
      <c r="BV46"/>
      <c r="BW46"/>
      <c r="BX46"/>
      <c r="DS46"/>
      <c r="DT46"/>
      <c r="DU46"/>
      <c r="DV46"/>
      <c r="DW46"/>
    </row>
    <row r="47" spans="1:127">
      <c r="A47" s="490" t="s">
        <v>641</v>
      </c>
      <c r="B47" s="384"/>
      <c r="C47" s="384">
        <v>31.167999999999999</v>
      </c>
      <c r="D47" s="366">
        <f t="shared" ref="D47:D52" si="17">C47/$C$53*100</f>
        <v>91.230535066151504</v>
      </c>
      <c r="F47" s="384">
        <v>705.02700000000004</v>
      </c>
      <c r="G47" s="366">
        <f t="shared" ref="G47:G52" si="18">F47/$F$53*100</f>
        <v>98.5258029894798</v>
      </c>
      <c r="I47" s="384">
        <v>0</v>
      </c>
      <c r="J47" s="366">
        <f t="shared" ref="J47:J52" si="19">I47/$I$53*100</f>
        <v>0</v>
      </c>
      <c r="L47" s="384">
        <v>0</v>
      </c>
      <c r="M47" s="366">
        <f t="shared" ref="M47:M52" si="20">L47/$L$53*100</f>
        <v>0</v>
      </c>
      <c r="O47" s="384">
        <v>0</v>
      </c>
      <c r="P47" s="366">
        <f t="shared" ref="P47:P52" si="21">O47/$O$53*100</f>
        <v>0</v>
      </c>
      <c r="R47" s="384">
        <v>0</v>
      </c>
      <c r="S47" s="366">
        <v>0</v>
      </c>
      <c r="U47" s="384">
        <v>19.228999999999999</v>
      </c>
      <c r="V47" s="366">
        <v>0</v>
      </c>
      <c r="X47" s="384">
        <v>16.204000000000001</v>
      </c>
      <c r="Y47" s="366">
        <f t="shared" ref="Y47:Y52" si="22">X47/$X$53*100</f>
        <v>99.228413962033059</v>
      </c>
      <c r="AA47" s="384">
        <v>103.754</v>
      </c>
      <c r="AB47" s="366">
        <f t="shared" ref="AB47:AB52" si="23">AA47/$AA$53*100</f>
        <v>89.540362807877514</v>
      </c>
      <c r="AD47" s="384">
        <v>11.679</v>
      </c>
      <c r="AE47" s="366">
        <f t="shared" ref="AE47:AE52" si="24">AD47/$AD$53*100</f>
        <v>80.561495481823826</v>
      </c>
      <c r="BB47" s="337"/>
      <c r="BC47" s="337"/>
      <c r="BD47" s="337"/>
      <c r="BE47" s="337"/>
      <c r="BF47" s="337"/>
      <c r="BT47"/>
      <c r="BU47"/>
      <c r="BV47"/>
      <c r="BW47"/>
      <c r="BX47"/>
      <c r="DS47"/>
      <c r="DT47"/>
      <c r="DU47"/>
      <c r="DV47"/>
      <c r="DW47"/>
    </row>
    <row r="48" spans="1:127">
      <c r="A48" s="490" t="s">
        <v>642</v>
      </c>
      <c r="B48" s="384"/>
      <c r="C48" s="384">
        <v>2.996</v>
      </c>
      <c r="D48" s="366">
        <f t="shared" si="17"/>
        <v>8.7694649338484947</v>
      </c>
      <c r="F48" s="384">
        <v>10.548999999999999</v>
      </c>
      <c r="G48" s="366">
        <f t="shared" si="18"/>
        <v>1.4741970105201962</v>
      </c>
      <c r="I48" s="384">
        <v>0.17899999999999999</v>
      </c>
      <c r="J48" s="366">
        <f t="shared" si="19"/>
        <v>0.3118086644485864</v>
      </c>
      <c r="L48" s="384">
        <v>0.38400000000000001</v>
      </c>
      <c r="M48" s="366">
        <f t="shared" si="20"/>
        <v>0.60169225947978688</v>
      </c>
      <c r="O48" s="384">
        <v>0.51</v>
      </c>
      <c r="P48" s="366">
        <f t="shared" si="21"/>
        <v>5.7803468208092488</v>
      </c>
      <c r="R48" s="384">
        <v>0</v>
      </c>
      <c r="S48" s="366">
        <v>0</v>
      </c>
      <c r="U48" s="384">
        <v>1.4750000000000001</v>
      </c>
      <c r="V48" s="366">
        <v>0</v>
      </c>
      <c r="X48" s="384">
        <v>0.126</v>
      </c>
      <c r="Y48" s="366">
        <f t="shared" si="22"/>
        <v>0.77158603796693193</v>
      </c>
      <c r="AA48" s="384">
        <v>12.12</v>
      </c>
      <c r="AB48" s="366">
        <f t="shared" si="23"/>
        <v>10.459637192122475</v>
      </c>
      <c r="AD48" s="384">
        <v>2.8180000000000001</v>
      </c>
      <c r="AE48" s="366">
        <f t="shared" si="24"/>
        <v>19.438504518176174</v>
      </c>
      <c r="BB48" s="337"/>
      <c r="BC48" s="337"/>
      <c r="BD48" s="337"/>
      <c r="BE48" s="337"/>
      <c r="BF48" s="337"/>
      <c r="BT48"/>
      <c r="BU48"/>
      <c r="BV48"/>
      <c r="BW48"/>
      <c r="BX48"/>
      <c r="DS48"/>
      <c r="DT48"/>
      <c r="DU48"/>
      <c r="DV48"/>
      <c r="DW48"/>
    </row>
    <row r="49" spans="1:127">
      <c r="A49" s="490" t="s">
        <v>643</v>
      </c>
      <c r="B49" s="384"/>
      <c r="C49" s="384">
        <v>0</v>
      </c>
      <c r="D49" s="366">
        <f t="shared" si="17"/>
        <v>0</v>
      </c>
      <c r="F49" s="384">
        <v>0</v>
      </c>
      <c r="G49" s="366">
        <f t="shared" si="18"/>
        <v>0</v>
      </c>
      <c r="I49" s="384">
        <v>0</v>
      </c>
      <c r="J49" s="366">
        <f t="shared" si="19"/>
        <v>0</v>
      </c>
      <c r="L49" s="384">
        <v>0</v>
      </c>
      <c r="M49" s="366">
        <f t="shared" si="20"/>
        <v>0</v>
      </c>
      <c r="O49" s="384">
        <v>0</v>
      </c>
      <c r="P49" s="366">
        <f t="shared" si="21"/>
        <v>0</v>
      </c>
      <c r="R49" s="384">
        <v>0</v>
      </c>
      <c r="S49" s="366">
        <v>0</v>
      </c>
      <c r="U49" s="384">
        <v>0</v>
      </c>
      <c r="V49" s="366">
        <v>0</v>
      </c>
      <c r="X49" s="384">
        <v>0</v>
      </c>
      <c r="Y49" s="366">
        <f t="shared" si="22"/>
        <v>0</v>
      </c>
      <c r="AA49" s="384">
        <v>0</v>
      </c>
      <c r="AB49" s="366">
        <f t="shared" si="23"/>
        <v>0</v>
      </c>
      <c r="AD49" s="384">
        <v>0</v>
      </c>
      <c r="AE49" s="366">
        <f t="shared" si="24"/>
        <v>0</v>
      </c>
      <c r="BB49" s="337"/>
      <c r="BC49" s="337"/>
      <c r="BD49" s="337"/>
      <c r="BE49" s="337"/>
      <c r="BF49" s="337"/>
      <c r="BT49"/>
      <c r="BU49"/>
      <c r="BV49"/>
      <c r="BW49"/>
      <c r="BX49"/>
      <c r="DS49"/>
      <c r="DT49"/>
      <c r="DU49"/>
      <c r="DV49"/>
      <c r="DW49"/>
    </row>
    <row r="50" spans="1:127">
      <c r="A50" s="490" t="s">
        <v>644</v>
      </c>
      <c r="B50" s="384"/>
      <c r="C50" s="384">
        <v>0</v>
      </c>
      <c r="D50" s="366">
        <f t="shared" si="17"/>
        <v>0</v>
      </c>
      <c r="F50" s="384">
        <v>0</v>
      </c>
      <c r="G50" s="366">
        <f t="shared" si="18"/>
        <v>0</v>
      </c>
      <c r="I50" s="384">
        <v>0</v>
      </c>
      <c r="J50" s="366">
        <f t="shared" si="19"/>
        <v>0</v>
      </c>
      <c r="L50" s="384">
        <v>0</v>
      </c>
      <c r="M50" s="366">
        <f t="shared" si="20"/>
        <v>0</v>
      </c>
      <c r="O50" s="384">
        <v>0</v>
      </c>
      <c r="P50" s="366">
        <f t="shared" si="21"/>
        <v>0</v>
      </c>
      <c r="R50" s="384">
        <v>0</v>
      </c>
      <c r="S50" s="366">
        <v>0</v>
      </c>
      <c r="U50" s="384">
        <v>0</v>
      </c>
      <c r="V50" s="366">
        <v>0</v>
      </c>
      <c r="X50" s="384">
        <v>0</v>
      </c>
      <c r="Y50" s="366">
        <f t="shared" si="22"/>
        <v>0</v>
      </c>
      <c r="AA50" s="384">
        <v>0</v>
      </c>
      <c r="AB50" s="366">
        <f t="shared" si="23"/>
        <v>0</v>
      </c>
      <c r="AD50" s="384">
        <v>0</v>
      </c>
      <c r="AE50" s="366">
        <f t="shared" si="24"/>
        <v>0</v>
      </c>
      <c r="BB50" s="337"/>
      <c r="BC50" s="337"/>
      <c r="BD50" s="337"/>
      <c r="BE50" s="337"/>
      <c r="BF50" s="337"/>
      <c r="BT50"/>
      <c r="BU50"/>
      <c r="BV50"/>
      <c r="BW50"/>
      <c r="BX50"/>
      <c r="DS50"/>
      <c r="DT50"/>
      <c r="DU50"/>
      <c r="DV50"/>
      <c r="DW50"/>
    </row>
    <row r="51" spans="1:127">
      <c r="A51" s="492" t="s">
        <v>645</v>
      </c>
      <c r="B51" s="384"/>
      <c r="C51" s="384">
        <v>0</v>
      </c>
      <c r="D51" s="366">
        <f t="shared" si="17"/>
        <v>0</v>
      </c>
      <c r="F51" s="384">
        <v>0</v>
      </c>
      <c r="G51" s="366">
        <f t="shared" si="18"/>
        <v>0</v>
      </c>
      <c r="I51" s="384">
        <v>57.228000000000002</v>
      </c>
      <c r="J51" s="366">
        <f t="shared" si="19"/>
        <v>99.688191335551409</v>
      </c>
      <c r="L51" s="384">
        <v>63.436</v>
      </c>
      <c r="M51" s="366">
        <f t="shared" si="20"/>
        <v>99.39830774052021</v>
      </c>
      <c r="O51" s="384">
        <v>8.3130000000000006</v>
      </c>
      <c r="P51" s="366">
        <f t="shared" si="21"/>
        <v>94.219653179190757</v>
      </c>
      <c r="R51" s="384">
        <v>0</v>
      </c>
      <c r="S51" s="366">
        <v>0</v>
      </c>
      <c r="U51" s="384">
        <v>5.5090000000000003</v>
      </c>
      <c r="V51" s="366">
        <v>0</v>
      </c>
      <c r="X51" s="384">
        <v>0</v>
      </c>
      <c r="Y51" s="366">
        <f t="shared" si="22"/>
        <v>0</v>
      </c>
      <c r="AA51" s="384">
        <v>0</v>
      </c>
      <c r="AB51" s="366">
        <f t="shared" si="23"/>
        <v>0</v>
      </c>
      <c r="AD51" s="384">
        <v>0</v>
      </c>
      <c r="AE51" s="366">
        <f t="shared" si="24"/>
        <v>0</v>
      </c>
      <c r="BB51" s="337"/>
      <c r="BC51" s="337"/>
      <c r="BD51" s="337"/>
      <c r="BE51" s="337"/>
      <c r="BF51" s="337"/>
      <c r="BT51"/>
      <c r="BU51"/>
      <c r="BV51"/>
      <c r="BW51"/>
      <c r="BX51"/>
      <c r="DS51"/>
      <c r="DT51"/>
      <c r="DU51"/>
      <c r="DV51"/>
      <c r="DW51"/>
    </row>
    <row r="52" spans="1:127" ht="13.5" thickBot="1">
      <c r="A52" s="492" t="s">
        <v>737</v>
      </c>
      <c r="B52" s="384"/>
      <c r="C52" s="384">
        <v>0</v>
      </c>
      <c r="D52" s="366">
        <f t="shared" si="17"/>
        <v>0</v>
      </c>
      <c r="F52" s="384">
        <v>0</v>
      </c>
      <c r="G52" s="366">
        <f t="shared" si="18"/>
        <v>0</v>
      </c>
      <c r="I52" s="384">
        <v>0</v>
      </c>
      <c r="J52" s="366">
        <f t="shared" si="19"/>
        <v>0</v>
      </c>
      <c r="L52" s="384">
        <v>0</v>
      </c>
      <c r="M52" s="366">
        <f t="shared" si="20"/>
        <v>0</v>
      </c>
      <c r="O52" s="384">
        <v>0</v>
      </c>
      <c r="P52" s="366">
        <f t="shared" si="21"/>
        <v>0</v>
      </c>
      <c r="R52" s="384">
        <v>0</v>
      </c>
      <c r="S52" s="366">
        <v>0</v>
      </c>
      <c r="U52" s="384">
        <v>3.903</v>
      </c>
      <c r="V52" s="366">
        <v>0</v>
      </c>
      <c r="X52" s="384">
        <v>0</v>
      </c>
      <c r="Y52" s="366">
        <f t="shared" si="22"/>
        <v>0</v>
      </c>
      <c r="AA52" s="384">
        <v>0</v>
      </c>
      <c r="AB52" s="366">
        <f t="shared" si="23"/>
        <v>0</v>
      </c>
      <c r="AD52" s="384">
        <v>0</v>
      </c>
      <c r="AE52" s="366">
        <f t="shared" si="24"/>
        <v>0</v>
      </c>
      <c r="BB52" s="337"/>
      <c r="BC52" s="337"/>
      <c r="BD52" s="337"/>
      <c r="BE52" s="337"/>
      <c r="BF52" s="337"/>
      <c r="BT52"/>
      <c r="BU52"/>
      <c r="BV52"/>
      <c r="BW52"/>
      <c r="BX52"/>
      <c r="DS52"/>
      <c r="DT52"/>
      <c r="DU52"/>
      <c r="DV52"/>
      <c r="DW52"/>
    </row>
    <row r="53" spans="1:127" ht="13.5" thickBot="1">
      <c r="A53" s="362" t="s">
        <v>123</v>
      </c>
      <c r="B53" s="493"/>
      <c r="C53" s="493">
        <f>SUM(C47:C52)</f>
        <v>34.164000000000001</v>
      </c>
      <c r="D53" s="365">
        <f>SUM(D47:D52)</f>
        <v>100</v>
      </c>
      <c r="E53" s="356"/>
      <c r="F53" s="493">
        <f>SUM(F47:F52)</f>
        <v>715.57600000000002</v>
      </c>
      <c r="G53" s="365">
        <f>SUM(G47:G52)</f>
        <v>100</v>
      </c>
      <c r="H53" s="356"/>
      <c r="I53" s="493">
        <f>SUM(I47:I52)</f>
        <v>57.407000000000004</v>
      </c>
      <c r="J53" s="365">
        <f>SUM(J47:J52)</f>
        <v>100</v>
      </c>
      <c r="K53" s="356"/>
      <c r="L53" s="493">
        <f>SUM(L47:L52)</f>
        <v>63.82</v>
      </c>
      <c r="M53" s="365">
        <f>SUM(M47:M52)</f>
        <v>100</v>
      </c>
      <c r="N53" s="356"/>
      <c r="O53" s="493">
        <f>SUM(O47:O52)</f>
        <v>8.8230000000000004</v>
      </c>
      <c r="P53" s="365">
        <f>SUM(P47:P52)</f>
        <v>100</v>
      </c>
      <c r="Q53" s="356"/>
      <c r="R53" s="493">
        <f>SUM(R47:R52)</f>
        <v>0</v>
      </c>
      <c r="S53" s="365">
        <f>SUM(S47:S52)</f>
        <v>0</v>
      </c>
      <c r="T53" s="356"/>
      <c r="U53" s="493">
        <f>SUM(U47:U52)</f>
        <v>30.116</v>
      </c>
      <c r="V53" s="365">
        <v>0</v>
      </c>
      <c r="W53" s="356"/>
      <c r="X53" s="493">
        <f>SUM(X47:X52)</f>
        <v>16.330000000000002</v>
      </c>
      <c r="Y53" s="365">
        <f>SUM(Y47:Y52)</f>
        <v>99.999999999999986</v>
      </c>
      <c r="Z53" s="356"/>
      <c r="AA53" s="493">
        <f>SUM(AA47:AA52)</f>
        <v>115.87400000000001</v>
      </c>
      <c r="AB53" s="365">
        <f>SUM(AB47:AB52)</f>
        <v>99.999999999999986</v>
      </c>
      <c r="AC53" s="356"/>
      <c r="AD53" s="493">
        <f>SUM(AD47:AD52)</f>
        <v>14.497</v>
      </c>
      <c r="AE53" s="365">
        <f>SUM(AE47:AE52)</f>
        <v>100</v>
      </c>
      <c r="BB53" s="337"/>
      <c r="BC53" s="337"/>
      <c r="BD53" s="337"/>
      <c r="BE53" s="337"/>
      <c r="BF53" s="337"/>
      <c r="BT53"/>
      <c r="BU53"/>
      <c r="BV53"/>
      <c r="BW53"/>
      <c r="BX53"/>
      <c r="DS53"/>
      <c r="DT53"/>
      <c r="DU53"/>
      <c r="DV53"/>
      <c r="DW53"/>
    </row>
    <row r="54" spans="1:127">
      <c r="A54" s="494" t="s">
        <v>647</v>
      </c>
      <c r="B54" s="384"/>
      <c r="C54" s="384"/>
      <c r="D54" s="366"/>
      <c r="E54" s="338"/>
      <c r="F54" s="384"/>
      <c r="G54" s="366"/>
      <c r="H54" s="338"/>
      <c r="I54" s="384"/>
      <c r="J54" s="366"/>
      <c r="K54" s="338"/>
      <c r="L54" s="384"/>
      <c r="M54" s="366"/>
      <c r="N54" s="338"/>
      <c r="O54" s="384"/>
      <c r="P54" s="366"/>
      <c r="Q54" s="338"/>
      <c r="R54" s="384"/>
      <c r="S54" s="366"/>
      <c r="T54" s="338"/>
      <c r="U54" s="384"/>
      <c r="V54" s="366"/>
      <c r="W54" s="338"/>
      <c r="X54" s="384"/>
      <c r="Y54" s="366"/>
      <c r="Z54" s="338"/>
      <c r="AA54" s="384"/>
      <c r="AB54" s="366"/>
      <c r="AC54" s="338"/>
      <c r="AD54" s="384"/>
      <c r="AE54" s="366"/>
      <c r="BB54" s="337"/>
      <c r="BC54" s="337"/>
      <c r="BD54" s="337"/>
      <c r="BE54" s="337"/>
      <c r="BF54" s="337"/>
      <c r="BT54"/>
      <c r="BU54"/>
      <c r="BV54"/>
      <c r="BW54"/>
      <c r="BX54"/>
      <c r="DS54"/>
      <c r="DT54"/>
      <c r="DU54"/>
      <c r="DV54"/>
      <c r="DW54"/>
    </row>
    <row r="55" spans="1:127">
      <c r="A55" s="490" t="s">
        <v>648</v>
      </c>
      <c r="B55" s="384"/>
      <c r="C55" s="384"/>
      <c r="D55" s="366"/>
      <c r="E55" s="1054" t="s">
        <v>844</v>
      </c>
      <c r="F55" s="1440">
        <v>172.78700000000001</v>
      </c>
      <c r="G55" s="366">
        <f t="shared" ref="G55:G63" si="25">F55/$F$77*100</f>
        <v>24.507855727511142</v>
      </c>
      <c r="H55" s="1054" t="s">
        <v>652</v>
      </c>
      <c r="I55" s="384">
        <v>57.228000000000002</v>
      </c>
      <c r="J55" s="366">
        <f>I55/$I$76*100</f>
        <v>100</v>
      </c>
      <c r="K55" s="1054" t="s">
        <v>845</v>
      </c>
      <c r="L55" s="384">
        <v>27.448</v>
      </c>
      <c r="M55" s="366">
        <f>L55/$L$77*100</f>
        <v>43.268806356012355</v>
      </c>
      <c r="N55" s="1054" t="s">
        <v>845</v>
      </c>
      <c r="O55" s="384">
        <v>3.863</v>
      </c>
      <c r="P55" s="366">
        <f>O55/$O$77*100</f>
        <v>46.469385300132323</v>
      </c>
      <c r="Q55" s="1054" t="s">
        <v>846</v>
      </c>
      <c r="R55" s="384">
        <v>0</v>
      </c>
      <c r="S55" s="790">
        <v>0</v>
      </c>
      <c r="T55" s="1054" t="s">
        <v>847</v>
      </c>
      <c r="U55" s="384">
        <v>19.2</v>
      </c>
      <c r="V55" s="366">
        <v>0</v>
      </c>
      <c r="W55" s="175" t="s">
        <v>848</v>
      </c>
      <c r="X55" s="384">
        <v>9.4969999999999999</v>
      </c>
      <c r="Y55" s="366">
        <f>X55/$X$77*100</f>
        <v>58.608985435694883</v>
      </c>
      <c r="Z55" s="1054" t="s">
        <v>849</v>
      </c>
      <c r="AA55" s="337">
        <v>7.2549999999999999</v>
      </c>
      <c r="AB55" s="366">
        <f>AA55/$AA$77*100</f>
        <v>6.9925014939183061</v>
      </c>
      <c r="AC55" s="1054" t="s">
        <v>849</v>
      </c>
      <c r="AD55" s="337">
        <v>1.609</v>
      </c>
      <c r="AE55" s="366">
        <f>AD55/$AD$77*100</f>
        <v>13.776864457573424</v>
      </c>
      <c r="BB55" s="337"/>
      <c r="BC55" s="337"/>
      <c r="BD55" s="337"/>
      <c r="BE55" s="337"/>
      <c r="BF55" s="337"/>
      <c r="BT55"/>
      <c r="BU55"/>
      <c r="BV55"/>
      <c r="BW55"/>
      <c r="BX55"/>
      <c r="DS55"/>
      <c r="DT55"/>
      <c r="DU55"/>
      <c r="DV55"/>
      <c r="DW55"/>
    </row>
    <row r="56" spans="1:127">
      <c r="A56" s="1054" t="s">
        <v>850</v>
      </c>
      <c r="B56" s="349"/>
      <c r="C56" s="337">
        <v>1.264</v>
      </c>
      <c r="D56" s="366">
        <f>C56/$C$75*100</f>
        <v>4.055441478439425</v>
      </c>
      <c r="E56" s="1054" t="s">
        <v>851</v>
      </c>
      <c r="F56" s="1440">
        <v>228.14</v>
      </c>
      <c r="G56" s="366">
        <f t="shared" si="25"/>
        <v>32.359044405391565</v>
      </c>
      <c r="H56" s="706"/>
      <c r="I56" s="384"/>
      <c r="J56" s="366"/>
      <c r="K56" s="1054" t="s">
        <v>848</v>
      </c>
      <c r="L56" s="384">
        <v>28.623999999999999</v>
      </c>
      <c r="M56" s="366">
        <f>L56/$L$77*100</f>
        <v>45.122643294028627</v>
      </c>
      <c r="N56" s="1054" t="s">
        <v>852</v>
      </c>
      <c r="O56" s="384">
        <v>3.8849999999999998</v>
      </c>
      <c r="P56" s="366">
        <f>O56/$O$77*100</f>
        <v>46.734031035727178</v>
      </c>
      <c r="Q56" s="1054"/>
      <c r="R56" s="384"/>
      <c r="S56" s="790">
        <v>0</v>
      </c>
      <c r="T56" s="1054"/>
      <c r="U56" s="384"/>
      <c r="V56" s="366"/>
      <c r="W56" s="175" t="s">
        <v>853</v>
      </c>
      <c r="X56" s="384">
        <v>2.0990000000000002</v>
      </c>
      <c r="Y56" s="366">
        <f>X56/$X$77*100</f>
        <v>12.953591705751666</v>
      </c>
      <c r="Z56" s="1054" t="s">
        <v>854</v>
      </c>
      <c r="AA56" s="337">
        <v>7.899</v>
      </c>
      <c r="AB56" s="366">
        <f>AA56/$AA$77*100</f>
        <v>7.6132004549222199</v>
      </c>
      <c r="AC56" s="1054" t="s">
        <v>854</v>
      </c>
      <c r="AD56" s="337">
        <v>0.628</v>
      </c>
      <c r="AE56" s="366">
        <f t="shared" ref="AE56:AE62" si="26">AD56/$AD$77*100</f>
        <v>5.377172703142393</v>
      </c>
      <c r="BB56" s="337"/>
      <c r="BC56" s="337"/>
      <c r="BD56" s="337"/>
      <c r="BE56" s="337"/>
      <c r="BF56" s="337"/>
      <c r="BT56"/>
      <c r="BU56"/>
      <c r="BV56"/>
      <c r="BW56"/>
      <c r="BX56"/>
      <c r="DS56"/>
      <c r="DT56"/>
      <c r="DU56"/>
      <c r="DV56"/>
      <c r="DW56"/>
    </row>
    <row r="57" spans="1:127">
      <c r="A57" s="1054" t="s">
        <v>855</v>
      </c>
      <c r="B57" s="349"/>
      <c r="C57" s="337">
        <v>0.78400000000000003</v>
      </c>
      <c r="D57" s="366">
        <f t="shared" ref="D57:D66" si="27">C57/$C$75*100</f>
        <v>2.5154004106776178</v>
      </c>
      <c r="E57" s="1054" t="s">
        <v>856</v>
      </c>
      <c r="F57" s="1440">
        <v>57.536000000000001</v>
      </c>
      <c r="G57" s="366">
        <f t="shared" si="25"/>
        <v>8.1608222096458718</v>
      </c>
      <c r="H57" s="706" t="s">
        <v>857</v>
      </c>
      <c r="I57" s="384">
        <v>0</v>
      </c>
      <c r="J57" s="366">
        <f>I57/$I$76*100</f>
        <v>0</v>
      </c>
      <c r="K57" s="1054" t="s">
        <v>853</v>
      </c>
      <c r="L57" s="384">
        <v>7.3639999999999999</v>
      </c>
      <c r="M57" s="366">
        <f>L57/$L$77*100</f>
        <v>11.608550349959014</v>
      </c>
      <c r="N57" s="1054" t="s">
        <v>858</v>
      </c>
      <c r="O57" s="384">
        <v>0.56499999999999995</v>
      </c>
      <c r="P57" s="366">
        <f>O57/$O$77*100</f>
        <v>6.7965836641405026</v>
      </c>
      <c r="Q57" s="1054"/>
      <c r="R57" s="384"/>
      <c r="S57" s="790">
        <v>0</v>
      </c>
      <c r="T57" s="1054" t="s">
        <v>652</v>
      </c>
      <c r="U57" s="384">
        <v>5.5</v>
      </c>
      <c r="V57" s="366"/>
      <c r="W57" s="706" t="s">
        <v>857</v>
      </c>
      <c r="X57" s="384">
        <v>4.6079999999999997</v>
      </c>
      <c r="Y57" s="366">
        <f>X57/$X$77*100</f>
        <v>28.43742285855344</v>
      </c>
      <c r="Z57" s="1054" t="s">
        <v>859</v>
      </c>
      <c r="AA57" s="337">
        <v>9.3480000000000008</v>
      </c>
      <c r="AB57" s="366">
        <f t="shared" ref="AB57:AB62" si="28">AA57/$AA$77*100</f>
        <v>9.0097731171810249</v>
      </c>
      <c r="AC57" s="1054" t="s">
        <v>859</v>
      </c>
      <c r="AD57" s="337">
        <v>1.2809999999999999</v>
      </c>
      <c r="AE57" s="366">
        <f t="shared" si="26"/>
        <v>10.968404829180582</v>
      </c>
      <c r="BB57" s="337"/>
      <c r="BC57" s="337"/>
      <c r="BD57" s="337"/>
      <c r="BE57" s="337"/>
      <c r="BF57" s="337"/>
      <c r="BT57"/>
      <c r="BU57"/>
      <c r="BV57"/>
      <c r="BW57"/>
      <c r="BX57"/>
      <c r="DS57"/>
      <c r="DT57"/>
      <c r="DU57"/>
      <c r="DV57"/>
      <c r="DW57"/>
    </row>
    <row r="58" spans="1:127">
      <c r="A58" s="1054" t="s">
        <v>860</v>
      </c>
      <c r="B58" s="349"/>
      <c r="D58" s="366">
        <f t="shared" si="27"/>
        <v>0</v>
      </c>
      <c r="E58" s="1054" t="s">
        <v>861</v>
      </c>
      <c r="F58" s="1440">
        <v>74.231999999999999</v>
      </c>
      <c r="G58" s="366">
        <f t="shared" si="25"/>
        <v>10.528958465420473</v>
      </c>
      <c r="H58" s="706"/>
      <c r="I58" s="384"/>
      <c r="J58" s="366"/>
      <c r="K58" s="706" t="s">
        <v>857</v>
      </c>
      <c r="L58" s="384">
        <v>0</v>
      </c>
      <c r="M58" s="366">
        <f>L58/$L$77*100</f>
        <v>0</v>
      </c>
      <c r="N58" s="1054"/>
      <c r="P58" s="366"/>
      <c r="Q58" s="1054"/>
      <c r="R58" s="384"/>
      <c r="S58" s="790">
        <v>0</v>
      </c>
      <c r="T58" s="1054"/>
      <c r="U58" s="384"/>
      <c r="V58" s="366"/>
      <c r="W58" s="706"/>
      <c r="X58" s="384"/>
      <c r="Y58" s="366"/>
      <c r="Z58" s="1054" t="s">
        <v>862</v>
      </c>
      <c r="AA58" s="337">
        <v>2.855</v>
      </c>
      <c r="AB58" s="366">
        <f t="shared" si="28"/>
        <v>2.751701139233186</v>
      </c>
      <c r="AC58" s="1054" t="s">
        <v>862</v>
      </c>
      <c r="AD58" s="337">
        <v>0.87</v>
      </c>
      <c r="AE58" s="366">
        <f t="shared" si="26"/>
        <v>7.4492679167736968</v>
      </c>
      <c r="BB58" s="337"/>
      <c r="BC58" s="337"/>
      <c r="BD58" s="337"/>
      <c r="BE58" s="337"/>
      <c r="BF58" s="337"/>
      <c r="BT58"/>
      <c r="BU58"/>
      <c r="BV58"/>
      <c r="BW58"/>
      <c r="BX58"/>
      <c r="DS58"/>
      <c r="DT58"/>
      <c r="DU58"/>
      <c r="DV58"/>
      <c r="DW58"/>
    </row>
    <row r="59" spans="1:127">
      <c r="A59" s="1054" t="s">
        <v>844</v>
      </c>
      <c r="B59" s="349"/>
      <c r="C59" s="337">
        <v>5.8150000000000004</v>
      </c>
      <c r="D59" s="366">
        <f t="shared" si="27"/>
        <v>18.656955852156056</v>
      </c>
      <c r="E59" s="1054" t="s">
        <v>863</v>
      </c>
      <c r="F59" s="1440">
        <v>172.33199999999999</v>
      </c>
      <c r="G59" s="366">
        <f t="shared" si="25"/>
        <v>24.443319192030941</v>
      </c>
      <c r="H59" s="706"/>
      <c r="I59" s="384"/>
      <c r="J59" s="366"/>
      <c r="K59" s="706"/>
      <c r="L59" s="384"/>
      <c r="M59" s="366"/>
      <c r="N59" s="706" t="s">
        <v>857</v>
      </c>
      <c r="O59" s="384">
        <v>0</v>
      </c>
      <c r="P59" s="366">
        <f>O59/$O$77*100</f>
        <v>0</v>
      </c>
      <c r="Q59" s="1054" t="s">
        <v>652</v>
      </c>
      <c r="R59" s="384">
        <v>0</v>
      </c>
      <c r="S59" s="790">
        <v>0</v>
      </c>
      <c r="T59" s="706"/>
      <c r="U59" s="384"/>
      <c r="V59" s="366"/>
      <c r="W59" s="706"/>
      <c r="X59" s="384"/>
      <c r="Y59" s="366"/>
      <c r="Z59" s="1054" t="s">
        <v>864</v>
      </c>
      <c r="AA59" s="337">
        <v>2.6779999999999999</v>
      </c>
      <c r="AB59" s="366">
        <f t="shared" si="28"/>
        <v>2.5811053067833529</v>
      </c>
      <c r="AC59" s="1054" t="s">
        <v>864</v>
      </c>
      <c r="AD59" s="337">
        <v>0.77600000000000002</v>
      </c>
      <c r="AE59" s="366">
        <f t="shared" si="26"/>
        <v>6.644404486685505</v>
      </c>
      <c r="BB59" s="337"/>
      <c r="BC59" s="337"/>
      <c r="BD59" s="337"/>
      <c r="BE59" s="337"/>
      <c r="BF59" s="337"/>
      <c r="BT59"/>
      <c r="BU59"/>
      <c r="BV59"/>
      <c r="BW59"/>
      <c r="BX59"/>
      <c r="DS59"/>
      <c r="DT59"/>
      <c r="DU59"/>
      <c r="DV59"/>
      <c r="DW59"/>
    </row>
    <row r="60" spans="1:127">
      <c r="A60" s="1054" t="s">
        <v>851</v>
      </c>
      <c r="B60" s="349"/>
      <c r="C60" s="337">
        <v>7.1</v>
      </c>
      <c r="D60" s="366">
        <f t="shared" si="27"/>
        <v>22.779774127310059</v>
      </c>
      <c r="E60" s="1054"/>
      <c r="F60" s="384"/>
      <c r="G60" s="366">
        <f t="shared" si="25"/>
        <v>0</v>
      </c>
      <c r="H60" s="706"/>
      <c r="I60" s="384"/>
      <c r="J60" s="366"/>
      <c r="K60" s="706"/>
      <c r="L60" s="384"/>
      <c r="M60" s="366"/>
      <c r="N60" s="706"/>
      <c r="O60" s="384"/>
      <c r="P60" s="366"/>
      <c r="Q60" s="706"/>
      <c r="R60" s="384"/>
      <c r="S60" s="790"/>
      <c r="T60" s="706"/>
      <c r="U60" s="384"/>
      <c r="V60" s="366"/>
      <c r="W60" s="706"/>
      <c r="X60" s="384"/>
      <c r="Y60" s="366"/>
      <c r="Z60" s="1054" t="s">
        <v>865</v>
      </c>
      <c r="AA60" s="337">
        <v>7.1980000000000004</v>
      </c>
      <c r="AB60" s="366">
        <f t="shared" si="28"/>
        <v>6.9375638529598858</v>
      </c>
      <c r="AC60" s="1054" t="s">
        <v>865</v>
      </c>
      <c r="AD60" s="337">
        <v>1.587</v>
      </c>
      <c r="AE60" s="366">
        <f t="shared" si="26"/>
        <v>13.588492165425123</v>
      </c>
      <c r="BB60" s="337"/>
      <c r="BC60" s="337"/>
      <c r="BD60" s="337"/>
      <c r="BE60" s="337"/>
      <c r="BF60" s="337"/>
      <c r="BT60"/>
      <c r="BU60"/>
      <c r="BV60"/>
      <c r="BW60"/>
      <c r="BX60"/>
      <c r="DS60"/>
      <c r="DT60"/>
      <c r="DU60"/>
      <c r="DV60"/>
      <c r="DW60"/>
    </row>
    <row r="61" spans="1:127">
      <c r="A61" s="1054" t="s">
        <v>856</v>
      </c>
      <c r="B61" s="349"/>
      <c r="C61" s="337">
        <v>1.978</v>
      </c>
      <c r="D61" s="366">
        <f t="shared" si="27"/>
        <v>6.3462525667351128</v>
      </c>
      <c r="E61" s="1054"/>
      <c r="F61" s="384"/>
      <c r="G61" s="366">
        <f t="shared" si="25"/>
        <v>0</v>
      </c>
      <c r="H61" s="706"/>
      <c r="I61" s="384"/>
      <c r="J61" s="366"/>
      <c r="K61" s="706"/>
      <c r="L61" s="384"/>
      <c r="M61" s="366"/>
      <c r="N61" s="706"/>
      <c r="O61" s="384"/>
      <c r="P61" s="366"/>
      <c r="Q61" s="706"/>
      <c r="R61" s="384"/>
      <c r="S61" s="790"/>
      <c r="T61" s="706"/>
      <c r="U61" s="384"/>
      <c r="V61" s="366"/>
      <c r="W61" s="706"/>
      <c r="X61" s="384"/>
      <c r="Y61" s="366"/>
      <c r="Z61" s="1054" t="s">
        <v>866</v>
      </c>
      <c r="AA61" s="337">
        <v>66.521000000000001</v>
      </c>
      <c r="AB61" s="366">
        <f t="shared" si="28"/>
        <v>64.114154635002023</v>
      </c>
      <c r="AC61" s="1054" t="s">
        <v>866</v>
      </c>
      <c r="AE61" s="366">
        <f t="shared" si="26"/>
        <v>0</v>
      </c>
      <c r="BB61" s="337"/>
      <c r="BC61" s="337"/>
      <c r="BD61" s="337"/>
      <c r="BE61" s="337"/>
      <c r="BF61" s="337"/>
      <c r="BT61"/>
      <c r="BU61"/>
      <c r="BV61"/>
      <c r="BW61"/>
      <c r="BX61"/>
      <c r="DS61"/>
      <c r="DT61"/>
      <c r="DU61"/>
      <c r="DV61"/>
      <c r="DW61"/>
    </row>
    <row r="62" spans="1:127">
      <c r="A62" s="1054" t="s">
        <v>861</v>
      </c>
      <c r="B62" s="349"/>
      <c r="C62" s="337">
        <v>1.629</v>
      </c>
      <c r="D62" s="366">
        <f t="shared" si="27"/>
        <v>5.2265143737166317</v>
      </c>
      <c r="E62" s="1054"/>
      <c r="F62" s="384"/>
      <c r="G62" s="366">
        <f t="shared" si="25"/>
        <v>0</v>
      </c>
      <c r="H62" s="706"/>
      <c r="I62" s="384"/>
      <c r="J62" s="366"/>
      <c r="K62" s="706"/>
      <c r="L62" s="384"/>
      <c r="M62" s="366"/>
      <c r="N62" s="706"/>
      <c r="O62" s="384"/>
      <c r="P62" s="366"/>
      <c r="Q62" s="706"/>
      <c r="R62" s="384"/>
      <c r="S62" s="366"/>
      <c r="T62" s="706"/>
      <c r="U62" s="384"/>
      <c r="V62" s="366"/>
      <c r="W62" s="706"/>
      <c r="X62" s="384"/>
      <c r="Y62" s="366"/>
      <c r="Z62" s="1054" t="s">
        <v>867</v>
      </c>
      <c r="AA62" s="384"/>
      <c r="AB62" s="366">
        <f t="shared" si="28"/>
        <v>0</v>
      </c>
      <c r="AC62" s="1054" t="s">
        <v>867</v>
      </c>
      <c r="AD62" s="337">
        <v>4.9279999999999999</v>
      </c>
      <c r="AE62" s="366">
        <f t="shared" si="26"/>
        <v>42.195393441219288</v>
      </c>
      <c r="BB62" s="337"/>
      <c r="BC62" s="337"/>
      <c r="BD62" s="337"/>
      <c r="BE62" s="337"/>
      <c r="BF62" s="337"/>
      <c r="BT62"/>
      <c r="BU62"/>
      <c r="BV62"/>
      <c r="BW62"/>
      <c r="BX62"/>
      <c r="DS62"/>
      <c r="DT62"/>
      <c r="DU62"/>
      <c r="DV62"/>
      <c r="DW62"/>
    </row>
    <row r="63" spans="1:127">
      <c r="A63" s="1054" t="s">
        <v>863</v>
      </c>
      <c r="B63" s="349"/>
      <c r="C63" s="337">
        <v>5.726</v>
      </c>
      <c r="D63" s="366">
        <f t="shared" si="27"/>
        <v>18.371406570841884</v>
      </c>
      <c r="E63" s="1054"/>
      <c r="F63" s="384"/>
      <c r="G63" s="366">
        <f t="shared" si="25"/>
        <v>0</v>
      </c>
      <c r="I63" s="384"/>
      <c r="J63" s="366"/>
      <c r="L63" s="384"/>
      <c r="M63" s="366"/>
      <c r="O63" s="384"/>
      <c r="P63" s="366"/>
      <c r="R63" s="384"/>
      <c r="S63" s="366"/>
      <c r="T63" s="706"/>
      <c r="U63" s="384"/>
      <c r="V63" s="366"/>
      <c r="W63" s="706"/>
      <c r="X63" s="384"/>
      <c r="Y63" s="366"/>
      <c r="Z63" s="706"/>
      <c r="AA63" s="384"/>
      <c r="AB63" s="366"/>
      <c r="AC63" s="706"/>
      <c r="AD63" s="384"/>
      <c r="AE63" s="366"/>
      <c r="BB63" s="337"/>
      <c r="BC63" s="337"/>
      <c r="BD63" s="337"/>
      <c r="BE63" s="337"/>
      <c r="BF63" s="337"/>
      <c r="BT63"/>
      <c r="BU63"/>
      <c r="BV63"/>
      <c r="BW63"/>
      <c r="BX63"/>
      <c r="DS63"/>
      <c r="DT63"/>
      <c r="DU63"/>
      <c r="DV63"/>
      <c r="DW63"/>
    </row>
    <row r="64" spans="1:127">
      <c r="A64" s="1054" t="s">
        <v>868</v>
      </c>
      <c r="B64" s="349"/>
      <c r="D64" s="366">
        <f t="shared" si="27"/>
        <v>0</v>
      </c>
      <c r="F64" s="384"/>
      <c r="G64" s="366"/>
      <c r="I64" s="384"/>
      <c r="J64" s="366"/>
      <c r="L64" s="384"/>
      <c r="M64" s="366"/>
      <c r="O64" s="384"/>
      <c r="P64" s="366"/>
      <c r="R64" s="384"/>
      <c r="S64" s="366"/>
      <c r="U64" s="384"/>
      <c r="V64" s="366"/>
      <c r="X64" s="384"/>
      <c r="Y64" s="366"/>
      <c r="AA64" s="384"/>
      <c r="AB64" s="366"/>
      <c r="AD64" s="384"/>
      <c r="AE64" s="366"/>
      <c r="BB64" s="337"/>
      <c r="BC64" s="337"/>
      <c r="BD64" s="337"/>
      <c r="BE64" s="337"/>
      <c r="BF64" s="337"/>
      <c r="BT64"/>
      <c r="BU64"/>
      <c r="BV64"/>
      <c r="BW64"/>
      <c r="BX64"/>
      <c r="DS64"/>
      <c r="DT64"/>
      <c r="DU64"/>
      <c r="DV64"/>
      <c r="DW64"/>
    </row>
    <row r="65" spans="1:127">
      <c r="A65" s="1054" t="s">
        <v>869</v>
      </c>
      <c r="B65" s="349"/>
      <c r="C65" s="384">
        <v>3.4430000000000001</v>
      </c>
      <c r="D65" s="366">
        <f t="shared" si="27"/>
        <v>11.046586242299794</v>
      </c>
      <c r="F65" s="384"/>
      <c r="G65" s="366"/>
      <c r="I65" s="384"/>
      <c r="J65" s="366"/>
      <c r="L65" s="384"/>
      <c r="M65" s="366"/>
      <c r="O65" s="384"/>
      <c r="P65" s="366"/>
      <c r="R65" s="384"/>
      <c r="S65" s="366"/>
      <c r="U65" s="384"/>
      <c r="V65" s="366"/>
      <c r="X65" s="384"/>
      <c r="Y65" s="366"/>
      <c r="AA65" s="384"/>
      <c r="AB65" s="366"/>
      <c r="AD65" s="384"/>
      <c r="AE65" s="366"/>
      <c r="BB65" s="337"/>
      <c r="BC65" s="337"/>
      <c r="BD65" s="337"/>
      <c r="BE65" s="337"/>
      <c r="BF65" s="337"/>
      <c r="BT65"/>
      <c r="BU65"/>
      <c r="BV65"/>
      <c r="BW65"/>
      <c r="BX65"/>
      <c r="DS65"/>
      <c r="DT65"/>
      <c r="DU65"/>
      <c r="DV65"/>
      <c r="DW65"/>
    </row>
    <row r="66" spans="1:127">
      <c r="A66" s="1054" t="s">
        <v>870</v>
      </c>
      <c r="B66" s="349"/>
      <c r="C66" s="384">
        <v>3.4289999999999998</v>
      </c>
      <c r="D66" s="366">
        <f t="shared" si="27"/>
        <v>11.001668377823407</v>
      </c>
      <c r="F66" s="384"/>
      <c r="G66" s="366"/>
      <c r="I66" s="384"/>
      <c r="J66" s="366"/>
      <c r="L66" s="384"/>
      <c r="M66" s="366"/>
      <c r="O66" s="384"/>
      <c r="P66" s="366"/>
      <c r="R66" s="384"/>
      <c r="S66" s="366"/>
      <c r="U66" s="384"/>
      <c r="V66" s="366"/>
      <c r="X66" s="384"/>
      <c r="Y66" s="366"/>
      <c r="AA66" s="384"/>
      <c r="AB66" s="366"/>
      <c r="AD66" s="384"/>
      <c r="AE66" s="366"/>
      <c r="BB66" s="337"/>
      <c r="BC66" s="337"/>
      <c r="BD66" s="337"/>
      <c r="BE66" s="337"/>
      <c r="BF66" s="337"/>
      <c r="BT66"/>
      <c r="BU66"/>
      <c r="BV66"/>
      <c r="BW66"/>
      <c r="BX66"/>
      <c r="DS66"/>
      <c r="DT66"/>
      <c r="DU66"/>
      <c r="DV66"/>
      <c r="DW66"/>
    </row>
    <row r="67" spans="1:127">
      <c r="A67" s="1054"/>
      <c r="B67" s="349"/>
      <c r="C67" s="349"/>
      <c r="D67" s="366"/>
      <c r="F67" s="384"/>
      <c r="G67" s="366"/>
      <c r="I67" s="384"/>
      <c r="J67" s="366"/>
      <c r="L67" s="384"/>
      <c r="M67" s="366"/>
      <c r="O67" s="384"/>
      <c r="P67" s="366"/>
      <c r="R67" s="384"/>
      <c r="S67" s="366"/>
      <c r="U67" s="384"/>
      <c r="V67" s="366"/>
      <c r="X67" s="384"/>
      <c r="Y67" s="366"/>
      <c r="AA67" s="384"/>
      <c r="AB67" s="366"/>
      <c r="AD67" s="384"/>
      <c r="AE67" s="366"/>
      <c r="BB67" s="337"/>
      <c r="BC67" s="337"/>
      <c r="BD67" s="337"/>
      <c r="BE67" s="337"/>
      <c r="BF67" s="337"/>
      <c r="BT67"/>
      <c r="BU67"/>
      <c r="BV67"/>
      <c r="BW67"/>
      <c r="BX67"/>
      <c r="DS67"/>
      <c r="DT67"/>
      <c r="DU67"/>
      <c r="DV67"/>
      <c r="DW67"/>
    </row>
    <row r="68" spans="1:127">
      <c r="A68" s="490"/>
      <c r="B68" s="384"/>
      <c r="C68" s="384"/>
      <c r="D68" s="366"/>
      <c r="F68" s="384"/>
      <c r="G68" s="366"/>
      <c r="I68" s="384"/>
      <c r="J68" s="366"/>
      <c r="L68" s="384"/>
      <c r="M68" s="366"/>
      <c r="O68" s="384"/>
      <c r="P68" s="366"/>
      <c r="R68" s="384"/>
      <c r="S68" s="366"/>
      <c r="U68" s="384"/>
      <c r="V68" s="366"/>
      <c r="X68" s="384"/>
      <c r="Y68" s="366"/>
      <c r="AA68" s="384"/>
      <c r="AB68" s="366"/>
      <c r="AD68" s="384"/>
      <c r="AE68" s="366"/>
      <c r="BB68" s="337"/>
      <c r="BC68" s="337"/>
      <c r="BD68" s="337"/>
      <c r="BE68" s="337"/>
      <c r="BF68" s="337"/>
      <c r="BT68"/>
      <c r="BU68"/>
      <c r="BV68"/>
      <c r="BW68"/>
      <c r="BX68"/>
      <c r="DS68"/>
      <c r="DT68"/>
      <c r="DU68"/>
      <c r="DV68"/>
      <c r="DW68"/>
    </row>
    <row r="69" spans="1:127">
      <c r="A69" s="490"/>
      <c r="B69" s="384" t="s">
        <v>2</v>
      </c>
      <c r="C69" s="384" t="s">
        <v>2</v>
      </c>
      <c r="D69" s="366"/>
      <c r="F69" s="384"/>
      <c r="G69" s="366"/>
      <c r="I69" s="384"/>
      <c r="J69" s="366"/>
      <c r="L69" s="384"/>
      <c r="M69" s="366"/>
      <c r="O69" s="384"/>
      <c r="P69" s="366"/>
      <c r="R69" s="384"/>
      <c r="S69" s="366"/>
      <c r="U69" s="384"/>
      <c r="V69" s="366"/>
      <c r="X69" s="384"/>
      <c r="Y69" s="366"/>
      <c r="AA69" s="384"/>
      <c r="AB69" s="366"/>
      <c r="AD69" s="384"/>
      <c r="AE69" s="366"/>
      <c r="BB69" s="337"/>
      <c r="BC69" s="337"/>
      <c r="BD69" s="337"/>
      <c r="BE69" s="337"/>
      <c r="BF69" s="337"/>
      <c r="BT69"/>
      <c r="BU69"/>
      <c r="BV69"/>
      <c r="BW69"/>
      <c r="BX69"/>
      <c r="DS69"/>
      <c r="DT69"/>
      <c r="DU69"/>
      <c r="DV69"/>
      <c r="DW69"/>
    </row>
    <row r="70" spans="1:127">
      <c r="A70" s="490"/>
      <c r="B70" s="384"/>
      <c r="C70" s="384"/>
      <c r="D70" s="366"/>
      <c r="F70" s="384"/>
      <c r="G70" s="366"/>
      <c r="I70" s="384"/>
      <c r="J70" s="366"/>
      <c r="L70" s="384"/>
      <c r="M70" s="366"/>
      <c r="O70" s="384"/>
      <c r="P70" s="366"/>
      <c r="R70" s="384"/>
      <c r="S70" s="366"/>
      <c r="U70" s="384"/>
      <c r="V70" s="366"/>
      <c r="X70" s="384"/>
      <c r="Y70" s="366"/>
      <c r="AA70" s="384"/>
      <c r="AB70" s="366"/>
      <c r="AD70" s="384"/>
      <c r="AE70" s="366"/>
      <c r="BB70" s="337"/>
      <c r="BC70" s="337"/>
      <c r="BD70" s="337"/>
      <c r="BE70" s="337"/>
      <c r="BF70" s="337"/>
      <c r="BT70"/>
      <c r="BU70"/>
      <c r="BV70"/>
      <c r="BW70"/>
      <c r="BX70"/>
      <c r="DS70"/>
      <c r="DT70"/>
      <c r="DU70"/>
      <c r="DV70"/>
      <c r="DW70"/>
    </row>
    <row r="71" spans="1:127">
      <c r="A71" s="490"/>
      <c r="B71" s="384"/>
      <c r="C71" s="384"/>
      <c r="D71" s="366"/>
      <c r="F71" s="384"/>
      <c r="G71" s="366"/>
      <c r="I71" s="384"/>
      <c r="J71" s="366"/>
      <c r="L71" s="384"/>
      <c r="M71" s="366"/>
      <c r="O71" s="384"/>
      <c r="P71" s="366"/>
      <c r="R71" s="384"/>
      <c r="S71" s="366"/>
      <c r="U71" s="384"/>
      <c r="V71" s="366"/>
      <c r="X71" s="384"/>
      <c r="Y71" s="366"/>
      <c r="AA71" s="384"/>
      <c r="AB71" s="366"/>
      <c r="AD71" s="384"/>
      <c r="AE71" s="366"/>
      <c r="BB71" s="337"/>
      <c r="BC71" s="337"/>
      <c r="BD71" s="337"/>
      <c r="BE71" s="337"/>
      <c r="BF71" s="337"/>
      <c r="BT71"/>
      <c r="BU71"/>
      <c r="BV71"/>
      <c r="BW71"/>
      <c r="BX71"/>
      <c r="DS71"/>
      <c r="DT71"/>
      <c r="DU71"/>
      <c r="DV71"/>
      <c r="DW71"/>
    </row>
    <row r="72" spans="1:127">
      <c r="A72" s="490"/>
      <c r="B72" s="384"/>
      <c r="C72" s="384"/>
      <c r="D72" s="366"/>
      <c r="F72" s="384"/>
      <c r="G72" s="366"/>
      <c r="I72" s="384"/>
      <c r="J72" s="366"/>
      <c r="L72" s="384"/>
      <c r="M72" s="366"/>
      <c r="O72" s="384"/>
      <c r="P72" s="366"/>
      <c r="R72" s="384"/>
      <c r="S72" s="366"/>
      <c r="U72" s="384"/>
      <c r="V72" s="366"/>
      <c r="X72" s="384"/>
      <c r="Y72" s="366"/>
      <c r="AA72" s="384"/>
      <c r="AB72" s="366"/>
      <c r="AD72" s="384"/>
      <c r="AE72" s="366"/>
      <c r="BB72" s="337"/>
      <c r="BC72" s="337"/>
      <c r="BD72" s="337"/>
      <c r="BE72" s="337"/>
      <c r="BF72" s="337"/>
      <c r="BT72"/>
      <c r="BU72"/>
      <c r="BV72"/>
      <c r="BW72"/>
      <c r="BX72"/>
      <c r="DS72"/>
      <c r="DT72"/>
      <c r="DU72"/>
      <c r="DV72"/>
      <c r="DW72"/>
    </row>
    <row r="73" spans="1:127">
      <c r="A73" s="490"/>
      <c r="B73" s="384"/>
      <c r="C73" s="384"/>
      <c r="D73" s="366"/>
      <c r="F73" s="384"/>
      <c r="G73" s="366"/>
      <c r="I73" s="384"/>
      <c r="J73" s="366"/>
      <c r="L73" s="384"/>
      <c r="M73" s="366"/>
      <c r="O73" s="384"/>
      <c r="P73" s="366"/>
      <c r="R73" s="384"/>
      <c r="S73" s="366"/>
      <c r="U73" s="384"/>
      <c r="V73" s="366"/>
      <c r="X73" s="384"/>
      <c r="Y73" s="366"/>
      <c r="AA73" s="384"/>
      <c r="AB73" s="366"/>
      <c r="AD73" s="384"/>
      <c r="AE73" s="366"/>
      <c r="BB73" s="337"/>
      <c r="BC73" s="337"/>
      <c r="BD73" s="337"/>
      <c r="BE73" s="337"/>
      <c r="BF73" s="337"/>
      <c r="BT73"/>
      <c r="BU73"/>
      <c r="BV73"/>
      <c r="BW73"/>
      <c r="BX73"/>
      <c r="DS73"/>
      <c r="DT73"/>
      <c r="DU73"/>
      <c r="DV73"/>
      <c r="DW73"/>
    </row>
    <row r="74" spans="1:127" ht="13.5" thickBot="1">
      <c r="A74" s="490"/>
      <c r="B74" s="384"/>
      <c r="C74" s="384"/>
      <c r="D74" s="366"/>
      <c r="F74" s="384"/>
      <c r="G74" s="366"/>
      <c r="I74" s="384"/>
      <c r="J74" s="366"/>
      <c r="L74" s="384"/>
      <c r="M74" s="366"/>
      <c r="O74" s="384"/>
      <c r="P74" s="366"/>
      <c r="R74" s="384"/>
      <c r="S74" s="366"/>
      <c r="U74" s="384"/>
      <c r="V74" s="366"/>
      <c r="X74" s="384"/>
      <c r="Y74" s="366"/>
      <c r="AA74" s="384"/>
      <c r="AB74" s="366"/>
      <c r="AD74" s="384"/>
      <c r="AE74" s="366"/>
      <c r="BB74" s="337"/>
      <c r="BC74" s="337"/>
      <c r="BD74" s="337"/>
      <c r="BE74" s="337"/>
      <c r="BF74" s="337"/>
      <c r="BT74"/>
      <c r="BU74"/>
      <c r="BV74"/>
      <c r="BW74"/>
      <c r="BX74"/>
      <c r="DS74"/>
      <c r="DT74"/>
      <c r="DU74"/>
      <c r="DV74"/>
      <c r="DW74"/>
    </row>
    <row r="75" spans="1:127" ht="13.5" thickBot="1">
      <c r="A75" s="362" t="s">
        <v>688</v>
      </c>
      <c r="B75" s="493"/>
      <c r="C75" s="493">
        <f>SUM(C56:C66)</f>
        <v>31.168000000000003</v>
      </c>
      <c r="D75" s="365">
        <f>C75/C77*100</f>
        <v>100</v>
      </c>
      <c r="E75" s="356"/>
      <c r="F75" s="493">
        <f>SUM(F55:F69)</f>
        <v>705.02700000000004</v>
      </c>
      <c r="G75" s="365">
        <f>F75/F77*100</f>
        <v>100</v>
      </c>
      <c r="H75" s="356"/>
      <c r="I75" s="493">
        <v>0</v>
      </c>
      <c r="J75" s="365">
        <f>I75/I77*100</f>
        <v>0</v>
      </c>
      <c r="K75" s="356"/>
      <c r="L75" s="493">
        <f>L58</f>
        <v>0</v>
      </c>
      <c r="M75" s="365">
        <f>L75/L77*100</f>
        <v>0</v>
      </c>
      <c r="N75" s="356"/>
      <c r="O75" s="493">
        <f>O59</f>
        <v>0</v>
      </c>
      <c r="P75" s="365">
        <f>O75/O77*100</f>
        <v>0</v>
      </c>
      <c r="Q75" s="356"/>
      <c r="R75" s="493">
        <f>R55</f>
        <v>0</v>
      </c>
      <c r="S75" s="365">
        <v>0</v>
      </c>
      <c r="T75" s="356"/>
      <c r="U75" s="493">
        <f>U55</f>
        <v>19.2</v>
      </c>
      <c r="V75" s="365">
        <v>0</v>
      </c>
      <c r="W75" s="356"/>
      <c r="X75" s="493">
        <f>X47</f>
        <v>16.204000000000001</v>
      </c>
      <c r="Y75" s="365">
        <f>X75/X77*100</f>
        <v>100</v>
      </c>
      <c r="Z75" s="356"/>
      <c r="AA75" s="493">
        <f>SUM(AA55:AA62)</f>
        <v>103.754</v>
      </c>
      <c r="AB75" s="365">
        <f>AA75/AA77*100</f>
        <v>100</v>
      </c>
      <c r="AC75" s="356"/>
      <c r="AD75" s="493">
        <f>SUM(AD55:AD62)</f>
        <v>11.678999999999998</v>
      </c>
      <c r="AE75" s="365">
        <f>AD75/AD77*100</f>
        <v>100</v>
      </c>
      <c r="BB75" s="337"/>
      <c r="BC75" s="337"/>
      <c r="BD75" s="337"/>
      <c r="BE75" s="337"/>
      <c r="BF75" s="337"/>
      <c r="BT75"/>
      <c r="BU75"/>
      <c r="BV75"/>
      <c r="BW75"/>
      <c r="BX75"/>
      <c r="DS75"/>
      <c r="DT75"/>
      <c r="DU75"/>
      <c r="DV75"/>
      <c r="DW75"/>
    </row>
    <row r="76" spans="1:127" ht="13.5" thickBot="1">
      <c r="A76" s="362" t="s">
        <v>689</v>
      </c>
      <c r="B76" s="493"/>
      <c r="C76" s="493">
        <v>0</v>
      </c>
      <c r="D76" s="365">
        <f>C76/C77*100</f>
        <v>0</v>
      </c>
      <c r="E76" s="356"/>
      <c r="F76" s="493">
        <v>0</v>
      </c>
      <c r="G76" s="365">
        <f>F76/$F$77*100</f>
        <v>0</v>
      </c>
      <c r="H76" s="356"/>
      <c r="I76" s="493">
        <v>57.228000000000002</v>
      </c>
      <c r="J76" s="365">
        <f>I76/I77*100</f>
        <v>100</v>
      </c>
      <c r="K76" s="356"/>
      <c r="L76" s="493">
        <f>SUM(L55:L57)</f>
        <v>63.436</v>
      </c>
      <c r="M76" s="365">
        <f>L76/$L$77*100</f>
        <v>100</v>
      </c>
      <c r="N76" s="356"/>
      <c r="O76" s="493">
        <f>SUM(O55:O57)</f>
        <v>8.3129999999999988</v>
      </c>
      <c r="P76" s="365">
        <f>O76/$O$77*100</f>
        <v>100</v>
      </c>
      <c r="Q76" s="356"/>
      <c r="R76" s="493">
        <f>R51</f>
        <v>0</v>
      </c>
      <c r="S76" s="365">
        <v>0</v>
      </c>
      <c r="T76" s="356"/>
      <c r="U76" s="493">
        <f>SUM(U56:U74)</f>
        <v>5.5</v>
      </c>
      <c r="V76" s="365">
        <v>0</v>
      </c>
      <c r="W76" s="356"/>
      <c r="X76" s="493">
        <v>0</v>
      </c>
      <c r="Y76" s="365">
        <f>X76/$X77*100</f>
        <v>0</v>
      </c>
      <c r="Z76" s="356"/>
      <c r="AA76" s="493">
        <v>0</v>
      </c>
      <c r="AB76" s="365">
        <f>AA76/$X77*100</f>
        <v>0</v>
      </c>
      <c r="AC76" s="356"/>
      <c r="AD76" s="493">
        <v>0</v>
      </c>
      <c r="AE76" s="365">
        <f>AD76/$X77*100</f>
        <v>0</v>
      </c>
      <c r="BB76" s="337"/>
      <c r="BC76" s="337"/>
      <c r="BD76" s="337"/>
      <c r="BE76" s="337"/>
      <c r="BF76" s="337"/>
      <c r="BT76"/>
      <c r="BU76"/>
      <c r="BV76"/>
      <c r="BW76"/>
      <c r="BX76"/>
      <c r="DS76"/>
      <c r="DT76"/>
      <c r="DU76"/>
      <c r="DV76"/>
      <c r="DW76"/>
    </row>
    <row r="77" spans="1:127" ht="13.5" thickBot="1">
      <c r="A77" s="362" t="s">
        <v>690</v>
      </c>
      <c r="B77" s="493"/>
      <c r="C77" s="493">
        <f>SUM(C75:C76)</f>
        <v>31.168000000000003</v>
      </c>
      <c r="D77" s="365">
        <f>SUM(D75:D76)</f>
        <v>100</v>
      </c>
      <c r="E77" s="356"/>
      <c r="F77" s="493">
        <f>SUM(F75:F76)</f>
        <v>705.02700000000004</v>
      </c>
      <c r="G77" s="365">
        <f>SUM(G75:G76)</f>
        <v>100</v>
      </c>
      <c r="H77" s="356"/>
      <c r="I77" s="493">
        <f>SUM(I75:I76)</f>
        <v>57.228000000000002</v>
      </c>
      <c r="J77" s="365">
        <f>SUM(J75:J76)</f>
        <v>100</v>
      </c>
      <c r="K77" s="356"/>
      <c r="L77" s="493">
        <f>SUM(L75:L76)</f>
        <v>63.436</v>
      </c>
      <c r="M77" s="365">
        <f>SUM(M75:M76)</f>
        <v>100</v>
      </c>
      <c r="N77" s="356"/>
      <c r="O77" s="493">
        <f>SUM(O75:O76)</f>
        <v>8.3129999999999988</v>
      </c>
      <c r="P77" s="365">
        <f>SUM(P75:P76)</f>
        <v>100</v>
      </c>
      <c r="Q77" s="356"/>
      <c r="R77" s="493">
        <f>SUM(R75:R76)</f>
        <v>0</v>
      </c>
      <c r="S77" s="365">
        <v>0</v>
      </c>
      <c r="T77" s="356"/>
      <c r="U77" s="493">
        <f>SUM(U75:U76)</f>
        <v>24.7</v>
      </c>
      <c r="V77" s="365">
        <v>0</v>
      </c>
      <c r="W77" s="356"/>
      <c r="X77" s="493">
        <f>SUM(X75:X76)</f>
        <v>16.204000000000001</v>
      </c>
      <c r="Y77" s="365">
        <f>SUM(Y75:Y76)</f>
        <v>100</v>
      </c>
      <c r="Z77" s="356"/>
      <c r="AA77" s="493">
        <f>SUM(AA75:AA76)</f>
        <v>103.754</v>
      </c>
      <c r="AB77" s="365">
        <f>SUM(AB75:AB76)</f>
        <v>100</v>
      </c>
      <c r="AC77" s="356"/>
      <c r="AD77" s="493">
        <f>SUM(AD75:AD76)</f>
        <v>11.678999999999998</v>
      </c>
      <c r="AE77" s="365">
        <f>SUM(AE75:AE76)</f>
        <v>100</v>
      </c>
      <c r="BB77" s="337"/>
      <c r="BC77" s="337"/>
      <c r="BD77" s="337"/>
      <c r="BE77" s="337"/>
      <c r="BF77" s="337"/>
      <c r="BT77"/>
      <c r="BU77"/>
      <c r="BV77"/>
      <c r="BW77"/>
      <c r="BX77"/>
      <c r="DS77"/>
      <c r="DT77"/>
      <c r="DU77"/>
      <c r="DV77"/>
      <c r="DW77"/>
    </row>
    <row r="78" spans="1:127" ht="13.5" thickBot="1">
      <c r="A78" s="495"/>
      <c r="B78" s="384"/>
      <c r="C78" s="384"/>
      <c r="D78" s="367"/>
      <c r="F78" s="384"/>
      <c r="G78" s="367"/>
      <c r="I78" s="384"/>
      <c r="J78" s="367"/>
      <c r="L78" s="384"/>
      <c r="M78" s="367"/>
      <c r="O78" s="384"/>
      <c r="P78" s="367"/>
      <c r="R78" s="384"/>
      <c r="S78" s="367"/>
      <c r="U78" s="384"/>
      <c r="V78" s="367"/>
      <c r="X78" s="384"/>
      <c r="Y78" s="367"/>
      <c r="AA78" s="384"/>
      <c r="AB78" s="367"/>
      <c r="AD78" s="384"/>
      <c r="AE78" s="367"/>
      <c r="BB78" s="337"/>
      <c r="BC78" s="337"/>
      <c r="BD78" s="337"/>
      <c r="BE78" s="337"/>
      <c r="BF78" s="337"/>
      <c r="BT78"/>
      <c r="BU78"/>
      <c r="BV78"/>
      <c r="BW78"/>
      <c r="BX78"/>
      <c r="DS78"/>
      <c r="DT78"/>
      <c r="DU78"/>
      <c r="DV78"/>
      <c r="DW78"/>
    </row>
    <row r="79" spans="1:127">
      <c r="A79" s="411" t="s">
        <v>181</v>
      </c>
      <c r="B79" s="496"/>
      <c r="C79" s="496">
        <v>326</v>
      </c>
      <c r="D79" s="372"/>
      <c r="E79" s="412"/>
      <c r="F79" s="496">
        <v>278</v>
      </c>
      <c r="G79" s="372"/>
      <c r="H79" s="412"/>
      <c r="I79" s="496">
        <v>5</v>
      </c>
      <c r="J79" s="372"/>
      <c r="K79" s="412"/>
      <c r="L79" s="496">
        <v>469</v>
      </c>
      <c r="M79" s="372"/>
      <c r="N79" s="412"/>
      <c r="O79" s="496">
        <v>79</v>
      </c>
      <c r="P79" s="372"/>
      <c r="Q79" s="412"/>
      <c r="R79" s="496">
        <v>0</v>
      </c>
      <c r="S79" s="372"/>
      <c r="T79" s="412"/>
      <c r="U79" s="496">
        <v>1</v>
      </c>
      <c r="V79" s="372"/>
      <c r="W79" s="412"/>
      <c r="X79" s="496">
        <v>63</v>
      </c>
      <c r="Y79" s="372"/>
      <c r="Z79" s="412"/>
      <c r="AA79" s="496">
        <v>91</v>
      </c>
      <c r="AB79" s="372"/>
      <c r="AC79" s="412"/>
      <c r="AD79" s="496">
        <v>4</v>
      </c>
      <c r="AE79" s="372"/>
      <c r="BB79" s="337"/>
      <c r="BC79" s="337"/>
      <c r="BD79" s="337"/>
      <c r="BE79" s="337"/>
      <c r="BF79" s="337"/>
      <c r="BT79"/>
      <c r="BU79"/>
      <c r="BV79"/>
      <c r="BW79"/>
      <c r="BX79"/>
      <c r="DS79"/>
      <c r="DT79"/>
      <c r="DU79"/>
      <c r="DV79"/>
      <c r="DW79"/>
    </row>
    <row r="80" spans="1:127" ht="13.5" thickBot="1">
      <c r="A80" s="413" t="s">
        <v>182</v>
      </c>
      <c r="B80" s="497"/>
      <c r="C80" s="497">
        <f>C53/C79*1000000</f>
        <v>104797.54601226994</v>
      </c>
      <c r="D80" s="373"/>
      <c r="E80" s="414"/>
      <c r="F80" s="497">
        <f>F53/F79*1000000</f>
        <v>2574014.3884892086</v>
      </c>
      <c r="G80" s="373"/>
      <c r="H80" s="414"/>
      <c r="I80" s="497">
        <f>I53/I79*1000000</f>
        <v>11481400</v>
      </c>
      <c r="J80" s="373"/>
      <c r="K80" s="414"/>
      <c r="L80" s="497">
        <f>L53/L79*1000000</f>
        <v>136076.7590618337</v>
      </c>
      <c r="M80" s="373"/>
      <c r="N80" s="414"/>
      <c r="O80" s="497">
        <f>O53/O79*1000000</f>
        <v>111683.54430379746</v>
      </c>
      <c r="P80" s="373"/>
      <c r="Q80" s="414"/>
      <c r="R80" s="497" t="e">
        <f>R53/R79*1000000</f>
        <v>#DIV/0!</v>
      </c>
      <c r="S80" s="373"/>
      <c r="T80" s="414"/>
      <c r="U80" s="497">
        <f>U53/U79*1000000</f>
        <v>30116000</v>
      </c>
      <c r="V80" s="373"/>
      <c r="W80" s="414"/>
      <c r="X80" s="497">
        <f>X53/X79*1000000</f>
        <v>259206.34920634923</v>
      </c>
      <c r="Y80" s="373"/>
      <c r="Z80" s="414"/>
      <c r="AA80" s="497">
        <f>AA53/AA79*1000000</f>
        <v>1273340.6593406596</v>
      </c>
      <c r="AB80" s="373"/>
      <c r="AC80" s="414"/>
      <c r="AD80" s="497">
        <f>AD53/AD79*1000000</f>
        <v>3624250</v>
      </c>
      <c r="AE80" s="373"/>
      <c r="BB80" s="337"/>
      <c r="BC80" s="337"/>
      <c r="BD80" s="337"/>
      <c r="BE80" s="337"/>
      <c r="BF80" s="337"/>
      <c r="BT80"/>
      <c r="BU80"/>
      <c r="BV80"/>
      <c r="BW80"/>
      <c r="BX80"/>
      <c r="DS80"/>
      <c r="DT80"/>
      <c r="DU80"/>
      <c r="DV80"/>
      <c r="DW80"/>
    </row>
  </sheetData>
  <sheetProtection password="DF8A" sheet="1" objects="1" scenarios="1"/>
  <phoneticPr fontId="0" type="noConversion"/>
  <pageMargins left="0.75" right="0.75" top="1" bottom="1" header="0.5" footer="0.5"/>
  <pageSetup paperSize="9" scale="35" orientation="landscape" horizontalDpi="300" verticalDpi="300" r:id="rId1"/>
  <headerFooter alignWithMargins="0">
    <oddHeader>&amp;CASSOCIATION OF COLLECTIVE INVESTMENTS
QUARTERLY REPORT</oddHeader>
    <oddFooter>&amp;RPAGE 31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EC84"/>
  <sheetViews>
    <sheetView workbookViewId="0" xr3:uid="{FB84E6B5-2F03-524A-B55D-05F6A9FA1888}"/>
  </sheetViews>
  <sheetFormatPr defaultRowHeight="12.75"/>
  <cols>
    <col min="1" max="1" width="30.5703125" style="337" customWidth="1"/>
    <col min="2" max="2" width="10.7109375" style="337" hidden="1" customWidth="1"/>
    <col min="3" max="3" width="10.7109375" style="337" customWidth="1"/>
    <col min="4" max="4" width="4.7109375" style="337" customWidth="1"/>
    <col min="5" max="5" width="21.85546875" style="337" customWidth="1"/>
    <col min="6" max="6" width="10.7109375" style="337" customWidth="1"/>
    <col min="7" max="7" width="4.7109375" style="337" customWidth="1"/>
    <col min="8" max="8" width="18.140625" style="337" customWidth="1"/>
    <col min="9" max="9" width="10.42578125" style="337" customWidth="1"/>
    <col min="10" max="10" width="4.7109375" style="337" customWidth="1"/>
    <col min="11" max="11" width="21.85546875" style="337" customWidth="1"/>
    <col min="12" max="12" width="10.7109375" style="337" customWidth="1"/>
    <col min="13" max="13" width="4.7109375" style="337" customWidth="1"/>
    <col min="14" max="14" width="21.85546875" style="337" customWidth="1"/>
    <col min="15" max="15" width="10.7109375" style="337" customWidth="1"/>
    <col min="16" max="16" width="4.7109375" style="337" customWidth="1"/>
    <col min="17" max="17" width="21.85546875" style="337" customWidth="1"/>
    <col min="18" max="18" width="10.7109375" style="337" customWidth="1"/>
    <col min="19" max="19" width="4.7109375" style="337" customWidth="1"/>
    <col min="20" max="20" width="15.7109375" style="338" customWidth="1"/>
    <col min="21" max="21" width="11.5703125" style="338" customWidth="1"/>
    <col min="22" max="22" width="4.7109375" style="338" customWidth="1"/>
    <col min="23" max="23" width="15.7109375" style="338" customWidth="1"/>
    <col min="24" max="24" width="11.5703125" style="338" customWidth="1"/>
    <col min="25" max="25" width="4.7109375" style="338" customWidth="1"/>
    <col min="26" max="26" width="15.7109375" style="337" customWidth="1"/>
    <col min="27" max="27" width="10.7109375" style="337" customWidth="1"/>
    <col min="28" max="28" width="4.7109375" style="337" customWidth="1"/>
    <col min="29" max="29" width="15.7109375" style="337" customWidth="1"/>
    <col min="30" max="30" width="10.7109375" style="337" customWidth="1"/>
    <col min="31" max="31" width="4.7109375" style="337" customWidth="1"/>
    <col min="32" max="32" width="15.7109375" style="337" customWidth="1"/>
    <col min="33" max="33" width="10.7109375" style="337" customWidth="1"/>
    <col min="34" max="34" width="4.7109375" style="337" customWidth="1"/>
    <col min="35" max="35" width="15.7109375" style="337" customWidth="1"/>
    <col min="36" max="36" width="10.7109375" style="337" customWidth="1"/>
    <col min="37" max="37" width="4.7109375" style="337" customWidth="1"/>
    <col min="38" max="38" width="15.7109375" style="337" customWidth="1"/>
    <col min="39" max="39" width="10.7109375" style="337" customWidth="1"/>
    <col min="40" max="40" width="4.5703125" style="337" customWidth="1"/>
    <col min="41" max="41" width="15.7109375" style="337" customWidth="1"/>
    <col min="42" max="42" width="10.7109375" style="337" customWidth="1"/>
    <col min="43" max="43" width="4.7109375" style="337" customWidth="1"/>
    <col min="44" max="44" width="15.7109375" style="337" customWidth="1"/>
    <col min="45" max="45" width="10.7109375" style="337" customWidth="1"/>
    <col min="46" max="46" width="4.7109375" style="337" customWidth="1"/>
    <col min="47" max="47" width="15.7109375" style="337" customWidth="1"/>
    <col min="48" max="48" width="10.7109375" style="337" customWidth="1"/>
    <col min="49" max="49" width="4.5703125" style="337" customWidth="1"/>
    <col min="50" max="50" width="15.7109375" style="337" customWidth="1"/>
    <col min="51" max="51" width="10.7109375" style="337" customWidth="1"/>
    <col min="52" max="52" width="4.5703125" style="337" customWidth="1"/>
    <col min="53" max="53" width="17.42578125" style="337" customWidth="1"/>
    <col min="59" max="16384" width="9.140625" style="337"/>
  </cols>
  <sheetData>
    <row r="1" spans="1:130">
      <c r="A1" s="336" t="s">
        <v>629</v>
      </c>
      <c r="E1" s="336"/>
      <c r="H1" s="336"/>
      <c r="K1" s="336"/>
      <c r="N1" s="336"/>
      <c r="Q1" s="337" t="str">
        <f>Summary!V1</f>
        <v>QUARTER ENDED 30 JUNE 2004</v>
      </c>
    </row>
    <row r="2" spans="1:130">
      <c r="A2" s="338"/>
      <c r="E2" s="338"/>
      <c r="H2" s="338"/>
      <c r="K2" s="338"/>
      <c r="N2" s="338"/>
      <c r="Q2" s="338"/>
    </row>
    <row r="3" spans="1:130" s="442" customFormat="1" ht="12">
      <c r="A3" s="502"/>
      <c r="B3" s="503" t="s">
        <v>61</v>
      </c>
      <c r="C3" s="440" t="s">
        <v>594</v>
      </c>
      <c r="D3" s="439"/>
      <c r="E3" s="441"/>
      <c r="F3" s="440" t="s">
        <v>471</v>
      </c>
      <c r="G3" s="439"/>
      <c r="H3" s="465"/>
      <c r="I3" s="440" t="s">
        <v>871</v>
      </c>
      <c r="J3" s="439"/>
      <c r="K3" s="465"/>
      <c r="L3" s="440" t="s">
        <v>471</v>
      </c>
      <c r="M3" s="439"/>
      <c r="N3" s="464"/>
      <c r="O3" s="440" t="s">
        <v>473</v>
      </c>
      <c r="P3" s="439"/>
      <c r="Q3" s="441"/>
      <c r="R3" s="503" t="s">
        <v>473</v>
      </c>
      <c r="S3" s="439"/>
      <c r="T3" s="441"/>
      <c r="U3" s="501" t="s">
        <v>872</v>
      </c>
      <c r="V3" s="439"/>
      <c r="W3" s="441"/>
      <c r="X3" s="501" t="s">
        <v>873</v>
      </c>
      <c r="Y3" s="439"/>
      <c r="Z3" s="465"/>
      <c r="AA3" s="501" t="s">
        <v>473</v>
      </c>
      <c r="AB3" s="439"/>
      <c r="AC3" s="502"/>
      <c r="AD3" s="440" t="s">
        <v>473</v>
      </c>
      <c r="AE3" s="439"/>
      <c r="CQ3" s="1050"/>
      <c r="CR3" s="521"/>
      <c r="CS3" s="1037"/>
      <c r="CT3" s="1050"/>
      <c r="CU3" s="521"/>
      <c r="CV3" s="1037"/>
      <c r="CW3" s="1050"/>
      <c r="CX3" s="521"/>
      <c r="CY3" s="1037"/>
      <c r="CZ3" s="521"/>
      <c r="DA3" s="521"/>
      <c r="DB3" s="1037"/>
      <c r="DC3" s="521"/>
      <c r="DD3" s="521"/>
      <c r="DE3" s="1037"/>
      <c r="DF3" s="1050"/>
      <c r="DG3" s="1050"/>
      <c r="DH3" s="1037"/>
      <c r="DI3" s="521"/>
      <c r="DJ3" s="521"/>
      <c r="DK3" s="1037"/>
      <c r="DL3" s="521"/>
      <c r="DM3" s="521"/>
      <c r="DN3" s="1037"/>
      <c r="DO3" s="1050"/>
      <c r="DP3" s="521"/>
      <c r="DQ3" s="1037"/>
      <c r="DR3" s="1037"/>
      <c r="DS3" s="521"/>
      <c r="DT3" s="1037"/>
      <c r="DU3" s="1037"/>
    </row>
    <row r="4" spans="1:130" s="442" customFormat="1" ht="12">
      <c r="A4" s="504"/>
      <c r="B4" s="505"/>
      <c r="C4" s="505" t="s">
        <v>874</v>
      </c>
      <c r="D4" s="444"/>
      <c r="E4" s="383"/>
      <c r="F4" s="505" t="s">
        <v>875</v>
      </c>
      <c r="G4" s="444"/>
      <c r="H4" s="445"/>
      <c r="I4" s="505" t="s">
        <v>876</v>
      </c>
      <c r="J4" s="444"/>
      <c r="K4" s="445"/>
      <c r="L4" s="505" t="s">
        <v>877</v>
      </c>
      <c r="M4" s="444"/>
      <c r="N4" s="466"/>
      <c r="O4" s="486" t="s">
        <v>475</v>
      </c>
      <c r="P4" s="444"/>
      <c r="Q4" s="383"/>
      <c r="R4" s="486" t="s">
        <v>702</v>
      </c>
      <c r="S4" s="444"/>
      <c r="T4" s="383"/>
      <c r="U4" s="486" t="s">
        <v>702</v>
      </c>
      <c r="V4" s="444"/>
      <c r="W4" s="383"/>
      <c r="X4" s="443" t="s">
        <v>838</v>
      </c>
      <c r="Y4" s="444"/>
      <c r="Z4" s="445"/>
      <c r="AA4" s="443" t="s">
        <v>878</v>
      </c>
      <c r="AB4" s="444"/>
      <c r="AC4" s="504"/>
      <c r="AD4" s="505" t="s">
        <v>879</v>
      </c>
      <c r="AE4" s="444"/>
      <c r="CQ4" s="521"/>
      <c r="CR4" s="521"/>
      <c r="CS4" s="1037"/>
      <c r="CT4" s="521"/>
      <c r="CU4" s="521"/>
      <c r="CV4" s="1037"/>
      <c r="CW4" s="521"/>
      <c r="CX4" s="521"/>
      <c r="CY4" s="1037"/>
      <c r="CZ4" s="521"/>
      <c r="DA4" s="521"/>
      <c r="DB4" s="1037"/>
      <c r="DC4" s="521"/>
      <c r="DD4" s="521"/>
      <c r="DE4" s="1037"/>
      <c r="DF4" s="1050"/>
      <c r="DG4" s="521"/>
      <c r="DH4" s="1037"/>
      <c r="DI4" s="521"/>
      <c r="DJ4" s="1077"/>
      <c r="DK4" s="1037"/>
      <c r="DL4" s="521"/>
      <c r="DM4" s="1077"/>
      <c r="DN4" s="1037"/>
      <c r="DO4" s="1050"/>
      <c r="DP4" s="1048"/>
      <c r="DQ4" s="1037"/>
      <c r="DR4" s="1037"/>
      <c r="DS4" s="521"/>
      <c r="DT4" s="1037"/>
      <c r="DU4" s="1037"/>
    </row>
    <row r="5" spans="1:130">
      <c r="A5" s="489"/>
      <c r="B5" s="345" t="s">
        <v>116</v>
      </c>
      <c r="C5" s="345" t="s">
        <v>116</v>
      </c>
      <c r="D5" s="346" t="s">
        <v>22</v>
      </c>
      <c r="E5" s="347"/>
      <c r="F5" s="345" t="s">
        <v>116</v>
      </c>
      <c r="G5" s="346" t="s">
        <v>22</v>
      </c>
      <c r="H5" s="347"/>
      <c r="I5" s="345" t="s">
        <v>116</v>
      </c>
      <c r="J5" s="346" t="s">
        <v>22</v>
      </c>
      <c r="K5" s="347"/>
      <c r="L5" s="345" t="s">
        <v>116</v>
      </c>
      <c r="M5" s="346" t="s">
        <v>22</v>
      </c>
      <c r="N5" s="347"/>
      <c r="O5" s="345" t="s">
        <v>116</v>
      </c>
      <c r="P5" s="346" t="s">
        <v>22</v>
      </c>
      <c r="Q5" s="347"/>
      <c r="R5" s="345" t="s">
        <v>116</v>
      </c>
      <c r="S5" s="346" t="s">
        <v>22</v>
      </c>
      <c r="T5" s="347"/>
      <c r="U5" s="345" t="s">
        <v>116</v>
      </c>
      <c r="V5" s="346" t="s">
        <v>22</v>
      </c>
      <c r="W5" s="347"/>
      <c r="X5" s="345" t="s">
        <v>116</v>
      </c>
      <c r="Y5" s="346" t="s">
        <v>22</v>
      </c>
      <c r="Z5" s="347"/>
      <c r="AA5" s="345" t="s">
        <v>116</v>
      </c>
      <c r="AB5" s="346" t="s">
        <v>22</v>
      </c>
      <c r="AC5" s="1136"/>
      <c r="AD5" s="345" t="s">
        <v>116</v>
      </c>
      <c r="AE5" s="346" t="s">
        <v>22</v>
      </c>
      <c r="BB5" s="337"/>
      <c r="BC5" s="337"/>
      <c r="BD5" s="337"/>
      <c r="BE5" s="337"/>
      <c r="BF5" s="337"/>
      <c r="BZ5"/>
      <c r="CA5"/>
      <c r="CB5"/>
      <c r="CC5"/>
      <c r="CD5"/>
      <c r="CQ5" s="419"/>
      <c r="CR5" s="419"/>
      <c r="CS5" s="419"/>
      <c r="CT5" s="419"/>
      <c r="CU5" s="419"/>
      <c r="CV5" s="419"/>
      <c r="CW5" s="419"/>
      <c r="CX5" s="419"/>
      <c r="CY5" s="419"/>
      <c r="CZ5" s="419"/>
      <c r="DA5" s="419"/>
      <c r="DB5" s="419"/>
      <c r="DC5" s="419"/>
      <c r="DD5" s="419"/>
      <c r="DE5" s="419"/>
      <c r="DF5" s="419"/>
      <c r="DG5" s="419"/>
      <c r="DH5" s="419"/>
      <c r="DI5" s="419"/>
      <c r="DJ5" s="419"/>
      <c r="DK5" s="419"/>
      <c r="DL5" s="419"/>
      <c r="DM5" s="419"/>
      <c r="DN5" s="419"/>
      <c r="DO5" s="419"/>
      <c r="DP5" s="419"/>
      <c r="DQ5" s="419"/>
      <c r="DR5" s="419"/>
      <c r="DS5" s="419"/>
      <c r="DT5" s="419"/>
      <c r="DU5" s="419"/>
      <c r="DV5"/>
      <c r="DW5"/>
      <c r="DX5"/>
      <c r="DY5"/>
      <c r="DZ5"/>
    </row>
    <row r="6" spans="1:130">
      <c r="A6" s="491" t="s">
        <v>117</v>
      </c>
      <c r="B6" s="384"/>
      <c r="C6" s="384"/>
      <c r="D6" s="349"/>
      <c r="F6" s="384"/>
      <c r="G6" s="349"/>
      <c r="H6" s="338"/>
      <c r="I6" s="384"/>
      <c r="J6" s="349"/>
      <c r="K6" s="338"/>
      <c r="L6" s="384"/>
      <c r="M6" s="349"/>
      <c r="O6" s="384"/>
      <c r="P6" s="349"/>
      <c r="R6" s="384"/>
      <c r="S6" s="349"/>
      <c r="T6" s="337"/>
      <c r="U6" s="384"/>
      <c r="V6" s="349"/>
      <c r="W6" s="337"/>
      <c r="X6" s="384"/>
      <c r="Y6" s="349"/>
      <c r="AA6" s="384"/>
      <c r="AB6" s="349"/>
      <c r="AC6" s="491"/>
      <c r="AD6" s="384"/>
      <c r="AE6" s="349"/>
      <c r="BB6" s="337"/>
      <c r="BC6" s="337"/>
      <c r="BD6" s="337"/>
      <c r="BE6" s="337"/>
      <c r="BF6" s="337"/>
      <c r="BZ6"/>
      <c r="CA6"/>
      <c r="CB6"/>
      <c r="CC6"/>
      <c r="CD6"/>
      <c r="CQ6" s="338"/>
      <c r="CR6" s="338"/>
      <c r="CS6" s="338"/>
      <c r="CT6" s="338"/>
      <c r="CU6" s="338"/>
      <c r="CV6" s="338"/>
      <c r="CW6" s="338"/>
      <c r="CX6" s="338"/>
      <c r="CY6" s="338"/>
      <c r="CZ6" s="338"/>
      <c r="DA6" s="338"/>
      <c r="DB6" s="338"/>
      <c r="DC6" s="338"/>
      <c r="DD6" s="338"/>
      <c r="DE6" s="338"/>
      <c r="DF6" s="338"/>
      <c r="DG6" s="338"/>
      <c r="DH6" s="338"/>
      <c r="DI6" s="338"/>
      <c r="DJ6" s="338"/>
      <c r="DK6" s="338"/>
      <c r="DL6" s="338"/>
      <c r="DM6" s="338"/>
      <c r="DN6" s="338"/>
      <c r="DO6" s="338"/>
      <c r="DP6" s="338"/>
      <c r="DQ6" s="338"/>
      <c r="DR6" s="338"/>
      <c r="DS6" s="338"/>
      <c r="DT6" s="338"/>
      <c r="DU6" s="338"/>
      <c r="DV6"/>
      <c r="DW6"/>
      <c r="DX6"/>
      <c r="DY6"/>
      <c r="DZ6"/>
    </row>
    <row r="7" spans="1:130">
      <c r="A7" s="490" t="s">
        <v>641</v>
      </c>
      <c r="B7" s="384">
        <f t="shared" ref="B7:B12" si="0">C7+F7+I7+L7+O7+R7+U7+F47+I47+L47+O47+R47+X7+AA7+AD7+C47+U47+X47+AA47</f>
        <v>595.94200000000001</v>
      </c>
      <c r="C7" s="384">
        <v>132.196</v>
      </c>
      <c r="D7" s="366">
        <f t="shared" ref="D7:D12" si="1">C7/$C$13*100</f>
        <v>94.361683143581146</v>
      </c>
      <c r="F7" s="384">
        <v>0</v>
      </c>
      <c r="G7" s="366">
        <f t="shared" ref="G7:G12" si="2">F7/$F$13*100</f>
        <v>0</v>
      </c>
      <c r="H7" s="588"/>
      <c r="I7" s="384">
        <v>0</v>
      </c>
      <c r="J7" s="366">
        <f t="shared" ref="J7:J12" si="3">I7/$I$13*100</f>
        <v>0</v>
      </c>
      <c r="K7" s="588"/>
      <c r="L7" s="384">
        <v>0</v>
      </c>
      <c r="M7" s="366">
        <f t="shared" ref="M7:M12" si="4">L7/$I$13*100</f>
        <v>0</v>
      </c>
      <c r="O7" s="384">
        <v>194.82</v>
      </c>
      <c r="P7" s="366">
        <f t="shared" ref="P7:P12" si="5">O7/$O$13*100</f>
        <v>94.899897705684637</v>
      </c>
      <c r="R7" s="384">
        <v>27.3</v>
      </c>
      <c r="S7" s="366">
        <f t="shared" ref="S7:S12" si="6">R7/$R$13*100</f>
        <v>86.147049542442417</v>
      </c>
      <c r="T7" s="337"/>
      <c r="U7" s="384">
        <v>0</v>
      </c>
      <c r="V7" s="366">
        <f t="shared" ref="V7:V12" si="7">U7/$U$13*100</f>
        <v>0</v>
      </c>
      <c r="W7" s="337"/>
      <c r="X7" s="384">
        <v>0</v>
      </c>
      <c r="Y7" s="366">
        <f t="shared" ref="Y7:Y12" si="8">X7/$X$13*100</f>
        <v>0</v>
      </c>
      <c r="AA7" s="384">
        <v>0</v>
      </c>
      <c r="AB7" s="366">
        <f t="shared" ref="AB7:AB12" si="9">AA7/$AA$13*100</f>
        <v>0</v>
      </c>
      <c r="AC7" s="490"/>
      <c r="AD7" s="384">
        <v>0</v>
      </c>
      <c r="AE7" s="366">
        <f t="shared" ref="AE7:AE12" si="10">AD7/$AD$13*100</f>
        <v>0</v>
      </c>
      <c r="BB7" s="337"/>
      <c r="BC7" s="337"/>
      <c r="BD7" s="337"/>
      <c r="BE7" s="337"/>
      <c r="BF7" s="337"/>
      <c r="BZ7"/>
      <c r="CA7"/>
      <c r="CB7"/>
      <c r="CC7"/>
      <c r="CD7"/>
      <c r="CQ7" s="338"/>
      <c r="CR7" s="338"/>
      <c r="CS7" s="588"/>
      <c r="CT7" s="338"/>
      <c r="CU7" s="338"/>
      <c r="CV7" s="588"/>
      <c r="CW7" s="338"/>
      <c r="CX7" s="338"/>
      <c r="CY7" s="588"/>
      <c r="CZ7" s="338"/>
      <c r="DA7" s="338"/>
      <c r="DB7" s="588"/>
      <c r="DC7" s="338"/>
      <c r="DD7" s="338"/>
      <c r="DE7" s="588"/>
      <c r="DF7" s="338"/>
      <c r="DG7" s="338"/>
      <c r="DH7" s="588"/>
      <c r="DI7" s="338"/>
      <c r="DJ7" s="338"/>
      <c r="DK7" s="588"/>
      <c r="DL7" s="338"/>
      <c r="DM7" s="338"/>
      <c r="DN7" s="588"/>
      <c r="DO7" s="338"/>
      <c r="DP7" s="338"/>
      <c r="DQ7" s="588"/>
      <c r="DR7" s="338"/>
      <c r="DS7" s="338"/>
      <c r="DT7" s="588"/>
      <c r="DU7" s="338"/>
      <c r="DV7"/>
      <c r="DW7"/>
      <c r="DX7"/>
      <c r="DY7"/>
      <c r="DZ7"/>
    </row>
    <row r="8" spans="1:130">
      <c r="A8" s="490" t="s">
        <v>642</v>
      </c>
      <c r="B8" s="384">
        <f t="shared" si="0"/>
        <v>72.745000000000005</v>
      </c>
      <c r="C8" s="384">
        <v>7.899</v>
      </c>
      <c r="D8" s="366">
        <f t="shared" si="1"/>
        <v>5.638316856418859</v>
      </c>
      <c r="F8" s="384">
        <v>1.51</v>
      </c>
      <c r="G8" s="366">
        <f t="shared" si="2"/>
        <v>1.8219111969111967</v>
      </c>
      <c r="H8" s="588"/>
      <c r="I8" s="384">
        <v>1.1200000000000001</v>
      </c>
      <c r="J8" s="366">
        <f t="shared" si="3"/>
        <v>1.0229244679879441</v>
      </c>
      <c r="K8" s="588"/>
      <c r="L8" s="384">
        <v>0.21</v>
      </c>
      <c r="M8" s="366">
        <f t="shared" si="4"/>
        <v>0.19179833774773949</v>
      </c>
      <c r="O8" s="384">
        <v>10.47</v>
      </c>
      <c r="P8" s="366">
        <f t="shared" si="5"/>
        <v>5.1001022943153593</v>
      </c>
      <c r="R8" s="384">
        <v>4.3899999999999997</v>
      </c>
      <c r="S8" s="366">
        <f t="shared" si="6"/>
        <v>13.852950457557586</v>
      </c>
      <c r="T8" s="337"/>
      <c r="U8" s="384">
        <v>0.56999999999999995</v>
      </c>
      <c r="V8" s="366">
        <f t="shared" si="7"/>
        <v>0.84532107370606568</v>
      </c>
      <c r="W8" s="337"/>
      <c r="X8" s="384">
        <v>0.05</v>
      </c>
      <c r="Y8" s="366">
        <f t="shared" si="8"/>
        <v>2.2008979663702792E-2</v>
      </c>
      <c r="AA8" s="384">
        <v>3.26</v>
      </c>
      <c r="AB8" s="366">
        <f t="shared" si="9"/>
        <v>12.485637686710071</v>
      </c>
      <c r="AC8" s="490"/>
      <c r="AD8" s="384">
        <v>1.31</v>
      </c>
      <c r="AE8" s="366">
        <f t="shared" si="10"/>
        <v>1.9312988353236034</v>
      </c>
      <c r="BB8" s="337"/>
      <c r="BC8" s="337"/>
      <c r="BD8" s="337"/>
      <c r="BE8" s="337"/>
      <c r="BF8" s="337"/>
      <c r="BZ8"/>
      <c r="CA8"/>
      <c r="CB8"/>
      <c r="CC8"/>
      <c r="CD8"/>
      <c r="CQ8" s="338"/>
      <c r="CR8" s="338"/>
      <c r="CS8" s="588"/>
      <c r="CT8" s="338"/>
      <c r="CU8" s="338"/>
      <c r="CV8" s="588"/>
      <c r="CW8" s="338"/>
      <c r="CX8" s="338"/>
      <c r="CY8" s="588"/>
      <c r="CZ8" s="338"/>
      <c r="DA8" s="338"/>
      <c r="DB8" s="588"/>
      <c r="DC8" s="338"/>
      <c r="DD8" s="338"/>
      <c r="DE8" s="588"/>
      <c r="DF8" s="338"/>
      <c r="DG8" s="338"/>
      <c r="DH8" s="588"/>
      <c r="DI8" s="338"/>
      <c r="DJ8" s="338"/>
      <c r="DK8" s="588"/>
      <c r="DL8" s="338"/>
      <c r="DM8" s="338"/>
      <c r="DN8" s="588"/>
      <c r="DO8" s="338"/>
      <c r="DP8" s="338"/>
      <c r="DQ8" s="588"/>
      <c r="DR8" s="338"/>
      <c r="DS8" s="338"/>
      <c r="DT8" s="588"/>
      <c r="DU8" s="338"/>
      <c r="DV8"/>
      <c r="DW8"/>
      <c r="DX8"/>
      <c r="DY8"/>
      <c r="DZ8"/>
    </row>
    <row r="9" spans="1:130">
      <c r="A9" s="490" t="s">
        <v>643</v>
      </c>
      <c r="B9" s="384">
        <f t="shared" si="0"/>
        <v>0</v>
      </c>
      <c r="C9" s="384">
        <v>0</v>
      </c>
      <c r="D9" s="366">
        <f t="shared" si="1"/>
        <v>0</v>
      </c>
      <c r="F9" s="384">
        <v>0</v>
      </c>
      <c r="G9" s="366">
        <f t="shared" si="2"/>
        <v>0</v>
      </c>
      <c r="H9" s="588"/>
      <c r="I9" s="384">
        <v>0</v>
      </c>
      <c r="J9" s="366">
        <f t="shared" si="3"/>
        <v>0</v>
      </c>
      <c r="K9" s="588"/>
      <c r="L9" s="384">
        <v>0</v>
      </c>
      <c r="M9" s="366">
        <f t="shared" si="4"/>
        <v>0</v>
      </c>
      <c r="O9" s="384">
        <v>0</v>
      </c>
      <c r="P9" s="366">
        <f t="shared" si="5"/>
        <v>0</v>
      </c>
      <c r="R9" s="384">
        <v>0</v>
      </c>
      <c r="S9" s="366">
        <f t="shared" si="6"/>
        <v>0</v>
      </c>
      <c r="T9" s="337"/>
      <c r="U9" s="384">
        <v>0</v>
      </c>
      <c r="V9" s="366">
        <f t="shared" si="7"/>
        <v>0</v>
      </c>
      <c r="W9" s="337"/>
      <c r="X9" s="384">
        <v>0</v>
      </c>
      <c r="Y9" s="366">
        <f t="shared" si="8"/>
        <v>0</v>
      </c>
      <c r="AA9" s="384">
        <v>0</v>
      </c>
      <c r="AB9" s="366">
        <f t="shared" si="9"/>
        <v>0</v>
      </c>
      <c r="AC9" s="490"/>
      <c r="AD9" s="384">
        <v>0</v>
      </c>
      <c r="AE9" s="366">
        <f t="shared" si="10"/>
        <v>0</v>
      </c>
      <c r="BB9" s="337"/>
      <c r="BC9" s="337"/>
      <c r="BD9" s="337"/>
      <c r="BE9" s="337"/>
      <c r="BF9" s="337"/>
      <c r="BZ9"/>
      <c r="CA9"/>
      <c r="CB9"/>
      <c r="CC9"/>
      <c r="CD9"/>
      <c r="CQ9" s="338"/>
      <c r="CR9" s="338"/>
      <c r="CS9" s="588"/>
      <c r="CT9" s="338"/>
      <c r="CU9" s="338"/>
      <c r="CV9" s="588"/>
      <c r="CW9" s="338"/>
      <c r="CX9" s="338"/>
      <c r="CY9" s="588"/>
      <c r="CZ9" s="338"/>
      <c r="DA9" s="338"/>
      <c r="DB9" s="588"/>
      <c r="DC9" s="338"/>
      <c r="DD9" s="338"/>
      <c r="DE9" s="588"/>
      <c r="DF9" s="338"/>
      <c r="DG9" s="338"/>
      <c r="DH9" s="588"/>
      <c r="DI9" s="338"/>
      <c r="DJ9" s="338"/>
      <c r="DK9" s="588"/>
      <c r="DL9" s="338"/>
      <c r="DM9" s="338"/>
      <c r="DN9" s="588"/>
      <c r="DO9" s="338"/>
      <c r="DP9" s="338"/>
      <c r="DQ9" s="588"/>
      <c r="DR9" s="338"/>
      <c r="DS9" s="338"/>
      <c r="DT9" s="588"/>
      <c r="DU9" s="338"/>
      <c r="DV9"/>
      <c r="DW9"/>
      <c r="DX9"/>
      <c r="DY9"/>
      <c r="DZ9"/>
    </row>
    <row r="10" spans="1:130">
      <c r="A10" s="490" t="s">
        <v>644</v>
      </c>
      <c r="B10" s="384">
        <f t="shared" si="0"/>
        <v>0</v>
      </c>
      <c r="C10" s="384">
        <v>0</v>
      </c>
      <c r="D10" s="366">
        <f t="shared" si="1"/>
        <v>0</v>
      </c>
      <c r="F10" s="384">
        <v>0</v>
      </c>
      <c r="G10" s="366">
        <v>0</v>
      </c>
      <c r="H10" s="588"/>
      <c r="I10" s="384">
        <v>0</v>
      </c>
      <c r="J10" s="366">
        <f t="shared" si="3"/>
        <v>0</v>
      </c>
      <c r="K10" s="588"/>
      <c r="L10" s="384">
        <v>0</v>
      </c>
      <c r="M10" s="366">
        <f t="shared" si="4"/>
        <v>0</v>
      </c>
      <c r="O10" s="384">
        <v>0</v>
      </c>
      <c r="P10" s="366">
        <f t="shared" si="5"/>
        <v>0</v>
      </c>
      <c r="R10" s="384">
        <v>0</v>
      </c>
      <c r="S10" s="366">
        <f t="shared" si="6"/>
        <v>0</v>
      </c>
      <c r="T10" s="337"/>
      <c r="U10" s="384">
        <v>0</v>
      </c>
      <c r="V10" s="366">
        <f t="shared" si="7"/>
        <v>0</v>
      </c>
      <c r="W10" s="337"/>
      <c r="X10" s="384">
        <v>0</v>
      </c>
      <c r="Y10" s="366">
        <f t="shared" si="8"/>
        <v>0</v>
      </c>
      <c r="AA10" s="384">
        <v>0</v>
      </c>
      <c r="AB10" s="366">
        <f t="shared" si="9"/>
        <v>0</v>
      </c>
      <c r="AC10" s="490"/>
      <c r="AD10" s="384">
        <v>0</v>
      </c>
      <c r="AE10" s="366">
        <f t="shared" si="10"/>
        <v>0</v>
      </c>
      <c r="BB10" s="337"/>
      <c r="BC10" s="337"/>
      <c r="BD10" s="337"/>
      <c r="BE10" s="337"/>
      <c r="BF10" s="337"/>
      <c r="BZ10"/>
      <c r="CA10"/>
      <c r="CB10"/>
      <c r="CC10"/>
      <c r="CD10"/>
      <c r="CQ10" s="338"/>
      <c r="CR10" s="338"/>
      <c r="CS10" s="588"/>
      <c r="CT10" s="338"/>
      <c r="CU10" s="338"/>
      <c r="CV10" s="588"/>
      <c r="CW10" s="338"/>
      <c r="CX10" s="338"/>
      <c r="CY10" s="588"/>
      <c r="CZ10" s="338"/>
      <c r="DA10" s="338"/>
      <c r="DB10" s="588"/>
      <c r="DC10" s="338"/>
      <c r="DD10" s="338"/>
      <c r="DE10" s="588"/>
      <c r="DF10" s="338"/>
      <c r="DG10" s="338"/>
      <c r="DH10" s="588"/>
      <c r="DI10" s="338"/>
      <c r="DJ10" s="338"/>
      <c r="DK10" s="588"/>
      <c r="DL10" s="338"/>
      <c r="DM10" s="338"/>
      <c r="DN10" s="588"/>
      <c r="DO10" s="338"/>
      <c r="DP10" s="338"/>
      <c r="DQ10" s="588"/>
      <c r="DR10" s="338"/>
      <c r="DS10" s="338"/>
      <c r="DT10" s="588"/>
      <c r="DU10" s="338"/>
      <c r="DV10"/>
      <c r="DW10"/>
      <c r="DX10"/>
      <c r="DY10"/>
      <c r="DZ10"/>
    </row>
    <row r="11" spans="1:130">
      <c r="A11" s="492" t="s">
        <v>645</v>
      </c>
      <c r="B11" s="384">
        <f t="shared" si="0"/>
        <v>667.7</v>
      </c>
      <c r="C11" s="384">
        <v>0</v>
      </c>
      <c r="D11" s="366">
        <f t="shared" si="1"/>
        <v>0</v>
      </c>
      <c r="F11" s="384">
        <v>81.37</v>
      </c>
      <c r="G11" s="366">
        <f t="shared" si="2"/>
        <v>98.178088803088798</v>
      </c>
      <c r="H11" s="588"/>
      <c r="I11" s="384">
        <v>108.37</v>
      </c>
      <c r="J11" s="366">
        <f t="shared" si="3"/>
        <v>98.977075532012051</v>
      </c>
      <c r="K11" s="588"/>
      <c r="L11" s="384">
        <v>7.98</v>
      </c>
      <c r="M11" s="366">
        <f t="shared" si="4"/>
        <v>7.2883368344141015</v>
      </c>
      <c r="O11" s="384">
        <v>0</v>
      </c>
      <c r="P11" s="366">
        <f t="shared" si="5"/>
        <v>0</v>
      </c>
      <c r="R11" s="384">
        <v>0</v>
      </c>
      <c r="S11" s="366">
        <f t="shared" si="6"/>
        <v>0</v>
      </c>
      <c r="T11" s="337"/>
      <c r="U11" s="384">
        <v>65.34</v>
      </c>
      <c r="V11" s="366">
        <f t="shared" si="7"/>
        <v>96.900489396411103</v>
      </c>
      <c r="W11" s="337"/>
      <c r="X11" s="384">
        <v>207.74</v>
      </c>
      <c r="Y11" s="366">
        <f t="shared" si="8"/>
        <v>91.442908706752362</v>
      </c>
      <c r="AA11" s="384">
        <v>22.85</v>
      </c>
      <c r="AB11" s="366">
        <f t="shared" si="9"/>
        <v>87.514362313289936</v>
      </c>
      <c r="AC11" s="492"/>
      <c r="AD11" s="384">
        <v>66.31</v>
      </c>
      <c r="AE11" s="366">
        <f t="shared" si="10"/>
        <v>97.759103641456591</v>
      </c>
      <c r="BB11" s="337"/>
      <c r="BC11" s="337"/>
      <c r="BD11" s="337"/>
      <c r="BE11" s="337"/>
      <c r="BF11" s="337"/>
      <c r="BZ11"/>
      <c r="CA11"/>
      <c r="CB11"/>
      <c r="CC11"/>
      <c r="CD11"/>
      <c r="CQ11" s="338"/>
      <c r="CR11" s="338"/>
      <c r="CS11" s="588"/>
      <c r="CT11" s="338"/>
      <c r="CU11" s="338"/>
      <c r="CV11" s="588"/>
      <c r="CW11" s="338"/>
      <c r="CX11" s="338"/>
      <c r="CY11" s="588"/>
      <c r="CZ11" s="338"/>
      <c r="DA11" s="338"/>
      <c r="DB11" s="588"/>
      <c r="DC11" s="338"/>
      <c r="DD11" s="338"/>
      <c r="DE11" s="588"/>
      <c r="DF11" s="338"/>
      <c r="DG11" s="338"/>
      <c r="DH11" s="588"/>
      <c r="DI11" s="338"/>
      <c r="DJ11" s="338"/>
      <c r="DK11" s="588"/>
      <c r="DL11" s="338"/>
      <c r="DM11" s="338"/>
      <c r="DN11" s="588"/>
      <c r="DO11" s="338"/>
      <c r="DP11" s="338"/>
      <c r="DQ11" s="588"/>
      <c r="DR11" s="338"/>
      <c r="DS11" s="338"/>
      <c r="DT11" s="588"/>
      <c r="DU11" s="338"/>
      <c r="DV11"/>
      <c r="DW11"/>
      <c r="DX11"/>
      <c r="DY11"/>
      <c r="DZ11"/>
    </row>
    <row r="12" spans="1:130" ht="13.5" thickBot="1">
      <c r="A12" s="492" t="s">
        <v>737</v>
      </c>
      <c r="B12" s="384">
        <f t="shared" si="0"/>
        <v>21.130000000000003</v>
      </c>
      <c r="C12" s="384">
        <v>0</v>
      </c>
      <c r="D12" s="366">
        <f t="shared" si="1"/>
        <v>0</v>
      </c>
      <c r="F12" s="384">
        <v>0</v>
      </c>
      <c r="G12" s="366">
        <f t="shared" si="2"/>
        <v>0</v>
      </c>
      <c r="H12" s="588"/>
      <c r="I12" s="384">
        <v>0</v>
      </c>
      <c r="J12" s="366">
        <f t="shared" si="3"/>
        <v>0</v>
      </c>
      <c r="K12" s="588"/>
      <c r="L12" s="384">
        <v>0</v>
      </c>
      <c r="M12" s="366">
        <f t="shared" si="4"/>
        <v>0</v>
      </c>
      <c r="O12" s="384">
        <v>0</v>
      </c>
      <c r="P12" s="366">
        <f t="shared" si="5"/>
        <v>0</v>
      </c>
      <c r="R12" s="384">
        <v>0</v>
      </c>
      <c r="S12" s="366">
        <f t="shared" si="6"/>
        <v>0</v>
      </c>
      <c r="T12" s="337"/>
      <c r="U12" s="384">
        <v>1.52</v>
      </c>
      <c r="V12" s="366">
        <f t="shared" si="7"/>
        <v>2.2541895298828418</v>
      </c>
      <c r="W12" s="337"/>
      <c r="X12" s="384">
        <v>19.39</v>
      </c>
      <c r="Y12" s="366">
        <f t="shared" si="8"/>
        <v>8.5350823135839438</v>
      </c>
      <c r="AA12" s="384">
        <v>0</v>
      </c>
      <c r="AB12" s="366">
        <f t="shared" si="9"/>
        <v>0</v>
      </c>
      <c r="AC12" s="1142"/>
      <c r="AD12" s="384">
        <v>0.21</v>
      </c>
      <c r="AE12" s="366">
        <f t="shared" si="10"/>
        <v>0.30959752321981421</v>
      </c>
      <c r="BB12" s="337"/>
      <c r="BC12" s="337"/>
      <c r="BD12" s="337"/>
      <c r="BE12" s="337"/>
      <c r="BF12" s="337"/>
      <c r="BZ12"/>
      <c r="CA12"/>
      <c r="CB12"/>
      <c r="CC12"/>
      <c r="CD12"/>
      <c r="CQ12" s="338"/>
      <c r="CR12" s="338"/>
      <c r="CS12" s="588"/>
      <c r="CT12" s="338"/>
      <c r="CU12" s="338"/>
      <c r="CV12" s="588"/>
      <c r="CW12" s="338"/>
      <c r="CX12" s="338"/>
      <c r="CY12" s="588"/>
      <c r="CZ12" s="338"/>
      <c r="DA12" s="338"/>
      <c r="DB12" s="588"/>
      <c r="DC12" s="338"/>
      <c r="DD12" s="338"/>
      <c r="DE12" s="588"/>
      <c r="DF12" s="338"/>
      <c r="DG12" s="338"/>
      <c r="DH12" s="588"/>
      <c r="DI12" s="338"/>
      <c r="DJ12" s="338"/>
      <c r="DK12" s="588"/>
      <c r="DL12" s="338"/>
      <c r="DM12" s="338"/>
      <c r="DN12" s="588"/>
      <c r="DO12" s="338"/>
      <c r="DP12" s="338"/>
      <c r="DQ12" s="588"/>
      <c r="DR12" s="338"/>
      <c r="DS12" s="338"/>
      <c r="DT12" s="588"/>
      <c r="DU12" s="338"/>
      <c r="DV12"/>
      <c r="DW12"/>
      <c r="DX12"/>
      <c r="DY12"/>
      <c r="DZ12"/>
    </row>
    <row r="13" spans="1:130" ht="16.5" customHeight="1" thickBot="1">
      <c r="A13" s="362" t="s">
        <v>123</v>
      </c>
      <c r="B13" s="493">
        <f>SUM(B7:B12)</f>
        <v>1357.5170000000003</v>
      </c>
      <c r="C13" s="493">
        <f>SUM(C7:C12)</f>
        <v>140.095</v>
      </c>
      <c r="D13" s="365">
        <f>SUM(D7:D12)</f>
        <v>100</v>
      </c>
      <c r="E13" s="356"/>
      <c r="F13" s="459">
        <f>SUM(F7:F12)</f>
        <v>82.88000000000001</v>
      </c>
      <c r="G13" s="365">
        <f>SUM(G7:G12)</f>
        <v>100</v>
      </c>
      <c r="H13" s="1419"/>
      <c r="I13" s="459">
        <f>SUM(I7:I12)</f>
        <v>109.49000000000001</v>
      </c>
      <c r="J13" s="365">
        <f>SUM(J7:J12)</f>
        <v>100</v>
      </c>
      <c r="K13" s="1419"/>
      <c r="L13" s="459">
        <f>SUM(L7:L12)</f>
        <v>8.1900000000000013</v>
      </c>
      <c r="M13" s="365">
        <f>SUM(M7:M12)</f>
        <v>7.480135172161841</v>
      </c>
      <c r="N13" s="356"/>
      <c r="O13" s="493">
        <f>SUM(O7:O12)</f>
        <v>205.29</v>
      </c>
      <c r="P13" s="1063">
        <f>SUM(P7:P12)</f>
        <v>100</v>
      </c>
      <c r="Q13" s="356"/>
      <c r="R13" s="493">
        <f>SUM(R7:R12)</f>
        <v>31.69</v>
      </c>
      <c r="S13" s="365">
        <f>SUM(S7:S12)</f>
        <v>100</v>
      </c>
      <c r="T13" s="356"/>
      <c r="U13" s="536">
        <f>SUM(U7:U12)</f>
        <v>67.429999999999993</v>
      </c>
      <c r="V13" s="365">
        <f>SUM(V7:V12)</f>
        <v>100</v>
      </c>
      <c r="W13" s="356"/>
      <c r="X13" s="493">
        <f>SUM(X7:X12)</f>
        <v>227.18</v>
      </c>
      <c r="Y13" s="365">
        <f>SUM(Y7:Y12)</f>
        <v>100.00000000000001</v>
      </c>
      <c r="Z13" s="380"/>
      <c r="AA13" s="493">
        <f>SUM(AA7:AA12)</f>
        <v>26.11</v>
      </c>
      <c r="AB13" s="365">
        <f>SUM(AB7:AB12)</f>
        <v>100</v>
      </c>
      <c r="AC13" s="362"/>
      <c r="AD13" s="493">
        <f>SUM(AD7:AD12)</f>
        <v>67.83</v>
      </c>
      <c r="AE13" s="365">
        <f>SUM(AE7:AE12)</f>
        <v>100</v>
      </c>
      <c r="BB13" s="337"/>
      <c r="BC13" s="337"/>
      <c r="BD13" s="337"/>
      <c r="BE13" s="337"/>
      <c r="BF13" s="337"/>
      <c r="BZ13"/>
      <c r="CA13"/>
      <c r="CB13"/>
      <c r="CC13"/>
      <c r="CD13"/>
      <c r="CQ13" s="338"/>
      <c r="CR13" s="338"/>
      <c r="CS13" s="588"/>
      <c r="CT13" s="338"/>
      <c r="CU13" s="338"/>
      <c r="CV13" s="588"/>
      <c r="CW13" s="338"/>
      <c r="CX13" s="338"/>
      <c r="CY13" s="588"/>
      <c r="CZ13" s="338"/>
      <c r="DA13" s="338"/>
      <c r="DB13" s="588"/>
      <c r="DC13" s="338"/>
      <c r="DD13" s="338"/>
      <c r="DE13" s="588"/>
      <c r="DF13" s="338"/>
      <c r="DG13" s="338"/>
      <c r="DH13" s="588"/>
      <c r="DI13" s="338"/>
      <c r="DJ13" s="338"/>
      <c r="DK13" s="588"/>
      <c r="DL13" s="338"/>
      <c r="DM13" s="338"/>
      <c r="DN13" s="588"/>
      <c r="DO13" s="338"/>
      <c r="DP13" s="338"/>
      <c r="DQ13" s="588"/>
      <c r="DR13" s="338"/>
      <c r="DS13" s="338"/>
      <c r="DT13" s="588"/>
      <c r="DU13" s="338"/>
      <c r="DV13"/>
      <c r="DW13"/>
      <c r="DX13"/>
      <c r="DY13"/>
      <c r="DZ13"/>
    </row>
    <row r="14" spans="1:130" ht="16.5" customHeight="1">
      <c r="A14" s="494" t="s">
        <v>647</v>
      </c>
      <c r="B14" s="384"/>
      <c r="C14" s="384"/>
      <c r="D14" s="366"/>
      <c r="E14" s="338"/>
      <c r="F14" s="1388"/>
      <c r="G14" s="366"/>
      <c r="H14" s="588"/>
      <c r="I14" s="1388"/>
      <c r="J14" s="366"/>
      <c r="K14" s="588"/>
      <c r="L14" s="1388"/>
      <c r="M14" s="366"/>
      <c r="N14" s="338"/>
      <c r="O14" s="384"/>
      <c r="P14" s="1047"/>
      <c r="Q14" s="360"/>
      <c r="R14" s="384"/>
      <c r="S14" s="366"/>
      <c r="U14" s="1388"/>
      <c r="V14" s="366"/>
      <c r="X14" s="384"/>
      <c r="Y14" s="366"/>
      <c r="Z14" s="338"/>
      <c r="AA14" s="384"/>
      <c r="AB14" s="366"/>
      <c r="AC14" s="494"/>
      <c r="AD14" s="384"/>
      <c r="AE14" s="366"/>
      <c r="BB14" s="337"/>
      <c r="BC14" s="337"/>
      <c r="BD14" s="337"/>
      <c r="BE14" s="337"/>
      <c r="BF14" s="337"/>
      <c r="BZ14"/>
      <c r="CA14"/>
      <c r="CB14"/>
      <c r="CC14"/>
      <c r="CD14"/>
      <c r="CQ14" s="338"/>
      <c r="CR14" s="338"/>
      <c r="CS14" s="588"/>
      <c r="CT14" s="338"/>
      <c r="CU14" s="338"/>
      <c r="CV14" s="588"/>
      <c r="CW14" s="338"/>
      <c r="CX14" s="338"/>
      <c r="CY14" s="588"/>
      <c r="CZ14" s="338"/>
      <c r="DA14" s="338"/>
      <c r="DB14" s="588"/>
      <c r="DC14" s="338"/>
      <c r="DD14" s="338"/>
      <c r="DE14" s="588"/>
      <c r="DF14" s="338"/>
      <c r="DG14" s="338"/>
      <c r="DH14" s="588"/>
      <c r="DI14" s="338"/>
      <c r="DJ14" s="338"/>
      <c r="DK14" s="588"/>
      <c r="DL14" s="338"/>
      <c r="DM14" s="338"/>
      <c r="DN14" s="588"/>
      <c r="DO14" s="338"/>
      <c r="DP14" s="338"/>
      <c r="DQ14" s="588"/>
      <c r="DR14" s="338"/>
      <c r="DS14" s="338"/>
      <c r="DT14" s="588"/>
      <c r="DU14" s="338"/>
      <c r="DV14"/>
      <c r="DW14"/>
      <c r="DX14"/>
      <c r="DY14"/>
      <c r="DZ14"/>
    </row>
    <row r="15" spans="1:130">
      <c r="A15" s="490" t="s">
        <v>648</v>
      </c>
      <c r="B15" s="384">
        <f t="shared" ref="B15:B27" si="11">C15+F15+I15+L15+O15+R15+U15+F55+I55+L55+O55+R55+X15+AA15+AD15+C55+U55+X55+AA55</f>
        <v>201.35800000000003</v>
      </c>
      <c r="C15" s="779"/>
      <c r="D15" s="366"/>
      <c r="E15" s="1505" t="s">
        <v>880</v>
      </c>
      <c r="F15" s="1480">
        <v>0.87</v>
      </c>
      <c r="G15" s="790">
        <f t="shared" ref="G15:G28" si="12">F15/$F$37*100</f>
        <v>1.0691901192085536</v>
      </c>
      <c r="H15" s="1505" t="s">
        <v>880</v>
      </c>
      <c r="I15" s="384">
        <v>4.13</v>
      </c>
      <c r="J15" s="790">
        <f>I15/$I$37*100</f>
        <v>3.8110178093568328</v>
      </c>
      <c r="K15" s="1423" t="s">
        <v>652</v>
      </c>
      <c r="L15" s="384">
        <v>7.98</v>
      </c>
      <c r="M15" s="790">
        <v>0</v>
      </c>
      <c r="N15" s="1477" t="s">
        <v>881</v>
      </c>
      <c r="O15" s="1478">
        <v>41.33</v>
      </c>
      <c r="P15" s="1148">
        <f>O15/$O$37*100</f>
        <v>21.214454368134689</v>
      </c>
      <c r="Q15" s="1477" t="s">
        <v>881</v>
      </c>
      <c r="R15" s="337">
        <v>0</v>
      </c>
      <c r="S15" s="366">
        <f t="shared" ref="S15:S20" si="13">R15/$R$37*100</f>
        <v>0</v>
      </c>
      <c r="T15" s="1054" t="s">
        <v>882</v>
      </c>
      <c r="U15" s="1502">
        <v>5.431</v>
      </c>
      <c r="V15" s="366">
        <f t="shared" ref="V15:V25" si="14">U15/$U$37*100</f>
        <v>8.3103807075529463</v>
      </c>
      <c r="W15" s="1054" t="s">
        <v>883</v>
      </c>
      <c r="X15" s="1479">
        <v>18.309999999999999</v>
      </c>
      <c r="Y15" s="366">
        <f>X15/$X$37*100</f>
        <v>8.8141141357980111</v>
      </c>
      <c r="Z15" s="1054" t="s">
        <v>652</v>
      </c>
      <c r="AA15" s="337">
        <v>22.9</v>
      </c>
      <c r="AB15" s="366">
        <f>AA15/$AA$37*100</f>
        <v>100</v>
      </c>
      <c r="AC15" s="1054" t="s">
        <v>652</v>
      </c>
      <c r="AD15" s="337">
        <v>66.3</v>
      </c>
      <c r="AE15" s="366">
        <f t="shared" ref="AE15:AE30" si="15">AD15/$AD$37*100</f>
        <v>100</v>
      </c>
      <c r="BB15" s="337"/>
      <c r="BC15" s="337"/>
      <c r="BD15" s="337"/>
      <c r="BE15" s="337"/>
      <c r="BF15" s="337"/>
      <c r="BZ15"/>
      <c r="CA15"/>
      <c r="CB15"/>
      <c r="CC15"/>
      <c r="CD15"/>
      <c r="CQ15" s="1049"/>
      <c r="CR15" s="338"/>
      <c r="CS15" s="588"/>
      <c r="CT15" s="1049"/>
      <c r="CU15" s="338"/>
      <c r="CV15" s="588"/>
      <c r="CW15" s="1049"/>
      <c r="CX15" s="338"/>
      <c r="CY15" s="588"/>
      <c r="CZ15" s="1049"/>
      <c r="DA15" s="338"/>
      <c r="DB15" s="588"/>
      <c r="DC15" s="1049"/>
      <c r="DD15" s="338"/>
      <c r="DE15" s="588"/>
      <c r="DF15" s="1049"/>
      <c r="DG15" s="338"/>
      <c r="DH15" s="588"/>
      <c r="DI15" s="1049"/>
      <c r="DJ15" s="338"/>
      <c r="DK15" s="588"/>
      <c r="DL15" s="1049"/>
      <c r="DM15" s="338"/>
      <c r="DN15" s="588"/>
      <c r="DO15" s="1049"/>
      <c r="DP15" s="338"/>
      <c r="DQ15" s="588"/>
      <c r="DR15" s="1049"/>
      <c r="DS15" s="338"/>
      <c r="DT15" s="588"/>
      <c r="DU15" s="1049"/>
      <c r="DV15"/>
      <c r="DW15"/>
      <c r="DX15"/>
      <c r="DY15"/>
      <c r="DZ15"/>
    </row>
    <row r="16" spans="1:130">
      <c r="A16" s="1054" t="s">
        <v>884</v>
      </c>
      <c r="B16" s="384">
        <f t="shared" si="11"/>
        <v>84.948999999999998</v>
      </c>
      <c r="C16" s="337">
        <v>11.741</v>
      </c>
      <c r="D16" s="366">
        <f t="shared" ref="D16:D31" si="16">C16/$C$37*100</f>
        <v>8.8815092741081418</v>
      </c>
      <c r="E16" s="1506" t="s">
        <v>885</v>
      </c>
      <c r="F16" s="1480">
        <v>1.93</v>
      </c>
      <c r="G16" s="790">
        <f t="shared" si="12"/>
        <v>2.3718815288189745</v>
      </c>
      <c r="H16" s="1506" t="s">
        <v>885</v>
      </c>
      <c r="I16" s="384">
        <v>5.93</v>
      </c>
      <c r="J16" s="790">
        <f t="shared" ref="J16:J22" si="17">I16/$I$37*100</f>
        <v>5.4719940943065417</v>
      </c>
      <c r="K16" s="1423"/>
      <c r="L16" s="384">
        <v>0</v>
      </c>
      <c r="M16" s="790">
        <v>0</v>
      </c>
      <c r="N16" s="1477" t="s">
        <v>886</v>
      </c>
      <c r="O16" s="1478">
        <v>7.79</v>
      </c>
      <c r="P16" s="1148">
        <f>O16/$O$37*100</f>
        <v>3.998562775895699</v>
      </c>
      <c r="Q16" s="1477" t="s">
        <v>886</v>
      </c>
      <c r="R16" s="337">
        <v>0</v>
      </c>
      <c r="S16" s="366">
        <f t="shared" si="13"/>
        <v>0</v>
      </c>
      <c r="T16" s="1054" t="s">
        <v>887</v>
      </c>
      <c r="U16" s="1502">
        <v>7.8209999999999997</v>
      </c>
      <c r="V16" s="366">
        <f t="shared" si="14"/>
        <v>11.967499081894971</v>
      </c>
      <c r="W16" s="1054" t="s">
        <v>888</v>
      </c>
      <c r="X16" s="1479">
        <v>12.819000000000001</v>
      </c>
      <c r="Y16" s="366">
        <f t="shared" ref="Y16:Y26" si="18">X16/$X$37*100</f>
        <v>6.170842660119864</v>
      </c>
      <c r="Z16" s="1054"/>
      <c r="AB16" s="366"/>
      <c r="AC16" s="1054"/>
      <c r="AE16" s="366">
        <f t="shared" si="15"/>
        <v>0</v>
      </c>
      <c r="BB16" s="337"/>
      <c r="BC16" s="337"/>
      <c r="BD16" s="337"/>
      <c r="BE16" s="337"/>
      <c r="BF16" s="337"/>
      <c r="BZ16"/>
      <c r="CA16"/>
      <c r="CB16"/>
      <c r="CC16"/>
      <c r="CD16"/>
      <c r="CQ16" s="1049"/>
      <c r="CR16" s="338"/>
      <c r="CS16" s="588"/>
      <c r="CT16" s="1049"/>
      <c r="CU16" s="338"/>
      <c r="CV16" s="588"/>
      <c r="CW16" s="1049"/>
      <c r="CX16" s="338"/>
      <c r="CY16" s="588"/>
      <c r="CZ16" s="1049"/>
      <c r="DA16" s="338"/>
      <c r="DB16" s="588"/>
      <c r="DC16" s="1049"/>
      <c r="DD16" s="338"/>
      <c r="DE16" s="588"/>
      <c r="DF16" s="1049"/>
      <c r="DG16" s="338"/>
      <c r="DH16" s="588"/>
      <c r="DI16" s="1049"/>
      <c r="DJ16" s="338"/>
      <c r="DK16" s="588"/>
      <c r="DL16" s="1049"/>
      <c r="DM16" s="338"/>
      <c r="DN16" s="588"/>
      <c r="DO16" s="1049"/>
      <c r="DP16" s="338"/>
      <c r="DQ16" s="588"/>
      <c r="DR16" s="1049"/>
      <c r="DS16" s="338"/>
      <c r="DT16" s="588"/>
      <c r="DU16" s="1049"/>
      <c r="DV16"/>
      <c r="DW16"/>
      <c r="DX16"/>
      <c r="DY16"/>
      <c r="DZ16"/>
    </row>
    <row r="17" spans="1:130">
      <c r="A17" s="1054" t="s">
        <v>794</v>
      </c>
      <c r="B17" s="384">
        <f t="shared" si="11"/>
        <v>105.03400000000001</v>
      </c>
      <c r="D17" s="366">
        <f t="shared" si="16"/>
        <v>0</v>
      </c>
      <c r="E17" s="1505" t="s">
        <v>889</v>
      </c>
      <c r="F17" s="1480">
        <v>3.98</v>
      </c>
      <c r="G17" s="790">
        <f t="shared" si="12"/>
        <v>4.8912375568391298</v>
      </c>
      <c r="H17" s="1505" t="s">
        <v>889</v>
      </c>
      <c r="I17" s="384">
        <v>27.03</v>
      </c>
      <c r="J17" s="790">
        <f t="shared" si="17"/>
        <v>24.942327212328134</v>
      </c>
      <c r="K17" s="1423"/>
      <c r="L17" s="384">
        <v>0</v>
      </c>
      <c r="M17" s="790">
        <v>0</v>
      </c>
      <c r="N17" s="1477" t="s">
        <v>890</v>
      </c>
      <c r="O17" s="1478"/>
      <c r="P17" s="1148">
        <f>O17/$O$37*100</f>
        <v>0</v>
      </c>
      <c r="Q17" s="1477" t="s">
        <v>890</v>
      </c>
      <c r="R17" s="337">
        <v>6.86</v>
      </c>
      <c r="S17" s="366">
        <f t="shared" si="13"/>
        <v>25.128205128205128</v>
      </c>
      <c r="T17" s="1054" t="s">
        <v>891</v>
      </c>
      <c r="U17" s="1502">
        <v>5.8040000000000003</v>
      </c>
      <c r="V17" s="366">
        <f t="shared" si="14"/>
        <v>8.881136001958625</v>
      </c>
      <c r="W17" s="1054" t="s">
        <v>892</v>
      </c>
      <c r="X17" s="1479">
        <v>24.498999999999999</v>
      </c>
      <c r="Y17" s="366">
        <f t="shared" si="18"/>
        <v>11.793390617854477</v>
      </c>
      <c r="Z17" s="1054"/>
      <c r="AB17" s="366"/>
      <c r="AC17" s="1054"/>
      <c r="AE17" s="366">
        <f t="shared" si="15"/>
        <v>0</v>
      </c>
      <c r="BB17" s="337"/>
      <c r="BC17" s="337"/>
      <c r="BD17" s="337"/>
      <c r="BE17" s="337"/>
      <c r="BF17" s="337"/>
      <c r="BZ17"/>
      <c r="CA17"/>
      <c r="CB17"/>
      <c r="CC17"/>
      <c r="CD17"/>
      <c r="CQ17" s="1049"/>
      <c r="CR17" s="338"/>
      <c r="CS17" s="588"/>
      <c r="CT17" s="1049"/>
      <c r="CU17" s="338"/>
      <c r="CV17" s="588"/>
      <c r="CW17" s="1049"/>
      <c r="CX17" s="338"/>
      <c r="CY17" s="588"/>
      <c r="CZ17" s="1049"/>
      <c r="DA17" s="338"/>
      <c r="DB17" s="588"/>
      <c r="DC17" s="1049"/>
      <c r="DD17" s="338"/>
      <c r="DE17" s="588"/>
      <c r="DF17" s="1049"/>
      <c r="DG17" s="338"/>
      <c r="DH17" s="588"/>
      <c r="DI17" s="1049"/>
      <c r="DJ17" s="338"/>
      <c r="DK17" s="588"/>
      <c r="DL17" s="1049"/>
      <c r="DM17" s="338"/>
      <c r="DN17" s="588"/>
      <c r="DO17" s="1049"/>
      <c r="DP17" s="338"/>
      <c r="DQ17" s="588"/>
      <c r="DR17" s="1049"/>
      <c r="DS17" s="338"/>
      <c r="DT17" s="588"/>
      <c r="DU17" s="1049"/>
      <c r="DV17"/>
      <c r="DW17"/>
      <c r="DX17"/>
      <c r="DY17"/>
      <c r="DZ17"/>
    </row>
    <row r="18" spans="1:130">
      <c r="A18" s="1054" t="s">
        <v>801</v>
      </c>
      <c r="B18" s="384">
        <f t="shared" si="11"/>
        <v>304.07100000000003</v>
      </c>
      <c r="C18" s="337">
        <v>7.3150000000000004</v>
      </c>
      <c r="D18" s="366">
        <f t="shared" si="16"/>
        <v>5.5334503313262129</v>
      </c>
      <c r="E18" s="1506" t="s">
        <v>893</v>
      </c>
      <c r="F18" s="1480">
        <v>2.25</v>
      </c>
      <c r="G18" s="790">
        <f t="shared" si="12"/>
        <v>2.7651468600221212</v>
      </c>
      <c r="H18" s="1506" t="s">
        <v>893</v>
      </c>
      <c r="I18" s="384">
        <v>58.2</v>
      </c>
      <c r="J18" s="790">
        <f t="shared" si="17"/>
        <v>53.7048998800406</v>
      </c>
      <c r="K18" s="1423"/>
      <c r="L18" s="384">
        <v>0</v>
      </c>
      <c r="M18" s="790">
        <v>0</v>
      </c>
      <c r="N18" s="1477" t="s">
        <v>894</v>
      </c>
      <c r="O18" s="1478">
        <v>145.69999999999999</v>
      </c>
      <c r="P18" s="1148">
        <f>O18/$O$37*100</f>
        <v>74.786982855969612</v>
      </c>
      <c r="Q18" s="1477" t="s">
        <v>894</v>
      </c>
      <c r="R18" s="337">
        <v>0</v>
      </c>
      <c r="S18" s="366">
        <f t="shared" si="13"/>
        <v>0</v>
      </c>
      <c r="T18" s="1054" t="s">
        <v>895</v>
      </c>
      <c r="U18" s="1502">
        <v>19.044</v>
      </c>
      <c r="V18" s="366">
        <f t="shared" si="14"/>
        <v>29.14065369078223</v>
      </c>
      <c r="W18" s="1054" t="s">
        <v>896</v>
      </c>
      <c r="X18" s="1479">
        <v>3.3000000000000002E-2</v>
      </c>
      <c r="Y18" s="366">
        <f t="shared" si="18"/>
        <v>1.5885623510722795E-2</v>
      </c>
      <c r="Z18" s="1054"/>
      <c r="AB18" s="366"/>
      <c r="AC18" s="1054"/>
      <c r="AE18" s="366">
        <f t="shared" si="15"/>
        <v>0</v>
      </c>
      <c r="BB18" s="337"/>
      <c r="BC18" s="337"/>
      <c r="BD18" s="337"/>
      <c r="BE18" s="337"/>
      <c r="BF18" s="337"/>
      <c r="BZ18"/>
      <c r="CA18"/>
      <c r="CB18"/>
      <c r="CC18"/>
      <c r="CD18"/>
      <c r="CQ18" s="1049"/>
      <c r="CR18" s="338"/>
      <c r="CS18" s="588"/>
      <c r="CT18" s="1049"/>
      <c r="CU18" s="338"/>
      <c r="CV18" s="588"/>
      <c r="CW18" s="1049"/>
      <c r="CX18" s="338"/>
      <c r="CY18" s="588"/>
      <c r="CZ18" s="1049"/>
      <c r="DA18" s="338"/>
      <c r="DB18" s="588"/>
      <c r="DC18" s="1049"/>
      <c r="DD18" s="338"/>
      <c r="DE18" s="588"/>
      <c r="DF18" s="1049"/>
      <c r="DG18" s="338"/>
      <c r="DH18" s="588"/>
      <c r="DI18" s="1049"/>
      <c r="DJ18" s="338"/>
      <c r="DK18" s="588"/>
      <c r="DL18" s="1049"/>
      <c r="DM18" s="338"/>
      <c r="DN18" s="588"/>
      <c r="DO18" s="1049"/>
      <c r="DP18" s="338"/>
      <c r="DQ18" s="588"/>
      <c r="DR18" s="1049"/>
      <c r="DS18" s="338"/>
      <c r="DT18" s="588"/>
      <c r="DU18" s="1049"/>
      <c r="DV18"/>
      <c r="DW18"/>
      <c r="DX18"/>
      <c r="DY18"/>
      <c r="DZ18"/>
    </row>
    <row r="19" spans="1:130">
      <c r="A19" s="1054" t="s">
        <v>747</v>
      </c>
      <c r="B19" s="384">
        <f t="shared" si="11"/>
        <v>89.27</v>
      </c>
      <c r="C19" s="337">
        <v>15.228999999999999</v>
      </c>
      <c r="D19" s="366">
        <f t="shared" si="16"/>
        <v>11.520015734212835</v>
      </c>
      <c r="E19" s="1506" t="s">
        <v>897</v>
      </c>
      <c r="F19" s="1480">
        <v>2.94</v>
      </c>
      <c r="G19" s="790">
        <f t="shared" si="12"/>
        <v>3.613125230428905</v>
      </c>
      <c r="H19" s="1506" t="s">
        <v>897</v>
      </c>
      <c r="I19" s="384">
        <v>13.08</v>
      </c>
      <c r="J19" s="790">
        <f t="shared" si="17"/>
        <v>12.069761003967887</v>
      </c>
      <c r="K19" s="1423"/>
      <c r="L19" s="384">
        <v>0</v>
      </c>
      <c r="M19" s="790">
        <v>0</v>
      </c>
      <c r="N19" s="1477" t="s">
        <v>898</v>
      </c>
      <c r="O19" s="1478"/>
      <c r="P19" s="1148"/>
      <c r="Q19" s="1477" t="s">
        <v>898</v>
      </c>
      <c r="R19" s="337">
        <v>20.440000000000001</v>
      </c>
      <c r="S19" s="366">
        <f t="shared" si="13"/>
        <v>74.871794871794876</v>
      </c>
      <c r="T19" s="1054" t="s">
        <v>899</v>
      </c>
      <c r="U19" s="1502">
        <v>3.9790000000000001</v>
      </c>
      <c r="V19" s="366">
        <f t="shared" si="14"/>
        <v>6.0885665320112627</v>
      </c>
      <c r="W19" s="1054" t="s">
        <v>900</v>
      </c>
      <c r="X19" s="1479">
        <v>10.762</v>
      </c>
      <c r="Y19" s="366">
        <f t="shared" si="18"/>
        <v>5.1806387946181438</v>
      </c>
      <c r="Z19" s="1054"/>
      <c r="AB19" s="366"/>
      <c r="AC19" s="1054"/>
      <c r="AE19" s="366">
        <f t="shared" si="15"/>
        <v>0</v>
      </c>
      <c r="BB19" s="337"/>
      <c r="BC19" s="337"/>
      <c r="BD19" s="337"/>
      <c r="BE19" s="337"/>
      <c r="BF19" s="337"/>
      <c r="BZ19"/>
      <c r="CA19"/>
      <c r="CB19"/>
      <c r="CC19"/>
      <c r="CD19"/>
      <c r="CQ19" s="1049"/>
      <c r="CR19" s="338"/>
      <c r="CS19" s="588"/>
      <c r="CT19" s="1049"/>
      <c r="CU19" s="338"/>
      <c r="CV19" s="588"/>
      <c r="CW19" s="1049"/>
      <c r="CX19" s="338"/>
      <c r="CY19" s="588"/>
      <c r="CZ19" s="1049"/>
      <c r="DA19" s="338"/>
      <c r="DB19" s="588"/>
      <c r="DC19" s="1049"/>
      <c r="DD19" s="338"/>
      <c r="DE19" s="588"/>
      <c r="DF19" s="1049"/>
      <c r="DG19" s="338"/>
      <c r="DH19" s="588"/>
      <c r="DI19" s="1049"/>
      <c r="DJ19" s="338"/>
      <c r="DK19" s="588"/>
      <c r="DL19" s="1049"/>
      <c r="DM19" s="338"/>
      <c r="DN19" s="588"/>
      <c r="DO19" s="1049"/>
      <c r="DP19" s="338"/>
      <c r="DQ19" s="588"/>
      <c r="DR19" s="1049"/>
      <c r="DS19" s="338"/>
      <c r="DT19" s="588"/>
      <c r="DU19" s="1049"/>
      <c r="DV19"/>
      <c r="DW19"/>
      <c r="DX19"/>
      <c r="DY19"/>
      <c r="DZ19"/>
    </row>
    <row r="20" spans="1:130">
      <c r="A20" s="1054" t="s">
        <v>812</v>
      </c>
      <c r="B20" s="384">
        <f t="shared" si="11"/>
        <v>66.869</v>
      </c>
      <c r="D20" s="366">
        <f t="shared" si="16"/>
        <v>0</v>
      </c>
      <c r="E20" s="1505" t="s">
        <v>901</v>
      </c>
      <c r="F20" s="1480">
        <v>1.75</v>
      </c>
      <c r="G20" s="790">
        <f t="shared" si="12"/>
        <v>2.1506697800172052</v>
      </c>
      <c r="H20" s="1423"/>
      <c r="I20" s="384">
        <v>0</v>
      </c>
      <c r="J20" s="790">
        <f t="shared" si="17"/>
        <v>0</v>
      </c>
      <c r="K20" s="1423"/>
      <c r="L20" s="384">
        <v>0</v>
      </c>
      <c r="M20" s="790">
        <v>0</v>
      </c>
      <c r="N20" s="1054"/>
      <c r="O20" s="779"/>
      <c r="P20" s="1148"/>
      <c r="Q20" s="1054"/>
      <c r="R20" s="337">
        <v>0</v>
      </c>
      <c r="S20" s="366">
        <f t="shared" si="13"/>
        <v>0</v>
      </c>
      <c r="T20" s="1054" t="s">
        <v>902</v>
      </c>
      <c r="U20" s="1502">
        <v>4.9729999999999999</v>
      </c>
      <c r="V20" s="366">
        <f t="shared" si="14"/>
        <v>7.6095605337250589</v>
      </c>
      <c r="W20" s="1054" t="s">
        <v>903</v>
      </c>
      <c r="X20" s="1479">
        <v>39.366</v>
      </c>
      <c r="Y20" s="366">
        <f t="shared" si="18"/>
        <v>18.950104700700411</v>
      </c>
      <c r="Z20" s="1054"/>
      <c r="AB20" s="366"/>
      <c r="AC20" s="1054"/>
      <c r="AE20" s="366">
        <f t="shared" si="15"/>
        <v>0</v>
      </c>
      <c r="BB20" s="337"/>
      <c r="BC20" s="337"/>
      <c r="BD20" s="337"/>
      <c r="BE20" s="337"/>
      <c r="BF20" s="337"/>
      <c r="BZ20"/>
      <c r="CA20"/>
      <c r="CB20"/>
      <c r="CC20"/>
      <c r="CD20"/>
      <c r="CQ20" s="1049"/>
      <c r="CR20" s="338"/>
      <c r="CS20" s="588"/>
      <c r="CT20" s="1049"/>
      <c r="CU20" s="338"/>
      <c r="CV20" s="588"/>
      <c r="CW20" s="1049"/>
      <c r="CX20" s="338"/>
      <c r="CY20" s="588"/>
      <c r="CZ20" s="1049"/>
      <c r="DA20" s="338"/>
      <c r="DB20" s="588"/>
      <c r="DC20" s="1049"/>
      <c r="DD20" s="338"/>
      <c r="DE20" s="588"/>
      <c r="DF20" s="1049"/>
      <c r="DG20" s="338"/>
      <c r="DH20" s="588"/>
      <c r="DI20" s="1049"/>
      <c r="DJ20" s="338"/>
      <c r="DK20" s="588"/>
      <c r="DL20" s="1049"/>
      <c r="DM20" s="338"/>
      <c r="DN20" s="588"/>
      <c r="DO20" s="1049"/>
      <c r="DP20" s="338"/>
      <c r="DQ20" s="588"/>
      <c r="DR20" s="1049"/>
      <c r="DS20" s="338"/>
      <c r="DT20" s="588"/>
      <c r="DU20" s="1049"/>
      <c r="DV20"/>
      <c r="DW20"/>
      <c r="DX20"/>
      <c r="DY20"/>
      <c r="DZ20"/>
    </row>
    <row r="21" spans="1:130">
      <c r="A21" s="1054" t="s">
        <v>817</v>
      </c>
      <c r="B21" s="384">
        <f t="shared" si="11"/>
        <v>75.022999999999996</v>
      </c>
      <c r="D21" s="366">
        <f t="shared" si="16"/>
        <v>0</v>
      </c>
      <c r="E21" s="1505" t="s">
        <v>904</v>
      </c>
      <c r="F21" s="1480">
        <v>23.96</v>
      </c>
      <c r="G21" s="790">
        <f t="shared" si="12"/>
        <v>29.445741673835563</v>
      </c>
      <c r="H21" s="1423"/>
      <c r="I21" s="384">
        <v>0</v>
      </c>
      <c r="J21" s="790">
        <f t="shared" si="17"/>
        <v>0</v>
      </c>
      <c r="K21" s="1423"/>
      <c r="L21" s="384">
        <v>0</v>
      </c>
      <c r="M21" s="790">
        <v>0</v>
      </c>
      <c r="N21" s="1054"/>
      <c r="O21" s="779"/>
      <c r="P21" s="1148"/>
      <c r="Q21" s="1054"/>
      <c r="R21" s="779"/>
      <c r="S21" s="366"/>
      <c r="T21" s="1054" t="s">
        <v>905</v>
      </c>
      <c r="U21" s="384">
        <v>3.35</v>
      </c>
      <c r="V21" s="366">
        <f t="shared" si="14"/>
        <v>5.1260864242869397</v>
      </c>
      <c r="W21" s="1054" t="s">
        <v>906</v>
      </c>
      <c r="X21" s="384">
        <v>26.113</v>
      </c>
      <c r="Y21" s="366">
        <f t="shared" si="18"/>
        <v>12.570342022288012</v>
      </c>
      <c r="Z21" s="1054"/>
      <c r="AA21" s="779"/>
      <c r="AB21" s="366"/>
      <c r="AC21" s="1054"/>
      <c r="AE21" s="366">
        <f t="shared" si="15"/>
        <v>0</v>
      </c>
      <c r="BB21" s="337"/>
      <c r="BC21" s="337"/>
      <c r="BD21" s="337"/>
      <c r="BE21" s="337"/>
      <c r="BF21" s="337"/>
      <c r="BZ21"/>
      <c r="CA21"/>
      <c r="CB21"/>
      <c r="CC21"/>
      <c r="CD21"/>
      <c r="CQ21" s="1049"/>
      <c r="CR21" s="338"/>
      <c r="CS21" s="588"/>
      <c r="CT21" s="1049"/>
      <c r="CU21" s="338"/>
      <c r="CV21" s="588"/>
      <c r="CW21" s="1049"/>
      <c r="CX21" s="338"/>
      <c r="CY21" s="588"/>
      <c r="CZ21" s="1049"/>
      <c r="DA21" s="338"/>
      <c r="DB21" s="588"/>
      <c r="DC21" s="1049"/>
      <c r="DD21" s="338"/>
      <c r="DE21" s="588"/>
      <c r="DF21" s="1049"/>
      <c r="DG21" s="338"/>
      <c r="DH21" s="588"/>
      <c r="DI21" s="1049"/>
      <c r="DJ21" s="338"/>
      <c r="DK21" s="588"/>
      <c r="DL21" s="1049"/>
      <c r="DM21" s="338"/>
      <c r="DN21" s="588"/>
      <c r="DO21" s="1049"/>
      <c r="DP21" s="338"/>
      <c r="DQ21" s="588"/>
      <c r="DR21" s="1049"/>
      <c r="DS21" s="338"/>
      <c r="DT21" s="588"/>
      <c r="DU21" s="1049"/>
      <c r="DV21"/>
      <c r="DW21"/>
      <c r="DX21"/>
      <c r="DY21"/>
      <c r="DZ21"/>
    </row>
    <row r="22" spans="1:130">
      <c r="A22" s="1054" t="s">
        <v>821</v>
      </c>
      <c r="B22" s="384">
        <f t="shared" si="11"/>
        <v>73.600999999999999</v>
      </c>
      <c r="C22" s="337">
        <v>11.583</v>
      </c>
      <c r="D22" s="366">
        <f t="shared" si="16"/>
        <v>8.7619897727616571</v>
      </c>
      <c r="E22" s="1506" t="s">
        <v>907</v>
      </c>
      <c r="F22" s="1480">
        <v>18.079999999999998</v>
      </c>
      <c r="G22" s="790">
        <f t="shared" si="12"/>
        <v>22.219491212977751</v>
      </c>
      <c r="H22" s="1420"/>
      <c r="I22" s="1418">
        <v>0</v>
      </c>
      <c r="J22" s="790">
        <f t="shared" si="17"/>
        <v>0</v>
      </c>
      <c r="K22" s="1420"/>
      <c r="L22" s="1418">
        <v>0</v>
      </c>
      <c r="M22" s="790">
        <v>0</v>
      </c>
      <c r="N22" s="1054"/>
      <c r="O22" s="1145"/>
      <c r="P22" s="1148"/>
      <c r="Q22" s="1054"/>
      <c r="R22" s="1145"/>
      <c r="S22" s="366"/>
      <c r="T22" s="1054" t="s">
        <v>883</v>
      </c>
      <c r="U22" s="1479">
        <v>14.95</v>
      </c>
      <c r="V22" s="366">
        <f t="shared" si="14"/>
        <v>22.876117027787981</v>
      </c>
      <c r="W22" s="1054" t="s">
        <v>905</v>
      </c>
      <c r="X22" s="1479">
        <v>19.518000000000001</v>
      </c>
      <c r="Y22" s="366">
        <f t="shared" si="18"/>
        <v>9.3956242327965906</v>
      </c>
      <c r="Z22" s="1054"/>
      <c r="AA22" s="384"/>
      <c r="AB22" s="366"/>
      <c r="AC22" s="1054"/>
      <c r="AE22" s="366">
        <f t="shared" si="15"/>
        <v>0</v>
      </c>
      <c r="BB22" s="337"/>
      <c r="BC22" s="337"/>
      <c r="BD22" s="337"/>
      <c r="BE22" s="337"/>
      <c r="BF22" s="337"/>
      <c r="BZ22"/>
      <c r="CA22"/>
      <c r="CB22"/>
      <c r="CC22"/>
      <c r="CD22"/>
      <c r="CQ22" s="1049"/>
      <c r="CR22" s="338"/>
      <c r="CS22" s="588"/>
      <c r="CT22" s="1049"/>
      <c r="CU22" s="338"/>
      <c r="CV22" s="588"/>
      <c r="CW22" s="1049"/>
      <c r="CX22" s="338"/>
      <c r="CY22" s="588"/>
      <c r="CZ22" s="1049"/>
      <c r="DA22" s="338"/>
      <c r="DB22" s="588"/>
      <c r="DC22" s="1049"/>
      <c r="DD22" s="338"/>
      <c r="DE22" s="588"/>
      <c r="DF22" s="1049"/>
      <c r="DG22" s="338"/>
      <c r="DH22" s="588"/>
      <c r="DI22" s="1049"/>
      <c r="DJ22" s="338"/>
      <c r="DK22" s="588"/>
      <c r="DL22" s="1049"/>
      <c r="DM22" s="338"/>
      <c r="DN22" s="588"/>
      <c r="DO22" s="1049"/>
      <c r="DP22" s="338"/>
      <c r="DQ22" s="588"/>
      <c r="DR22" s="1049"/>
      <c r="DS22" s="338"/>
      <c r="DT22" s="588"/>
      <c r="DU22" s="1049"/>
      <c r="DV22"/>
      <c r="DW22"/>
      <c r="DX22"/>
      <c r="DY22"/>
      <c r="DZ22"/>
    </row>
    <row r="23" spans="1:130">
      <c r="A23" s="1054" t="s">
        <v>660</v>
      </c>
      <c r="B23" s="384">
        <f t="shared" si="11"/>
        <v>47.721000000000004</v>
      </c>
      <c r="C23" s="337">
        <v>13.866</v>
      </c>
      <c r="D23" s="366">
        <f t="shared" si="16"/>
        <v>10.488970921964356</v>
      </c>
      <c r="E23" s="1505" t="s">
        <v>908</v>
      </c>
      <c r="F23" s="1480">
        <v>4.9000000000000004</v>
      </c>
      <c r="G23" s="790">
        <f t="shared" si="12"/>
        <v>6.0218753840481751</v>
      </c>
      <c r="H23" s="1420"/>
      <c r="I23" s="384"/>
      <c r="J23" s="366"/>
      <c r="K23" s="1420"/>
      <c r="L23" s="384"/>
      <c r="M23" s="366"/>
      <c r="N23" s="1054"/>
      <c r="O23" s="1145"/>
      <c r="P23" s="1148"/>
      <c r="Q23" s="1054"/>
      <c r="R23" s="1145"/>
      <c r="S23" s="366"/>
      <c r="T23" s="1054"/>
      <c r="U23" s="1479"/>
      <c r="V23" s="366">
        <f t="shared" si="14"/>
        <v>0</v>
      </c>
      <c r="W23" s="1054" t="s">
        <v>909</v>
      </c>
      <c r="X23" s="1479">
        <v>27.175000000000001</v>
      </c>
      <c r="Y23" s="366">
        <f t="shared" si="18"/>
        <v>13.081570269814907</v>
      </c>
      <c r="Z23" s="706"/>
      <c r="AA23" s="779"/>
      <c r="AB23" s="366"/>
      <c r="AC23" s="1054"/>
      <c r="AE23" s="366">
        <f t="shared" si="15"/>
        <v>0</v>
      </c>
      <c r="BB23" s="337"/>
      <c r="BC23" s="337"/>
      <c r="BD23" s="337"/>
      <c r="BE23" s="337"/>
      <c r="BF23" s="337"/>
      <c r="BZ23"/>
      <c r="CA23"/>
      <c r="CB23"/>
      <c r="CC23"/>
      <c r="CD23"/>
      <c r="CQ23" s="338"/>
      <c r="CR23" s="338"/>
      <c r="CS23" s="588"/>
      <c r="CT23" s="338"/>
      <c r="CU23" s="338"/>
      <c r="CV23" s="588"/>
      <c r="CW23" s="1049"/>
      <c r="CX23" s="338"/>
      <c r="CY23" s="588"/>
      <c r="CZ23" s="1049"/>
      <c r="DA23" s="338"/>
      <c r="DB23" s="588"/>
      <c r="DC23" s="1049"/>
      <c r="DD23" s="338"/>
      <c r="DE23" s="588"/>
      <c r="DF23" s="1049"/>
      <c r="DG23" s="338"/>
      <c r="DH23" s="588"/>
      <c r="DI23" s="1049"/>
      <c r="DJ23" s="338"/>
      <c r="DK23" s="588"/>
      <c r="DL23" s="1049"/>
      <c r="DM23" s="338"/>
      <c r="DN23" s="588"/>
      <c r="DO23" s="1049"/>
      <c r="DP23" s="338"/>
      <c r="DQ23" s="588"/>
      <c r="DR23" s="1049"/>
      <c r="DS23" s="338"/>
      <c r="DT23" s="588"/>
      <c r="DU23" s="1049"/>
      <c r="DV23"/>
      <c r="DW23"/>
      <c r="DX23"/>
      <c r="DY23"/>
      <c r="DZ23"/>
    </row>
    <row r="24" spans="1:130">
      <c r="A24" s="1054" t="s">
        <v>816</v>
      </c>
      <c r="B24" s="384">
        <f t="shared" si="11"/>
        <v>124.521</v>
      </c>
      <c r="C24" s="337">
        <v>10.907</v>
      </c>
      <c r="D24" s="366">
        <f t="shared" si="16"/>
        <v>8.2506278556083394</v>
      </c>
      <c r="E24" s="1505" t="s">
        <v>910</v>
      </c>
      <c r="F24" s="1480">
        <v>7.87</v>
      </c>
      <c r="G24" s="790">
        <f t="shared" si="12"/>
        <v>9.671869239277374</v>
      </c>
      <c r="H24" s="1420"/>
      <c r="I24" s="384"/>
      <c r="J24" s="366"/>
      <c r="K24" s="1420"/>
      <c r="L24" s="384"/>
      <c r="M24" s="366"/>
      <c r="N24" s="1054"/>
      <c r="O24" s="1145"/>
      <c r="P24" s="1148"/>
      <c r="Q24" s="1054"/>
      <c r="R24" s="1145"/>
      <c r="S24" s="366"/>
      <c r="T24" s="1054"/>
      <c r="U24" s="1145"/>
      <c r="V24" s="366">
        <f t="shared" si="14"/>
        <v>0</v>
      </c>
      <c r="W24" s="1054" t="s">
        <v>911</v>
      </c>
      <c r="X24" s="1145">
        <v>12.263999999999999</v>
      </c>
      <c r="Y24" s="366">
        <f t="shared" si="18"/>
        <v>5.9036753556213437</v>
      </c>
      <c r="Z24" s="706"/>
      <c r="AA24" s="384"/>
      <c r="AB24" s="366"/>
      <c r="AC24" s="1054"/>
      <c r="AE24" s="366">
        <f t="shared" si="15"/>
        <v>0</v>
      </c>
      <c r="BB24" s="337"/>
      <c r="BC24" s="337"/>
      <c r="BD24" s="337"/>
      <c r="BE24" s="337"/>
      <c r="BF24" s="337"/>
      <c r="BZ24"/>
      <c r="CA24"/>
      <c r="CB24"/>
      <c r="CC24"/>
      <c r="CD24"/>
      <c r="CQ24" s="338"/>
      <c r="CR24" s="338"/>
      <c r="CS24" s="588"/>
      <c r="CT24" s="338"/>
      <c r="CU24" s="338"/>
      <c r="CV24" s="588"/>
      <c r="CW24" s="338"/>
      <c r="CX24" s="338"/>
      <c r="CY24" s="588"/>
      <c r="CZ24" s="1049"/>
      <c r="DA24" s="338"/>
      <c r="DB24" s="588"/>
      <c r="DC24" s="338"/>
      <c r="DD24" s="338"/>
      <c r="DE24" s="588"/>
      <c r="DF24" s="1049"/>
      <c r="DG24" s="338"/>
      <c r="DH24" s="588"/>
      <c r="DI24" s="338"/>
      <c r="DJ24" s="338"/>
      <c r="DK24" s="588"/>
      <c r="DL24" s="338"/>
      <c r="DM24" s="338"/>
      <c r="DN24" s="588"/>
      <c r="DO24" s="1049"/>
      <c r="DP24" s="338"/>
      <c r="DQ24" s="588"/>
      <c r="DR24" s="1049"/>
      <c r="DS24" s="338"/>
      <c r="DT24" s="588"/>
      <c r="DU24" s="1049"/>
      <c r="DV24"/>
      <c r="DW24"/>
      <c r="DX24"/>
      <c r="DY24"/>
      <c r="DZ24"/>
    </row>
    <row r="25" spans="1:130">
      <c r="A25" s="1054" t="s">
        <v>738</v>
      </c>
      <c r="B25" s="384">
        <f t="shared" si="11"/>
        <v>17.686</v>
      </c>
      <c r="D25" s="366">
        <f t="shared" si="16"/>
        <v>0</v>
      </c>
      <c r="E25" s="1506" t="s">
        <v>912</v>
      </c>
      <c r="F25" s="1480">
        <v>0.81</v>
      </c>
      <c r="G25" s="790">
        <f t="shared" si="12"/>
        <v>0.99545286960796353</v>
      </c>
      <c r="H25" s="1420"/>
      <c r="I25" s="384"/>
      <c r="J25" s="366"/>
      <c r="K25" s="1420"/>
      <c r="L25" s="384"/>
      <c r="M25" s="366"/>
      <c r="N25" s="1054"/>
      <c r="O25" s="1145"/>
      <c r="P25" s="1148"/>
      <c r="Q25" s="1054"/>
      <c r="R25" s="1145"/>
      <c r="S25" s="366"/>
      <c r="T25" s="1054"/>
      <c r="U25" s="1145"/>
      <c r="V25" s="366">
        <f t="shared" si="14"/>
        <v>0</v>
      </c>
      <c r="W25" s="1054" t="s">
        <v>913</v>
      </c>
      <c r="X25" s="1145">
        <v>16.876000000000001</v>
      </c>
      <c r="Y25" s="366">
        <f t="shared" si="18"/>
        <v>8.1238115868775118</v>
      </c>
      <c r="Z25" s="706"/>
      <c r="AA25" s="384"/>
      <c r="AB25" s="366"/>
      <c r="AC25" s="1054"/>
      <c r="AE25" s="366">
        <f t="shared" si="15"/>
        <v>0</v>
      </c>
      <c r="BB25" s="337"/>
      <c r="BC25" s="337"/>
      <c r="BD25" s="337"/>
      <c r="BE25" s="337"/>
      <c r="BF25" s="337"/>
      <c r="BZ25"/>
      <c r="CA25"/>
      <c r="CB25"/>
      <c r="CC25"/>
      <c r="CD25"/>
      <c r="CQ25" s="338"/>
      <c r="CR25" s="338"/>
      <c r="CS25" s="588"/>
      <c r="CT25" s="338"/>
      <c r="CU25" s="338"/>
      <c r="CV25" s="588"/>
      <c r="CW25" s="338"/>
      <c r="CX25" s="338"/>
      <c r="CY25" s="588"/>
      <c r="CZ25" s="1049"/>
      <c r="DA25" s="338"/>
      <c r="DB25" s="588"/>
      <c r="DC25" s="338"/>
      <c r="DD25" s="338"/>
      <c r="DE25" s="588"/>
      <c r="DF25" s="1049"/>
      <c r="DG25" s="338"/>
      <c r="DH25" s="588"/>
      <c r="DI25" s="338"/>
      <c r="DJ25" s="338"/>
      <c r="DK25" s="588"/>
      <c r="DL25" s="338"/>
      <c r="DM25" s="338"/>
      <c r="DN25" s="588"/>
      <c r="DO25" s="1049"/>
      <c r="DP25" s="338"/>
      <c r="DQ25" s="588"/>
      <c r="DR25" s="1049"/>
      <c r="DS25" s="338"/>
      <c r="DT25" s="588"/>
      <c r="DU25" s="1049"/>
      <c r="DV25"/>
      <c r="DW25"/>
      <c r="DX25"/>
      <c r="DY25"/>
      <c r="DZ25"/>
    </row>
    <row r="26" spans="1:130">
      <c r="A26" s="1054" t="s">
        <v>830</v>
      </c>
      <c r="B26" s="384">
        <f t="shared" si="11"/>
        <v>24.843</v>
      </c>
      <c r="C26" s="384">
        <v>21.733000000000001</v>
      </c>
      <c r="D26" s="366">
        <f t="shared" si="16"/>
        <v>16.439983055463099</v>
      </c>
      <c r="E26" s="1505" t="s">
        <v>914</v>
      </c>
      <c r="F26" s="1480">
        <v>3.11</v>
      </c>
      <c r="G26" s="790">
        <f t="shared" si="12"/>
        <v>3.8220474376305762</v>
      </c>
      <c r="H26" s="1420"/>
      <c r="I26" s="384"/>
      <c r="J26" s="366"/>
      <c r="K26" s="1420"/>
      <c r="L26" s="384"/>
      <c r="M26" s="366"/>
      <c r="N26" s="1054"/>
      <c r="O26" s="1147"/>
      <c r="P26" s="1148"/>
      <c r="Q26" s="1054"/>
      <c r="R26" s="1147"/>
      <c r="S26" s="366"/>
      <c r="T26" s="1477"/>
      <c r="U26" s="1145"/>
      <c r="V26" s="366"/>
      <c r="W26" s="1477"/>
      <c r="X26" s="1502"/>
      <c r="Y26" s="366">
        <f t="shared" si="18"/>
        <v>0</v>
      </c>
      <c r="Z26" s="706"/>
      <c r="AA26" s="384"/>
      <c r="AB26" s="366"/>
      <c r="AC26" s="1054"/>
      <c r="AE26" s="366">
        <f t="shared" si="15"/>
        <v>0</v>
      </c>
      <c r="BB26" s="337"/>
      <c r="BC26" s="337"/>
      <c r="BD26" s="337"/>
      <c r="BE26" s="337"/>
      <c r="BF26" s="337"/>
      <c r="BZ26"/>
      <c r="CA26"/>
      <c r="CB26"/>
      <c r="CC26"/>
      <c r="CD26"/>
      <c r="CQ26" s="338"/>
      <c r="CR26" s="338"/>
      <c r="CS26" s="588"/>
      <c r="CT26" s="338"/>
      <c r="CU26" s="338"/>
      <c r="CV26" s="588"/>
      <c r="CW26" s="338"/>
      <c r="CX26" s="338"/>
      <c r="CY26" s="588"/>
      <c r="CZ26" s="1049"/>
      <c r="DA26" s="338"/>
      <c r="DB26" s="588"/>
      <c r="DC26" s="338"/>
      <c r="DD26" s="338"/>
      <c r="DE26" s="588"/>
      <c r="DF26" s="1049"/>
      <c r="DG26" s="338"/>
      <c r="DH26" s="588"/>
      <c r="DI26" s="338"/>
      <c r="DJ26" s="338"/>
      <c r="DK26" s="588"/>
      <c r="DL26" s="338"/>
      <c r="DM26" s="338"/>
      <c r="DN26" s="588"/>
      <c r="DO26" s="1049"/>
      <c r="DP26" s="338"/>
      <c r="DQ26" s="588"/>
      <c r="DR26" s="1049"/>
      <c r="DS26" s="338"/>
      <c r="DT26" s="588"/>
      <c r="DU26" s="338"/>
      <c r="DV26"/>
      <c r="DW26"/>
      <c r="DX26"/>
      <c r="DY26"/>
      <c r="DZ26"/>
    </row>
    <row r="27" spans="1:130">
      <c r="A27" s="1054" t="s">
        <v>832</v>
      </c>
      <c r="B27" s="384">
        <f t="shared" si="11"/>
        <v>15.315</v>
      </c>
      <c r="C27" s="384">
        <v>7.3049999999999997</v>
      </c>
      <c r="D27" s="366">
        <f t="shared" si="16"/>
        <v>5.5258858059245357</v>
      </c>
      <c r="E27" s="1505" t="s">
        <v>915</v>
      </c>
      <c r="F27" s="1480">
        <v>8.01</v>
      </c>
      <c r="G27" s="790">
        <f t="shared" si="12"/>
        <v>9.8439228216787509</v>
      </c>
      <c r="H27" s="588"/>
      <c r="I27" s="384"/>
      <c r="J27" s="366"/>
      <c r="K27" s="588"/>
      <c r="L27" s="384"/>
      <c r="M27" s="366"/>
      <c r="N27" s="706"/>
      <c r="O27" s="1083"/>
      <c r="P27" s="1148"/>
      <c r="Q27" s="1054"/>
      <c r="R27" s="1147"/>
      <c r="S27" s="366"/>
      <c r="T27" s="1054"/>
      <c r="U27" s="1145"/>
      <c r="V27" s="366"/>
      <c r="W27" s="1054"/>
      <c r="X27" s="1145"/>
      <c r="Y27" s="366"/>
      <c r="Z27" s="706"/>
      <c r="AA27" s="384"/>
      <c r="AB27" s="366"/>
      <c r="AC27" s="1054"/>
      <c r="AE27" s="366">
        <f t="shared" si="15"/>
        <v>0</v>
      </c>
      <c r="BB27" s="337"/>
      <c r="BC27" s="337"/>
      <c r="BD27" s="337"/>
      <c r="BE27" s="337"/>
      <c r="BF27" s="337"/>
      <c r="BZ27"/>
      <c r="CA27"/>
      <c r="CB27"/>
      <c r="CC27"/>
      <c r="CD27"/>
      <c r="CQ27" s="338"/>
      <c r="CR27" s="338"/>
      <c r="CS27" s="588"/>
      <c r="CT27" s="338"/>
      <c r="CU27" s="338"/>
      <c r="CV27" s="588"/>
      <c r="CW27" s="338"/>
      <c r="CX27" s="338"/>
      <c r="CY27" s="588"/>
      <c r="CZ27" s="1049"/>
      <c r="DA27" s="338"/>
      <c r="DB27" s="588"/>
      <c r="DC27" s="338"/>
      <c r="DD27" s="338"/>
      <c r="DE27" s="588"/>
      <c r="DF27" s="1049"/>
      <c r="DG27" s="338"/>
      <c r="DH27" s="588"/>
      <c r="DI27" s="338"/>
      <c r="DJ27" s="338"/>
      <c r="DK27" s="588"/>
      <c r="DL27" s="338"/>
      <c r="DM27" s="338"/>
      <c r="DN27" s="588"/>
      <c r="DO27" s="1049"/>
      <c r="DP27" s="338"/>
      <c r="DQ27" s="588"/>
      <c r="DR27" s="1049"/>
      <c r="DS27" s="338"/>
      <c r="DT27" s="588"/>
      <c r="DU27" s="338"/>
      <c r="DV27"/>
      <c r="DW27"/>
      <c r="DX27"/>
      <c r="DY27"/>
      <c r="DZ27"/>
    </row>
    <row r="28" spans="1:130">
      <c r="A28" s="1054" t="s">
        <v>833</v>
      </c>
      <c r="B28" s="384"/>
      <c r="C28" s="384">
        <v>12.638</v>
      </c>
      <c r="D28" s="366">
        <f t="shared" si="16"/>
        <v>9.5600472026385059</v>
      </c>
      <c r="E28" s="1506" t="s">
        <v>916</v>
      </c>
      <c r="F28" s="1480">
        <v>0.91</v>
      </c>
      <c r="G28" s="790">
        <f t="shared" si="12"/>
        <v>1.1183482856089468</v>
      </c>
      <c r="H28" s="588"/>
      <c r="I28" s="384"/>
      <c r="J28" s="366"/>
      <c r="K28" s="588"/>
      <c r="L28" s="384"/>
      <c r="M28" s="366"/>
      <c r="O28" s="384"/>
      <c r="P28" s="1047"/>
      <c r="Q28" s="349"/>
      <c r="R28" s="384"/>
      <c r="S28" s="366"/>
      <c r="T28" s="337"/>
      <c r="U28" s="384"/>
      <c r="V28" s="366"/>
      <c r="W28" s="337"/>
      <c r="X28" s="384"/>
      <c r="Y28" s="366"/>
      <c r="Z28" s="706"/>
      <c r="AA28" s="384"/>
      <c r="AB28" s="366"/>
      <c r="AC28" s="1054"/>
      <c r="AD28"/>
      <c r="AE28" s="366">
        <f t="shared" si="15"/>
        <v>0</v>
      </c>
      <c r="BB28" s="337"/>
      <c r="BC28" s="337"/>
      <c r="BD28" s="337"/>
      <c r="BE28" s="337"/>
      <c r="BF28" s="337"/>
      <c r="BZ28"/>
      <c r="CA28"/>
      <c r="CB28"/>
      <c r="CC28"/>
      <c r="CD28"/>
      <c r="CQ28" s="338"/>
      <c r="CR28" s="338"/>
      <c r="CS28" s="588"/>
      <c r="CT28" s="338"/>
      <c r="CU28" s="338"/>
      <c r="CV28" s="588"/>
      <c r="CW28" s="338"/>
      <c r="CX28" s="338"/>
      <c r="CY28" s="588"/>
      <c r="CZ28" s="1049"/>
      <c r="DA28" s="338"/>
      <c r="DB28" s="588"/>
      <c r="DC28" s="338"/>
      <c r="DD28" s="338"/>
      <c r="DE28" s="588"/>
      <c r="DF28" s="338"/>
      <c r="DG28" s="338"/>
      <c r="DH28" s="588"/>
      <c r="DI28" s="338"/>
      <c r="DJ28" s="338"/>
      <c r="DK28" s="588"/>
      <c r="DL28" s="338"/>
      <c r="DM28" s="338"/>
      <c r="DN28" s="588"/>
      <c r="DO28" s="338"/>
      <c r="DP28" s="338"/>
      <c r="DQ28" s="588"/>
      <c r="DR28" s="1049"/>
      <c r="DS28" s="338"/>
      <c r="DT28" s="588"/>
      <c r="DU28" s="338"/>
      <c r="DV28"/>
      <c r="DW28"/>
      <c r="DX28"/>
      <c r="DY28"/>
      <c r="DZ28"/>
    </row>
    <row r="29" spans="1:130">
      <c r="A29" s="1054" t="s">
        <v>834</v>
      </c>
      <c r="B29" s="384"/>
      <c r="C29" s="384"/>
      <c r="D29" s="366">
        <f t="shared" si="16"/>
        <v>0</v>
      </c>
      <c r="F29" s="384"/>
      <c r="G29" s="366"/>
      <c r="H29" s="588"/>
      <c r="I29" s="384"/>
      <c r="J29" s="366"/>
      <c r="K29" s="588"/>
      <c r="L29" s="384"/>
      <c r="M29" s="366"/>
      <c r="O29" s="384"/>
      <c r="P29" s="1047"/>
      <c r="Q29" s="349"/>
      <c r="R29" s="384"/>
      <c r="S29" s="366"/>
      <c r="T29" s="337"/>
      <c r="U29" s="384"/>
      <c r="V29" s="366"/>
      <c r="W29" s="337"/>
      <c r="X29" s="384"/>
      <c r="Y29" s="366"/>
      <c r="Z29" s="706"/>
      <c r="AA29" s="384"/>
      <c r="AB29" s="366"/>
      <c r="AC29" s="1054"/>
      <c r="AD29" s="384"/>
      <c r="AE29" s="366">
        <f t="shared" si="15"/>
        <v>0</v>
      </c>
      <c r="BB29" s="337"/>
      <c r="BC29" s="337"/>
      <c r="BD29" s="337"/>
      <c r="BE29" s="337"/>
      <c r="BF29" s="337"/>
      <c r="BZ29"/>
      <c r="CA29"/>
      <c r="CB29"/>
      <c r="CC29"/>
      <c r="CD29"/>
      <c r="CQ29" s="338"/>
      <c r="CR29" s="338"/>
      <c r="CS29" s="588"/>
      <c r="CT29" s="338"/>
      <c r="CU29" s="338"/>
      <c r="CV29" s="588"/>
      <c r="CW29" s="338"/>
      <c r="CX29" s="338"/>
      <c r="CY29" s="588"/>
      <c r="CZ29" s="1049"/>
      <c r="DA29" s="338"/>
      <c r="DB29" s="588"/>
      <c r="DC29" s="338"/>
      <c r="DD29" s="338"/>
      <c r="DE29" s="588"/>
      <c r="DF29" s="338"/>
      <c r="DG29" s="338"/>
      <c r="DH29" s="588"/>
      <c r="DI29" s="338"/>
      <c r="DJ29" s="338"/>
      <c r="DK29" s="588"/>
      <c r="DL29" s="338"/>
      <c r="DM29" s="338"/>
      <c r="DN29" s="588"/>
      <c r="DO29" s="338"/>
      <c r="DP29" s="338"/>
      <c r="DQ29" s="588"/>
      <c r="DR29" s="1049"/>
      <c r="DS29" s="338"/>
      <c r="DT29" s="588"/>
      <c r="DU29" s="338"/>
      <c r="DV29"/>
      <c r="DW29"/>
      <c r="DX29"/>
      <c r="DY29"/>
      <c r="DZ29"/>
    </row>
    <row r="30" spans="1:130">
      <c r="A30" s="490" t="s">
        <v>835</v>
      </c>
      <c r="B30" s="384"/>
      <c r="C30" s="384">
        <v>12.984</v>
      </c>
      <c r="D30" s="366">
        <f t="shared" si="16"/>
        <v>9.821779781536506</v>
      </c>
      <c r="F30" s="384"/>
      <c r="G30" s="366"/>
      <c r="H30" s="588"/>
      <c r="I30" s="384"/>
      <c r="J30" s="366"/>
      <c r="K30" s="588"/>
      <c r="L30" s="384"/>
      <c r="M30" s="366"/>
      <c r="O30" s="384"/>
      <c r="P30" s="1047"/>
      <c r="Q30" s="349"/>
      <c r="R30" s="384"/>
      <c r="S30" s="366"/>
      <c r="T30" s="337"/>
      <c r="U30" s="384"/>
      <c r="V30" s="366"/>
      <c r="W30" s="337"/>
      <c r="X30" s="384"/>
      <c r="Y30" s="366"/>
      <c r="AA30" s="384"/>
      <c r="AB30" s="366"/>
      <c r="AC30" s="1054"/>
      <c r="AD30" s="384"/>
      <c r="AE30" s="366">
        <f t="shared" si="15"/>
        <v>0</v>
      </c>
      <c r="BB30" s="337"/>
      <c r="BC30" s="337"/>
      <c r="BD30" s="337"/>
      <c r="BE30" s="337"/>
      <c r="BF30" s="337"/>
      <c r="BZ30"/>
      <c r="CA30"/>
      <c r="CB30"/>
      <c r="CC30"/>
      <c r="CD30"/>
      <c r="CQ30" s="338"/>
      <c r="CR30" s="338"/>
      <c r="CS30" s="588"/>
      <c r="CT30" s="338"/>
      <c r="CU30" s="338"/>
      <c r="CV30" s="588"/>
      <c r="CW30" s="338"/>
      <c r="CX30" s="338"/>
      <c r="CY30" s="588"/>
      <c r="CZ30" s="1049"/>
      <c r="DA30" s="338"/>
      <c r="DB30" s="588"/>
      <c r="DC30" s="338"/>
      <c r="DD30" s="338"/>
      <c r="DE30" s="588"/>
      <c r="DF30" s="338"/>
      <c r="DG30" s="338"/>
      <c r="DH30" s="588"/>
      <c r="DI30" s="338"/>
      <c r="DJ30" s="338"/>
      <c r="DK30" s="588"/>
      <c r="DL30" s="338"/>
      <c r="DM30" s="338"/>
      <c r="DN30" s="588"/>
      <c r="DO30" s="338"/>
      <c r="DP30" s="338"/>
      <c r="DQ30" s="588"/>
      <c r="DR30" s="338"/>
      <c r="DS30" s="338"/>
      <c r="DT30" s="588"/>
      <c r="DU30" s="338"/>
      <c r="DV30"/>
      <c r="DW30"/>
      <c r="DX30"/>
      <c r="DY30"/>
      <c r="DZ30"/>
    </row>
    <row r="31" spans="1:130">
      <c r="A31" s="490" t="s">
        <v>651</v>
      </c>
      <c r="B31" s="384"/>
      <c r="C31" s="384">
        <v>6.8949999999999996</v>
      </c>
      <c r="D31" s="366">
        <f t="shared" si="16"/>
        <v>5.2157402644558077</v>
      </c>
      <c r="F31" s="384"/>
      <c r="G31" s="366"/>
      <c r="H31" s="588"/>
      <c r="I31" s="384"/>
      <c r="J31" s="366"/>
      <c r="K31" s="588"/>
      <c r="L31" s="384"/>
      <c r="M31" s="366"/>
      <c r="O31" s="384"/>
      <c r="P31" s="1047"/>
      <c r="Q31" s="349"/>
      <c r="R31" s="384"/>
      <c r="S31" s="366"/>
      <c r="T31" s="337"/>
      <c r="U31" s="384"/>
      <c r="V31" s="366"/>
      <c r="W31" s="337"/>
      <c r="X31" s="384"/>
      <c r="Y31" s="366"/>
      <c r="AA31" s="384"/>
      <c r="AB31" s="366"/>
      <c r="AC31" s="490"/>
      <c r="AD31" s="384"/>
      <c r="AE31" s="366"/>
      <c r="BB31" s="337"/>
      <c r="BC31" s="337"/>
      <c r="BD31" s="337"/>
      <c r="BE31" s="337"/>
      <c r="BF31" s="337"/>
      <c r="BZ31"/>
      <c r="CA31"/>
      <c r="CB31"/>
      <c r="CC31"/>
      <c r="CD31"/>
      <c r="CQ31" s="338"/>
      <c r="CR31" s="338"/>
      <c r="CS31" s="588"/>
      <c r="CT31" s="338"/>
      <c r="CU31" s="338"/>
      <c r="CV31" s="588"/>
      <c r="CW31" s="338"/>
      <c r="CX31" s="338"/>
      <c r="CY31" s="588"/>
      <c r="CZ31" s="1049"/>
      <c r="DA31" s="338"/>
      <c r="DB31" s="588"/>
      <c r="DC31" s="338"/>
      <c r="DD31" s="338"/>
      <c r="DE31" s="588"/>
      <c r="DF31" s="338"/>
      <c r="DG31" s="338"/>
      <c r="DH31" s="588"/>
      <c r="DI31" s="338"/>
      <c r="DJ31" s="338"/>
      <c r="DK31" s="588"/>
      <c r="DL31" s="338"/>
      <c r="DM31" s="338"/>
      <c r="DN31" s="588"/>
      <c r="DO31" s="338"/>
      <c r="DP31" s="338"/>
      <c r="DQ31" s="588"/>
      <c r="DR31" s="338"/>
      <c r="DS31" s="338"/>
      <c r="DT31" s="588"/>
      <c r="DU31" s="338"/>
      <c r="DV31"/>
      <c r="DW31"/>
      <c r="DX31"/>
      <c r="DY31"/>
      <c r="DZ31"/>
    </row>
    <row r="32" spans="1:130">
      <c r="A32" s="490"/>
      <c r="B32" s="384"/>
      <c r="C32" s="384"/>
      <c r="D32" s="366"/>
      <c r="F32" s="384"/>
      <c r="G32" s="366"/>
      <c r="H32" s="588"/>
      <c r="I32" s="384"/>
      <c r="J32" s="366"/>
      <c r="K32" s="588"/>
      <c r="L32" s="384"/>
      <c r="M32" s="366"/>
      <c r="O32" s="384"/>
      <c r="P32" s="1047"/>
      <c r="Q32" s="349"/>
      <c r="R32" s="384"/>
      <c r="S32" s="366"/>
      <c r="T32" s="337"/>
      <c r="U32" s="384"/>
      <c r="V32" s="366"/>
      <c r="W32" s="337"/>
      <c r="X32" s="384"/>
      <c r="Y32" s="366"/>
      <c r="AA32" s="384"/>
      <c r="AB32" s="366"/>
      <c r="AC32" s="490"/>
      <c r="AD32" s="384"/>
      <c r="AE32" s="366"/>
      <c r="BB32" s="337"/>
      <c r="BC32" s="337"/>
      <c r="BD32" s="337"/>
      <c r="BE32" s="337"/>
      <c r="BF32" s="337"/>
      <c r="BZ32"/>
      <c r="CA32"/>
      <c r="CB32"/>
      <c r="CC32"/>
      <c r="CD32"/>
      <c r="CQ32" s="338"/>
      <c r="CR32" s="338"/>
      <c r="CS32" s="588"/>
      <c r="CT32" s="338"/>
      <c r="CU32" s="338"/>
      <c r="CV32" s="588"/>
      <c r="CW32" s="338"/>
      <c r="CX32" s="338"/>
      <c r="CY32" s="588"/>
      <c r="CZ32" s="1049"/>
      <c r="DA32" s="338"/>
      <c r="DB32" s="588"/>
      <c r="DC32" s="338"/>
      <c r="DD32" s="338"/>
      <c r="DE32" s="588"/>
      <c r="DF32" s="338"/>
      <c r="DG32" s="338"/>
      <c r="DH32" s="588"/>
      <c r="DI32" s="338"/>
      <c r="DJ32" s="338"/>
      <c r="DK32" s="588"/>
      <c r="DL32" s="338"/>
      <c r="DM32" s="338"/>
      <c r="DN32" s="588"/>
      <c r="DO32" s="338"/>
      <c r="DP32" s="338"/>
      <c r="DQ32" s="588"/>
      <c r="DR32" s="338"/>
      <c r="DS32" s="338"/>
      <c r="DT32" s="588"/>
      <c r="DU32" s="338"/>
      <c r="DV32"/>
      <c r="DW32"/>
      <c r="DX32"/>
      <c r="DY32"/>
      <c r="DZ32"/>
    </row>
    <row r="33" spans="1:133">
      <c r="A33" s="490"/>
      <c r="B33" s="384"/>
      <c r="C33" s="384"/>
      <c r="D33" s="366"/>
      <c r="F33" s="384"/>
      <c r="G33" s="366"/>
      <c r="H33" s="588"/>
      <c r="I33" s="384"/>
      <c r="J33" s="366"/>
      <c r="K33" s="588"/>
      <c r="L33" s="384"/>
      <c r="M33" s="366"/>
      <c r="O33" s="384"/>
      <c r="P33" s="1047"/>
      <c r="Q33" s="349"/>
      <c r="R33" s="384"/>
      <c r="S33" s="366"/>
      <c r="T33" s="337"/>
      <c r="U33" s="384"/>
      <c r="V33" s="366"/>
      <c r="W33" s="337"/>
      <c r="X33" s="384"/>
      <c r="Y33" s="366"/>
      <c r="AA33" s="384"/>
      <c r="AB33" s="366"/>
      <c r="AC33" s="490"/>
      <c r="AD33" s="384"/>
      <c r="AE33" s="366"/>
      <c r="BB33" s="337"/>
      <c r="BC33" s="337"/>
      <c r="BD33" s="337"/>
      <c r="BE33" s="337"/>
      <c r="BF33" s="337"/>
      <c r="BZ33"/>
      <c r="CA33"/>
      <c r="CB33"/>
      <c r="CC33"/>
      <c r="CD33"/>
      <c r="CQ33" s="338"/>
      <c r="CR33" s="338"/>
      <c r="CS33" s="588"/>
      <c r="CT33" s="338"/>
      <c r="CU33" s="338"/>
      <c r="CV33" s="588"/>
      <c r="CW33" s="338"/>
      <c r="CX33" s="338"/>
      <c r="CY33" s="588"/>
      <c r="CZ33" s="1049"/>
      <c r="DA33" s="338"/>
      <c r="DB33" s="588"/>
      <c r="DC33" s="338"/>
      <c r="DD33" s="338"/>
      <c r="DE33" s="588"/>
      <c r="DF33" s="338"/>
      <c r="DG33" s="338"/>
      <c r="DH33" s="588"/>
      <c r="DI33" s="338"/>
      <c r="DJ33" s="338"/>
      <c r="DK33" s="588"/>
      <c r="DL33" s="338"/>
      <c r="DM33" s="338"/>
      <c r="DN33" s="588"/>
      <c r="DO33" s="338"/>
      <c r="DP33" s="338"/>
      <c r="DQ33" s="588"/>
      <c r="DR33" s="338"/>
      <c r="DS33" s="338"/>
      <c r="DT33" s="588"/>
      <c r="DU33" s="338"/>
      <c r="DV33"/>
      <c r="DW33"/>
      <c r="DX33"/>
      <c r="DY33"/>
      <c r="DZ33"/>
    </row>
    <row r="34" spans="1:133" ht="13.5" thickBot="1">
      <c r="A34" s="490"/>
      <c r="B34" s="384"/>
      <c r="C34" s="384"/>
      <c r="D34" s="366"/>
      <c r="F34" s="384"/>
      <c r="G34" s="366"/>
      <c r="H34" s="588"/>
      <c r="I34" s="384"/>
      <c r="J34" s="366"/>
      <c r="K34" s="588"/>
      <c r="L34" s="384"/>
      <c r="M34" s="366"/>
      <c r="O34" s="384"/>
      <c r="P34" s="1047"/>
      <c r="Q34" s="1082"/>
      <c r="R34" s="384"/>
      <c r="S34" s="366"/>
      <c r="T34" s="337"/>
      <c r="U34" s="384"/>
      <c r="V34" s="366"/>
      <c r="W34" s="337"/>
      <c r="X34" s="384"/>
      <c r="Y34" s="366"/>
      <c r="AA34" s="384"/>
      <c r="AB34" s="366"/>
      <c r="AC34" s="490"/>
      <c r="AD34" s="384"/>
      <c r="AE34" s="366"/>
      <c r="BB34" s="337"/>
      <c r="BC34" s="337"/>
      <c r="BD34" s="337"/>
      <c r="BE34" s="337"/>
      <c r="BF34" s="337"/>
      <c r="BZ34"/>
      <c r="CA34"/>
      <c r="CB34"/>
      <c r="CC34"/>
      <c r="CD34"/>
      <c r="CQ34" s="338"/>
      <c r="CR34" s="338"/>
      <c r="CS34" s="588"/>
      <c r="CT34" s="338"/>
      <c r="CU34" s="338"/>
      <c r="CV34" s="588"/>
      <c r="CW34" s="338"/>
      <c r="CX34" s="338"/>
      <c r="CY34" s="588"/>
      <c r="CZ34" s="338"/>
      <c r="DA34" s="338"/>
      <c r="DB34" s="588"/>
      <c r="DC34" s="338"/>
      <c r="DD34" s="338"/>
      <c r="DE34" s="588"/>
      <c r="DF34" s="338"/>
      <c r="DG34" s="338"/>
      <c r="DH34" s="588"/>
      <c r="DI34" s="338"/>
      <c r="DJ34" s="338"/>
      <c r="DK34" s="588"/>
      <c r="DL34" s="338"/>
      <c r="DM34" s="338"/>
      <c r="DN34" s="588"/>
      <c r="DO34" s="338"/>
      <c r="DP34" s="338"/>
      <c r="DQ34" s="588"/>
      <c r="DR34" s="338"/>
      <c r="DS34" s="338"/>
      <c r="DT34" s="588"/>
      <c r="DU34" s="338"/>
      <c r="DV34"/>
      <c r="DW34"/>
      <c r="DX34"/>
      <c r="DY34"/>
      <c r="DZ34"/>
    </row>
    <row r="35" spans="1:133" ht="16.5" customHeight="1" thickBot="1">
      <c r="A35" s="362" t="s">
        <v>688</v>
      </c>
      <c r="B35" s="384">
        <f>C35+F35+I35+L35+O35+R35+U35+F75+I75+L75+O75+R75+X35+AA35+AD35+C75+U75+X75+AA75</f>
        <v>595.94100000000003</v>
      </c>
      <c r="C35" s="493">
        <f>SUM(C16:C31)</f>
        <v>132.196</v>
      </c>
      <c r="D35" s="365">
        <f>C35/C37*100</f>
        <v>100</v>
      </c>
      <c r="E35" s="356"/>
      <c r="F35" s="493">
        <v>0</v>
      </c>
      <c r="G35" s="365">
        <f>F35/F37*100</f>
        <v>0</v>
      </c>
      <c r="H35" s="1419"/>
      <c r="I35" s="493">
        <v>0</v>
      </c>
      <c r="J35" s="365">
        <f>I35/I37*100</f>
        <v>0</v>
      </c>
      <c r="K35" s="1419"/>
      <c r="L35" s="493">
        <v>0</v>
      </c>
      <c r="M35" s="365">
        <v>0</v>
      </c>
      <c r="N35" s="356"/>
      <c r="O35" s="493">
        <f>SUM(O15:O34)</f>
        <v>194.82</v>
      </c>
      <c r="P35" s="365">
        <f>O35/$O$37*100</f>
        <v>100</v>
      </c>
      <c r="Q35" s="356"/>
      <c r="R35" s="493">
        <f>SUM(R15:R27)</f>
        <v>27.3</v>
      </c>
      <c r="S35" s="365">
        <f>R35/R37*100</f>
        <v>100</v>
      </c>
      <c r="T35" s="356"/>
      <c r="U35" s="493">
        <v>0</v>
      </c>
      <c r="V35" s="365">
        <f>U35/U37*100</f>
        <v>0</v>
      </c>
      <c r="W35" s="356"/>
      <c r="X35" s="493">
        <v>0</v>
      </c>
      <c r="Y35" s="365">
        <f>X35/$X$37*100</f>
        <v>0</v>
      </c>
      <c r="Z35" s="356"/>
      <c r="AA35" s="493">
        <v>0</v>
      </c>
      <c r="AB35" s="365">
        <f>AA35/AA37*100</f>
        <v>0</v>
      </c>
      <c r="AC35" s="362"/>
      <c r="AD35" s="493">
        <v>0</v>
      </c>
      <c r="AE35" s="365">
        <f>AD35/AD37*100</f>
        <v>0</v>
      </c>
      <c r="BB35" s="337"/>
      <c r="BC35" s="337"/>
      <c r="BD35" s="337"/>
      <c r="BE35" s="337"/>
      <c r="BF35" s="337"/>
      <c r="BZ35"/>
      <c r="CA35"/>
      <c r="CB35"/>
      <c r="CC35"/>
      <c r="CD35"/>
      <c r="CQ35" s="338"/>
      <c r="CR35" s="338"/>
      <c r="CS35" s="588"/>
      <c r="CT35" s="338"/>
      <c r="CU35" s="338"/>
      <c r="CV35" s="588"/>
      <c r="CW35" s="338"/>
      <c r="CX35" s="338"/>
      <c r="CY35" s="588"/>
      <c r="CZ35" s="338"/>
      <c r="DA35" s="338"/>
      <c r="DB35" s="588"/>
      <c r="DC35" s="338"/>
      <c r="DD35" s="338"/>
      <c r="DE35" s="588"/>
      <c r="DF35" s="338"/>
      <c r="DG35" s="338"/>
      <c r="DH35" s="588"/>
      <c r="DI35" s="338"/>
      <c r="DJ35" s="338"/>
      <c r="DK35" s="588"/>
      <c r="DL35" s="338"/>
      <c r="DM35" s="338"/>
      <c r="DN35" s="588"/>
      <c r="DO35" s="338"/>
      <c r="DP35" s="338"/>
      <c r="DQ35" s="588"/>
      <c r="DR35" s="338"/>
      <c r="DS35" s="338"/>
      <c r="DT35" s="588"/>
      <c r="DU35" s="338"/>
      <c r="DV35"/>
      <c r="DW35"/>
      <c r="DX35"/>
      <c r="DY35"/>
      <c r="DZ35"/>
    </row>
    <row r="36" spans="1:133" ht="16.5" customHeight="1" thickBot="1">
      <c r="A36" s="362" t="s">
        <v>689</v>
      </c>
      <c r="B36" s="384">
        <f>C36+F36+I36+L36+O36+R36+U36+F76+I76+L76+O76+R76+X36+AA36+AD36+C76+U76+X76+AA76</f>
        <v>667.74699999999996</v>
      </c>
      <c r="C36" s="493">
        <v>0</v>
      </c>
      <c r="D36" s="365">
        <f>C36/$C37*100</f>
        <v>0</v>
      </c>
      <c r="E36" s="356"/>
      <c r="F36" s="493">
        <f>SUM(F15:F28)</f>
        <v>81.37</v>
      </c>
      <c r="G36" s="365">
        <f>F36/F37*100</f>
        <v>100</v>
      </c>
      <c r="H36" s="1419"/>
      <c r="I36" s="493">
        <f>SUM(I15:I23)</f>
        <v>108.37</v>
      </c>
      <c r="J36" s="365">
        <f>I36/I37*100</f>
        <v>100</v>
      </c>
      <c r="K36" s="1419"/>
      <c r="L36" s="493">
        <f>SUM(L15:L23)</f>
        <v>7.98</v>
      </c>
      <c r="M36" s="365">
        <v>0</v>
      </c>
      <c r="N36" s="356"/>
      <c r="O36" s="493">
        <v>0</v>
      </c>
      <c r="P36" s="365">
        <f>O36/$O$37*100</f>
        <v>0</v>
      </c>
      <c r="Q36" s="356"/>
      <c r="R36" s="493">
        <v>0</v>
      </c>
      <c r="S36" s="366">
        <f>R36/R37*100</f>
        <v>0</v>
      </c>
      <c r="T36" s="356"/>
      <c r="U36" s="493">
        <f>SUM(U15:U25)</f>
        <v>65.35199999999999</v>
      </c>
      <c r="V36" s="366">
        <f>U36/U37*100</f>
        <v>100</v>
      </c>
      <c r="W36" s="356"/>
      <c r="X36" s="493">
        <f>SUM(X15:X26)</f>
        <v>207.73500000000001</v>
      </c>
      <c r="Y36" s="366">
        <f>X36/$X$37*100</f>
        <v>100</v>
      </c>
      <c r="Z36" s="356"/>
      <c r="AA36" s="493">
        <f>SUM(AA15)</f>
        <v>22.9</v>
      </c>
      <c r="AB36" s="365">
        <f>AA36/$AA$37*100</f>
        <v>100</v>
      </c>
      <c r="AC36" s="362"/>
      <c r="AD36" s="493">
        <f>SUM(AD15:AD33)</f>
        <v>66.3</v>
      </c>
      <c r="AE36" s="365">
        <f>AD36/AD37*100</f>
        <v>100</v>
      </c>
      <c r="BB36" s="337"/>
      <c r="BC36" s="337"/>
      <c r="BD36" s="337"/>
      <c r="BE36" s="337"/>
      <c r="BF36" s="337"/>
      <c r="BZ36"/>
      <c r="CA36"/>
      <c r="CB36"/>
      <c r="CC36"/>
      <c r="CD36"/>
      <c r="CQ36" s="338"/>
      <c r="CR36" s="338"/>
      <c r="CS36" s="588"/>
      <c r="CT36" s="338"/>
      <c r="CU36" s="338"/>
      <c r="CV36" s="588"/>
      <c r="CW36" s="338"/>
      <c r="CX36" s="338"/>
      <c r="CY36" s="588"/>
      <c r="CZ36" s="338"/>
      <c r="DA36" s="338"/>
      <c r="DB36" s="588"/>
      <c r="DC36" s="338"/>
      <c r="DD36" s="338"/>
      <c r="DE36" s="588"/>
      <c r="DF36" s="338"/>
      <c r="DG36" s="338"/>
      <c r="DH36" s="588"/>
      <c r="DI36" s="338"/>
      <c r="DJ36" s="338"/>
      <c r="DK36" s="588"/>
      <c r="DL36" s="338"/>
      <c r="DM36" s="338"/>
      <c r="DN36" s="588"/>
      <c r="DO36" s="338"/>
      <c r="DP36" s="338"/>
      <c r="DQ36" s="588"/>
      <c r="DR36" s="338"/>
      <c r="DS36" s="338"/>
      <c r="DT36" s="588"/>
      <c r="DU36" s="338"/>
      <c r="DV36"/>
      <c r="DW36"/>
      <c r="DX36"/>
      <c r="DY36"/>
      <c r="DZ36"/>
    </row>
    <row r="37" spans="1:133" ht="16.5" customHeight="1" thickBot="1">
      <c r="A37" s="362" t="s">
        <v>690</v>
      </c>
      <c r="B37" s="493">
        <f>SUM(B35:B36)</f>
        <v>1263.6880000000001</v>
      </c>
      <c r="C37" s="493">
        <f>SUM(C35:C36)</f>
        <v>132.196</v>
      </c>
      <c r="D37" s="365">
        <f>SUM(D35:D36)</f>
        <v>100</v>
      </c>
      <c r="E37" s="356"/>
      <c r="F37" s="493">
        <f>SUM(F35:F36)</f>
        <v>81.37</v>
      </c>
      <c r="G37" s="365">
        <f>SUM(G35:G36)</f>
        <v>100</v>
      </c>
      <c r="H37" s="1419"/>
      <c r="I37" s="493">
        <f>SUM(I35:I36)</f>
        <v>108.37</v>
      </c>
      <c r="J37" s="365">
        <f>SUM(J35:J36)</f>
        <v>100</v>
      </c>
      <c r="K37" s="1419"/>
      <c r="L37" s="493">
        <f>SUM(L35:L36)</f>
        <v>7.98</v>
      </c>
      <c r="M37" s="365">
        <v>0</v>
      </c>
      <c r="N37" s="356"/>
      <c r="O37" s="493">
        <f>SUM(O35:O36)</f>
        <v>194.82</v>
      </c>
      <c r="P37" s="365">
        <f>SUM(P35:P36)</f>
        <v>100</v>
      </c>
      <c r="Q37" s="356"/>
      <c r="R37" s="493">
        <f>SUM(R35:R36)</f>
        <v>27.3</v>
      </c>
      <c r="S37" s="365">
        <f>SUM(S35:S36)</f>
        <v>100</v>
      </c>
      <c r="T37" s="356"/>
      <c r="U37" s="493">
        <f>SUM(U35:U36)</f>
        <v>65.35199999999999</v>
      </c>
      <c r="V37" s="365">
        <f>SUM(V35:V36)</f>
        <v>100</v>
      </c>
      <c r="W37" s="356"/>
      <c r="X37" s="493">
        <f>SUM(X35:X36)</f>
        <v>207.73500000000001</v>
      </c>
      <c r="Y37" s="365">
        <f>SUM(Y35:Y36)</f>
        <v>100</v>
      </c>
      <c r="Z37" s="356"/>
      <c r="AA37" s="493">
        <f>SUM(AA35:AA36)</f>
        <v>22.9</v>
      </c>
      <c r="AB37" s="365">
        <f>SUM(AB35:AB36)</f>
        <v>100</v>
      </c>
      <c r="AC37" s="362"/>
      <c r="AD37" s="493">
        <f>SUM(AD35:AD36)</f>
        <v>66.3</v>
      </c>
      <c r="AE37" s="365">
        <f>SUM(AE35:AE36)</f>
        <v>100</v>
      </c>
      <c r="BB37" s="337"/>
      <c r="BC37" s="337"/>
      <c r="BD37" s="337"/>
      <c r="BE37" s="337"/>
      <c r="BF37" s="337"/>
      <c r="BZ37"/>
      <c r="CA37"/>
      <c r="CB37"/>
      <c r="CC37"/>
      <c r="CD37"/>
      <c r="CQ37" s="338"/>
      <c r="CR37" s="338"/>
      <c r="CS37" s="588"/>
      <c r="CT37" s="338"/>
      <c r="CU37" s="338"/>
      <c r="CV37" s="588"/>
      <c r="CW37" s="338"/>
      <c r="CX37" s="338"/>
      <c r="CY37" s="588"/>
      <c r="CZ37" s="338"/>
      <c r="DA37" s="338"/>
      <c r="DB37" s="588"/>
      <c r="DC37" s="338"/>
      <c r="DD37" s="338"/>
      <c r="DE37" s="588"/>
      <c r="DF37" s="338"/>
      <c r="DG37" s="338"/>
      <c r="DH37" s="588"/>
      <c r="DI37" s="338"/>
      <c r="DJ37" s="338"/>
      <c r="DK37" s="588"/>
      <c r="DL37" s="338"/>
      <c r="DM37" s="338"/>
      <c r="DN37" s="588"/>
      <c r="DO37" s="338"/>
      <c r="DP37" s="338"/>
      <c r="DQ37" s="588"/>
      <c r="DR37" s="338"/>
      <c r="DS37" s="338"/>
      <c r="DT37" s="588"/>
      <c r="DU37" s="338"/>
      <c r="DV37"/>
      <c r="DW37"/>
      <c r="DX37"/>
      <c r="DY37"/>
      <c r="DZ37"/>
    </row>
    <row r="38" spans="1:133" ht="13.5" thickBot="1">
      <c r="A38" s="495"/>
      <c r="B38" s="384"/>
      <c r="C38" s="384"/>
      <c r="D38" s="367"/>
      <c r="F38" s="384"/>
      <c r="G38" s="367"/>
      <c r="H38" s="367"/>
      <c r="I38" s="384"/>
      <c r="J38" s="367"/>
      <c r="K38" s="367"/>
      <c r="L38" s="367"/>
      <c r="M38" s="367"/>
      <c r="O38" s="384"/>
      <c r="P38" s="367"/>
      <c r="R38" s="384"/>
      <c r="S38" s="367"/>
      <c r="T38" s="337"/>
      <c r="U38" s="384"/>
      <c r="V38" s="367"/>
      <c r="W38" s="337"/>
      <c r="X38" s="384"/>
      <c r="Y38" s="367"/>
      <c r="AA38" s="384"/>
      <c r="AB38" s="367"/>
      <c r="AC38" s="495"/>
      <c r="AD38" s="384"/>
      <c r="AE38" s="367"/>
      <c r="AF38" s="338"/>
      <c r="AG38" s="338"/>
      <c r="AH38" s="367"/>
      <c r="BB38" s="337"/>
      <c r="BC38" s="337"/>
      <c r="BD38" s="337"/>
      <c r="BE38" s="337"/>
      <c r="BF38" s="337"/>
      <c r="CC38"/>
      <c r="CD38"/>
      <c r="CE38"/>
      <c r="CF38"/>
      <c r="CG38"/>
      <c r="CT38" s="338"/>
      <c r="CU38" s="338"/>
      <c r="CV38" s="588"/>
      <c r="CW38" s="338"/>
      <c r="CX38" s="338"/>
      <c r="CY38" s="588"/>
      <c r="CZ38" s="338"/>
      <c r="DA38" s="338"/>
      <c r="DB38" s="588"/>
      <c r="DC38" s="338"/>
      <c r="DD38" s="338"/>
      <c r="DE38" s="588"/>
      <c r="DF38" s="338"/>
      <c r="DG38" s="338"/>
      <c r="DH38" s="588"/>
      <c r="DI38" s="338"/>
      <c r="DJ38" s="338"/>
      <c r="DK38" s="588"/>
      <c r="DL38" s="338"/>
      <c r="DM38" s="338"/>
      <c r="DN38" s="588"/>
      <c r="DO38" s="338"/>
      <c r="DP38" s="338"/>
      <c r="DQ38" s="588"/>
      <c r="DR38" s="338"/>
      <c r="DS38" s="338"/>
      <c r="DT38" s="588"/>
      <c r="DU38" s="338"/>
      <c r="DV38" s="338"/>
      <c r="DW38" s="588"/>
      <c r="DX38" s="338"/>
      <c r="DY38"/>
      <c r="DZ38"/>
      <c r="EA38"/>
      <c r="EB38"/>
      <c r="EC38"/>
    </row>
    <row r="39" spans="1:133" s="385" customFormat="1" ht="16.5" customHeight="1">
      <c r="A39" s="411" t="s">
        <v>181</v>
      </c>
      <c r="B39" s="384">
        <f>C39+F39+I39+L39+O39+R39+U39+F79+I79+L79+O79+R79+X39+AA39+AD39+C79+U79+X79+AA79</f>
        <v>26080</v>
      </c>
      <c r="C39" s="496">
        <v>1003</v>
      </c>
      <c r="D39" s="372"/>
      <c r="E39" s="412"/>
      <c r="F39" s="496">
        <v>245</v>
      </c>
      <c r="G39" s="1046"/>
      <c r="H39" s="1046"/>
      <c r="I39" s="496">
        <v>36</v>
      </c>
      <c r="J39" s="1046"/>
      <c r="K39" s="1046"/>
      <c r="L39" s="496">
        <v>0</v>
      </c>
      <c r="M39" s="1046"/>
      <c r="N39" s="412"/>
      <c r="O39" s="496">
        <v>877</v>
      </c>
      <c r="P39" s="1046"/>
      <c r="Q39" s="412"/>
      <c r="R39" s="496">
        <v>97</v>
      </c>
      <c r="S39" s="372"/>
      <c r="T39" s="412"/>
      <c r="U39" s="496">
        <v>535</v>
      </c>
      <c r="V39" s="372"/>
      <c r="W39" s="412"/>
      <c r="X39" s="1387">
        <v>3249</v>
      </c>
      <c r="Y39" s="1046"/>
      <c r="Z39" s="412"/>
      <c r="AA39" s="496">
        <v>91</v>
      </c>
      <c r="AB39" s="1172"/>
      <c r="AC39" s="411"/>
      <c r="AD39" s="496">
        <v>496</v>
      </c>
      <c r="AE39" s="372"/>
      <c r="AF39" s="513"/>
      <c r="AG39" s="513"/>
      <c r="AH39" s="588"/>
      <c r="CT39" s="513"/>
      <c r="CU39" s="513"/>
      <c r="CV39" s="588"/>
      <c r="CW39" s="513"/>
      <c r="CX39" s="513"/>
      <c r="CY39" s="588"/>
      <c r="CZ39" s="513"/>
      <c r="DA39" s="513"/>
      <c r="DB39" s="588"/>
      <c r="DC39" s="513"/>
      <c r="DD39" s="513"/>
      <c r="DE39" s="588"/>
      <c r="DF39" s="513"/>
      <c r="DG39" s="513"/>
      <c r="DH39" s="588"/>
      <c r="DI39" s="513"/>
      <c r="DJ39" s="513"/>
      <c r="DK39" s="588"/>
      <c r="DL39" s="513"/>
      <c r="DM39" s="513"/>
      <c r="DN39" s="588"/>
      <c r="DO39" s="513"/>
      <c r="DP39" s="513"/>
      <c r="DQ39" s="588"/>
      <c r="DR39" s="513"/>
      <c r="DS39" s="513"/>
      <c r="DT39" s="588"/>
      <c r="DU39" s="513"/>
      <c r="DV39" s="513"/>
      <c r="DW39" s="588"/>
      <c r="DX39" s="513"/>
    </row>
    <row r="40" spans="1:133" s="385" customFormat="1" ht="16.5" customHeight="1" thickBot="1">
      <c r="A40" s="413" t="s">
        <v>182</v>
      </c>
      <c r="B40" s="497">
        <f>B13/B39*1000000</f>
        <v>52052.032208588971</v>
      </c>
      <c r="C40" s="497">
        <f>C13/C39*1000000</f>
        <v>139675.97208374873</v>
      </c>
      <c r="D40" s="373"/>
      <c r="E40" s="414"/>
      <c r="F40" s="497">
        <f>O13/F39*1000000</f>
        <v>837918.3673469387</v>
      </c>
      <c r="G40" s="364"/>
      <c r="H40" s="364"/>
      <c r="I40" s="497">
        <f>R13/I39*1000000</f>
        <v>880277.77777777787</v>
      </c>
      <c r="J40" s="364"/>
      <c r="K40" s="364"/>
      <c r="L40" s="497" t="e">
        <f>U13/L39*1000000</f>
        <v>#DIV/0!</v>
      </c>
      <c r="M40" s="364"/>
      <c r="N40" s="414"/>
      <c r="O40" s="497">
        <f>R13/O39*1000000</f>
        <v>36134.549600912207</v>
      </c>
      <c r="P40" s="364"/>
      <c r="Q40" s="414"/>
      <c r="R40" s="497">
        <f>R13/R39*1000000</f>
        <v>326701.03092783509</v>
      </c>
      <c r="S40" s="373"/>
      <c r="T40" s="414"/>
      <c r="U40" s="497">
        <f>U13/U39*1000000</f>
        <v>126037.38317757007</v>
      </c>
      <c r="V40" s="373"/>
      <c r="W40" s="414"/>
      <c r="X40" s="497">
        <f>'FOF4'!AA13/X39*1000000</f>
        <v>8036.318867343798</v>
      </c>
      <c r="Y40" s="364"/>
      <c r="Z40" s="414"/>
      <c r="AA40" s="497">
        <f>'FOF4'!C53/AA39*1000000</f>
        <v>86703.296703296699</v>
      </c>
      <c r="AB40" s="1173"/>
      <c r="AC40" s="413"/>
      <c r="AD40" s="497">
        <f>AD13/AD39*1000000</f>
        <v>136754.03225806452</v>
      </c>
      <c r="AE40" s="373"/>
      <c r="AF40" s="513"/>
      <c r="AG40" s="513"/>
      <c r="AH40" s="588"/>
      <c r="CT40" s="513"/>
      <c r="CU40" s="513"/>
      <c r="CV40" s="588"/>
      <c r="CW40" s="513"/>
      <c r="CX40" s="513"/>
      <c r="CY40" s="588"/>
      <c r="CZ40" s="513"/>
      <c r="DA40" s="513"/>
      <c r="DB40" s="588"/>
      <c r="DC40" s="513"/>
      <c r="DD40" s="513"/>
      <c r="DE40" s="588"/>
      <c r="DF40" s="513"/>
      <c r="DG40" s="513"/>
      <c r="DH40" s="588"/>
      <c r="DI40" s="513"/>
      <c r="DJ40" s="513"/>
      <c r="DK40" s="588"/>
      <c r="DL40" s="513"/>
      <c r="DM40" s="513"/>
      <c r="DN40" s="588"/>
      <c r="DO40" s="513"/>
      <c r="DP40" s="513"/>
      <c r="DQ40" s="588"/>
      <c r="DR40" s="513"/>
      <c r="DS40" s="513"/>
      <c r="DT40" s="588"/>
      <c r="DU40" s="513"/>
      <c r="DV40" s="513"/>
      <c r="DW40" s="588"/>
      <c r="DX40" s="513"/>
    </row>
    <row r="41" spans="1:133" s="385" customFormat="1" ht="16.5" customHeight="1">
      <c r="A41" s="513"/>
      <c r="B41" s="513"/>
      <c r="C41" s="513"/>
      <c r="D41" s="588"/>
      <c r="E41" s="513"/>
      <c r="F41" s="513"/>
      <c r="G41" s="588"/>
      <c r="H41" s="513"/>
      <c r="I41" s="513"/>
      <c r="J41" s="588"/>
      <c r="K41" s="513"/>
      <c r="L41" s="513"/>
      <c r="M41" s="588"/>
      <c r="N41" s="513"/>
      <c r="O41" s="513"/>
      <c r="P41" s="588"/>
      <c r="Q41" s="513"/>
      <c r="R41" s="513"/>
      <c r="S41" s="588"/>
      <c r="T41" s="513"/>
      <c r="U41" s="513"/>
      <c r="V41" s="588"/>
      <c r="W41" s="513"/>
      <c r="X41" s="513"/>
      <c r="Y41" s="588"/>
      <c r="Z41" s="513"/>
      <c r="AA41" s="513"/>
      <c r="AB41" s="588"/>
      <c r="CN41" s="513"/>
      <c r="CO41" s="513"/>
      <c r="CP41" s="588"/>
      <c r="CQ41" s="513"/>
      <c r="CR41" s="513"/>
      <c r="CS41" s="588"/>
      <c r="CT41" s="513"/>
      <c r="CU41" s="513"/>
      <c r="CV41" s="588"/>
      <c r="CW41" s="513"/>
      <c r="CX41" s="513"/>
      <c r="CY41" s="588"/>
      <c r="CZ41" s="513"/>
      <c r="DA41" s="513"/>
      <c r="DB41" s="588"/>
      <c r="DC41" s="513"/>
      <c r="DD41" s="513"/>
      <c r="DE41" s="588"/>
      <c r="DF41" s="513"/>
      <c r="DG41" s="513"/>
      <c r="DH41" s="588"/>
      <c r="DI41" s="513"/>
      <c r="DJ41" s="513"/>
      <c r="DK41" s="588"/>
      <c r="DL41" s="513"/>
      <c r="DM41" s="513"/>
      <c r="DN41" s="588"/>
      <c r="DO41" s="513"/>
      <c r="DP41" s="513"/>
      <c r="DQ41" s="588"/>
      <c r="DR41" s="513"/>
    </row>
    <row r="42" spans="1:133" s="385" customFormat="1" ht="16.5" customHeight="1">
      <c r="A42" s="513"/>
      <c r="B42" s="513"/>
      <c r="C42" s="513"/>
      <c r="D42" s="588"/>
      <c r="E42" s="513"/>
      <c r="F42" s="513"/>
      <c r="G42" s="588"/>
      <c r="H42" s="513"/>
      <c r="I42" s="513"/>
      <c r="J42" s="588"/>
      <c r="K42" s="513"/>
      <c r="L42" s="513"/>
      <c r="M42" s="588"/>
      <c r="N42" s="513"/>
      <c r="O42" s="513"/>
      <c r="P42" s="588"/>
      <c r="Q42" s="513"/>
      <c r="R42" s="513"/>
      <c r="S42" s="588"/>
      <c r="T42" s="513"/>
      <c r="U42" s="513"/>
      <c r="V42" s="588"/>
      <c r="W42" s="513"/>
      <c r="X42" s="513"/>
      <c r="Y42" s="588"/>
      <c r="Z42" s="513"/>
      <c r="AA42" s="513"/>
      <c r="AB42" s="588"/>
      <c r="AC42" s="513"/>
      <c r="AD42" s="513"/>
      <c r="AE42" s="588"/>
      <c r="AF42" s="513"/>
      <c r="AG42" s="513"/>
      <c r="AH42" s="588"/>
      <c r="AI42" s="513"/>
      <c r="AJ42" s="513"/>
      <c r="AK42" s="588"/>
      <c r="AL42" s="513"/>
      <c r="AM42" s="513"/>
      <c r="AN42" s="588"/>
      <c r="AO42" s="513"/>
      <c r="AP42" s="513"/>
      <c r="AQ42" s="588"/>
      <c r="AR42" s="513"/>
      <c r="AS42" s="513"/>
      <c r="AT42" s="588"/>
      <c r="AU42" s="513"/>
      <c r="AV42" s="513"/>
      <c r="AW42" s="588"/>
      <c r="AX42" s="513"/>
    </row>
    <row r="43" spans="1:133">
      <c r="A43" s="502"/>
      <c r="B43" s="501"/>
      <c r="C43" s="501" t="s">
        <v>510</v>
      </c>
      <c r="D43" s="439"/>
      <c r="E43" s="464"/>
      <c r="F43" s="440" t="s">
        <v>917</v>
      </c>
      <c r="G43" s="439"/>
      <c r="H43" s="464"/>
      <c r="I43" s="440" t="s">
        <v>917</v>
      </c>
      <c r="J43" s="439"/>
      <c r="K43" s="464"/>
      <c r="L43" s="440" t="s">
        <v>918</v>
      </c>
      <c r="M43" s="439"/>
      <c r="N43" s="464"/>
      <c r="O43" s="440" t="s">
        <v>918</v>
      </c>
      <c r="P43" s="439"/>
      <c r="Q43" s="464"/>
      <c r="R43" s="440" t="s">
        <v>918</v>
      </c>
      <c r="S43" s="439"/>
      <c r="T43" s="464"/>
      <c r="U43" s="440" t="s">
        <v>485</v>
      </c>
      <c r="V43" s="439"/>
      <c r="W43" s="464"/>
      <c r="X43" s="440" t="s">
        <v>485</v>
      </c>
      <c r="Y43" s="439"/>
      <c r="Z43" s="464"/>
      <c r="AA43" s="440" t="s">
        <v>485</v>
      </c>
      <c r="AB43" s="439"/>
      <c r="AY43"/>
      <c r="AZ43"/>
      <c r="BA43"/>
      <c r="BD43" s="337"/>
      <c r="BE43" s="337"/>
      <c r="BF43" s="337"/>
      <c r="BQ43"/>
      <c r="BR43"/>
      <c r="BS43"/>
      <c r="BT43"/>
      <c r="BU43"/>
      <c r="BY43" s="1037"/>
      <c r="BZ43" s="521"/>
      <c r="CA43" s="1037"/>
      <c r="CB43" s="338"/>
      <c r="CC43" s="338"/>
      <c r="CD43" s="338"/>
      <c r="CE43" s="338"/>
      <c r="CF43" s="338"/>
      <c r="CG43" s="338"/>
      <c r="DJ43"/>
      <c r="DK43"/>
      <c r="DL43"/>
      <c r="DM43"/>
      <c r="DN43"/>
    </row>
    <row r="44" spans="1:133" s="338" customFormat="1">
      <c r="A44" s="504"/>
      <c r="B44" s="443"/>
      <c r="C44" s="443" t="s">
        <v>875</v>
      </c>
      <c r="D44" s="444"/>
      <c r="E44" s="383"/>
      <c r="F44" s="505" t="s">
        <v>919</v>
      </c>
      <c r="G44" s="444"/>
      <c r="H44" s="383"/>
      <c r="I44" s="505" t="s">
        <v>920</v>
      </c>
      <c r="J44" s="444"/>
      <c r="K44" s="383"/>
      <c r="L44" s="505" t="s">
        <v>921</v>
      </c>
      <c r="M44" s="444"/>
      <c r="N44" s="383"/>
      <c r="O44" s="505" t="s">
        <v>922</v>
      </c>
      <c r="P44" s="444"/>
      <c r="Q44" s="383"/>
      <c r="R44" s="505" t="s">
        <v>702</v>
      </c>
      <c r="S44" s="444"/>
      <c r="T44" s="383"/>
      <c r="U44" s="505" t="s">
        <v>923</v>
      </c>
      <c r="V44" s="444"/>
      <c r="W44" s="383"/>
      <c r="X44" s="505" t="s">
        <v>924</v>
      </c>
      <c r="Y44" s="444"/>
      <c r="Z44" s="383"/>
      <c r="AA44" s="505" t="s">
        <v>925</v>
      </c>
      <c r="AB44" s="444"/>
      <c r="BY44" s="1037"/>
      <c r="BZ44" s="521"/>
      <c r="CA44" s="1037"/>
      <c r="CB44" s="1037"/>
      <c r="CC44" s="521"/>
      <c r="CD44" s="1037"/>
      <c r="CE44" s="1050"/>
      <c r="CF44" s="521"/>
      <c r="CG44" s="1037"/>
      <c r="DM44" s="145"/>
      <c r="DN44" s="145"/>
      <c r="DO44" s="145"/>
      <c r="DP44" s="145"/>
      <c r="DQ44" s="145"/>
    </row>
    <row r="45" spans="1:133" s="338" customFormat="1">
      <c r="A45" s="489"/>
      <c r="B45" s="345" t="s">
        <v>116</v>
      </c>
      <c r="C45" s="345" t="s">
        <v>116</v>
      </c>
      <c r="D45" s="346" t="s">
        <v>22</v>
      </c>
      <c r="E45" s="347"/>
      <c r="F45" s="345" t="s">
        <v>116</v>
      </c>
      <c r="G45" s="346" t="s">
        <v>22</v>
      </c>
      <c r="H45" s="347"/>
      <c r="I45" s="345" t="s">
        <v>116</v>
      </c>
      <c r="J45" s="346" t="s">
        <v>22</v>
      </c>
      <c r="K45" s="347"/>
      <c r="L45" s="345" t="s">
        <v>116</v>
      </c>
      <c r="M45" s="346" t="s">
        <v>22</v>
      </c>
      <c r="N45" s="347"/>
      <c r="O45" s="345" t="s">
        <v>116</v>
      </c>
      <c r="P45" s="346" t="s">
        <v>22</v>
      </c>
      <c r="Q45" s="347"/>
      <c r="R45" s="345" t="s">
        <v>116</v>
      </c>
      <c r="S45" s="346" t="s">
        <v>22</v>
      </c>
      <c r="T45" s="347"/>
      <c r="U45" s="345" t="s">
        <v>116</v>
      </c>
      <c r="V45" s="346" t="s">
        <v>22</v>
      </c>
      <c r="W45" s="347"/>
      <c r="X45" s="346" t="s">
        <v>116</v>
      </c>
      <c r="Y45" s="346" t="s">
        <v>22</v>
      </c>
      <c r="Z45" s="347"/>
      <c r="AA45" s="346" t="s">
        <v>116</v>
      </c>
      <c r="AB45" s="346" t="s">
        <v>22</v>
      </c>
      <c r="BZ45" s="419"/>
      <c r="CA45" s="419"/>
      <c r="CB45" s="1037"/>
      <c r="CC45" s="521"/>
      <c r="CD45" s="1037"/>
      <c r="CE45" s="521"/>
      <c r="CF45" s="521"/>
      <c r="CG45" s="1037"/>
      <c r="DM45" s="145"/>
      <c r="DN45" s="145"/>
      <c r="DO45" s="145"/>
      <c r="DP45" s="145"/>
      <c r="DQ45" s="145"/>
    </row>
    <row r="46" spans="1:133" s="338" customFormat="1">
      <c r="A46" s="491" t="s">
        <v>117</v>
      </c>
      <c r="B46" s="384"/>
      <c r="C46" s="384"/>
      <c r="D46" s="349"/>
      <c r="E46" s="337"/>
      <c r="F46" s="384"/>
      <c r="G46" s="349"/>
      <c r="H46" s="337"/>
      <c r="I46" s="384"/>
      <c r="J46" s="349"/>
      <c r="K46" s="337"/>
      <c r="L46" s="384"/>
      <c r="M46" s="349"/>
      <c r="N46" s="337"/>
      <c r="O46" s="384"/>
      <c r="P46" s="349"/>
      <c r="Q46" s="337"/>
      <c r="R46" s="384"/>
      <c r="S46" s="349"/>
      <c r="T46" s="337"/>
      <c r="U46" s="384"/>
      <c r="V46" s="349"/>
      <c r="W46" s="337"/>
      <c r="X46" s="384"/>
      <c r="Y46" s="349"/>
      <c r="Z46" s="337"/>
      <c r="AA46" s="384"/>
      <c r="AB46" s="349"/>
      <c r="BY46" s="336"/>
      <c r="CC46" s="419"/>
      <c r="CD46" s="419"/>
      <c r="CE46" s="419"/>
      <c r="CF46" s="419"/>
      <c r="CG46" s="419"/>
      <c r="DM46" s="145"/>
      <c r="DN46" s="145"/>
      <c r="DO46" s="145"/>
      <c r="DP46" s="145"/>
      <c r="DQ46" s="145"/>
    </row>
    <row r="47" spans="1:133" s="338" customFormat="1">
      <c r="A47" s="490" t="s">
        <v>641</v>
      </c>
      <c r="B47" s="384"/>
      <c r="C47" s="384">
        <v>0</v>
      </c>
      <c r="D47" s="366">
        <f t="shared" ref="D47:D52" si="19">C47/$C$53*100</f>
        <v>0</v>
      </c>
      <c r="E47" s="337"/>
      <c r="F47" s="384">
        <v>8.1999999999999993</v>
      </c>
      <c r="G47" s="366">
        <f t="shared" ref="G47:G52" si="20">F47/$F$53*100</f>
        <v>93.181818181818187</v>
      </c>
      <c r="H47" s="337"/>
      <c r="I47" s="384">
        <v>3.83</v>
      </c>
      <c r="J47" s="366">
        <f t="shared" ref="J47:J52" si="21">I47/$I$53*100</f>
        <v>95.037220843672458</v>
      </c>
      <c r="K47" s="337"/>
      <c r="L47" s="384">
        <v>49.530999999999999</v>
      </c>
      <c r="M47" s="366">
        <f t="shared" ref="M47:M52" si="22">L47/$L$53*100</f>
        <v>93.430037348624893</v>
      </c>
      <c r="N47" s="337"/>
      <c r="O47" s="384">
        <v>57.021000000000001</v>
      </c>
      <c r="P47" s="366">
        <f t="shared" ref="P47:P52" si="23">O47/$O$53*100</f>
        <v>86.454400727768927</v>
      </c>
      <c r="Q47" s="337"/>
      <c r="R47" s="384">
        <v>13.224</v>
      </c>
      <c r="S47" s="366">
        <f t="shared" ref="S47:S52" si="24">R47/$R$53*100</f>
        <v>90.992912681483531</v>
      </c>
      <c r="T47" s="337"/>
      <c r="U47" s="384">
        <v>101.62</v>
      </c>
      <c r="V47" s="366">
        <f t="shared" ref="V47:V52" si="25">U47/$U$53*100</f>
        <v>50.354293642535062</v>
      </c>
      <c r="W47" s="337"/>
      <c r="X47" s="384"/>
      <c r="Y47" s="366">
        <f t="shared" ref="Y47:Y52" si="26">X47/$X$53*100</f>
        <v>0</v>
      </c>
      <c r="Z47" s="337"/>
      <c r="AA47" s="384">
        <v>8.1999999999999993</v>
      </c>
      <c r="AB47" s="366">
        <f t="shared" ref="AB47:AB52" si="27">AA47/$AA$53*100</f>
        <v>28.571428571428569</v>
      </c>
      <c r="CA47" s="588"/>
      <c r="CB47" s="336"/>
      <c r="DM47" s="145"/>
      <c r="DN47" s="145"/>
      <c r="DO47" s="145"/>
      <c r="DP47" s="145"/>
      <c r="DQ47" s="145"/>
    </row>
    <row r="48" spans="1:133" s="338" customFormat="1">
      <c r="A48" s="490" t="s">
        <v>642</v>
      </c>
      <c r="B48" s="384"/>
      <c r="C48" s="384">
        <v>0.12</v>
      </c>
      <c r="D48" s="366">
        <f t="shared" si="19"/>
        <v>1.520912547528517</v>
      </c>
      <c r="E48" s="337"/>
      <c r="F48" s="384">
        <v>0.6</v>
      </c>
      <c r="G48" s="366">
        <f t="shared" si="20"/>
        <v>6.8181818181818192</v>
      </c>
      <c r="H48" s="337"/>
      <c r="I48" s="384">
        <v>0.2</v>
      </c>
      <c r="J48" s="366">
        <f t="shared" si="21"/>
        <v>4.9627791563275432</v>
      </c>
      <c r="K48" s="337"/>
      <c r="L48" s="384">
        <v>3.4830000000000001</v>
      </c>
      <c r="M48" s="366">
        <f t="shared" si="22"/>
        <v>6.5699626513751097</v>
      </c>
      <c r="N48" s="337"/>
      <c r="O48" s="384">
        <v>8.9339999999999993</v>
      </c>
      <c r="P48" s="366">
        <f t="shared" si="23"/>
        <v>13.545599272231065</v>
      </c>
      <c r="Q48" s="337"/>
      <c r="R48" s="384">
        <v>1.3089999999999999</v>
      </c>
      <c r="S48" s="366">
        <f t="shared" si="24"/>
        <v>9.0070873185164793</v>
      </c>
      <c r="T48" s="337"/>
      <c r="U48" s="384">
        <v>6.71</v>
      </c>
      <c r="V48" s="366">
        <f t="shared" si="25"/>
        <v>3.3249095684059258</v>
      </c>
      <c r="W48" s="337"/>
      <c r="X48" s="384">
        <v>0.1</v>
      </c>
      <c r="Y48" s="366">
        <f t="shared" si="26"/>
        <v>1.5151515151515154</v>
      </c>
      <c r="Z48" s="337"/>
      <c r="AA48" s="384">
        <v>20.5</v>
      </c>
      <c r="AB48" s="366">
        <f t="shared" si="27"/>
        <v>71.428571428571431</v>
      </c>
      <c r="CA48" s="588"/>
      <c r="CD48" s="588"/>
      <c r="CG48" s="588"/>
      <c r="DM48" s="145"/>
      <c r="DN48" s="145"/>
      <c r="DO48" s="145"/>
      <c r="DP48" s="145"/>
      <c r="DQ48" s="145"/>
    </row>
    <row r="49" spans="1:121" s="338" customFormat="1">
      <c r="A49" s="490" t="s">
        <v>643</v>
      </c>
      <c r="B49" s="384"/>
      <c r="C49" s="384">
        <v>0</v>
      </c>
      <c r="D49" s="366">
        <f t="shared" si="19"/>
        <v>0</v>
      </c>
      <c r="E49" s="337"/>
      <c r="F49" s="384">
        <v>0</v>
      </c>
      <c r="G49" s="366">
        <f t="shared" si="20"/>
        <v>0</v>
      </c>
      <c r="H49" s="337"/>
      <c r="I49" s="384">
        <v>0</v>
      </c>
      <c r="J49" s="366">
        <f t="shared" si="21"/>
        <v>0</v>
      </c>
      <c r="K49" s="337"/>
      <c r="L49" s="384">
        <v>0</v>
      </c>
      <c r="M49" s="366">
        <f t="shared" si="22"/>
        <v>0</v>
      </c>
      <c r="N49" s="337"/>
      <c r="O49" s="384">
        <v>0</v>
      </c>
      <c r="P49" s="366">
        <f t="shared" si="23"/>
        <v>0</v>
      </c>
      <c r="Q49" s="337"/>
      <c r="R49" s="384">
        <v>0</v>
      </c>
      <c r="S49" s="366">
        <f t="shared" si="24"/>
        <v>0</v>
      </c>
      <c r="T49" s="337"/>
      <c r="U49" s="384"/>
      <c r="V49" s="366">
        <f t="shared" si="25"/>
        <v>0</v>
      </c>
      <c r="W49" s="337"/>
      <c r="X49" s="384"/>
      <c r="Y49" s="366">
        <f t="shared" si="26"/>
        <v>0</v>
      </c>
      <c r="Z49" s="337"/>
      <c r="AA49" s="384">
        <v>0</v>
      </c>
      <c r="AB49" s="366">
        <f t="shared" si="27"/>
        <v>0</v>
      </c>
      <c r="CA49" s="588"/>
      <c r="CD49" s="588"/>
      <c r="CG49" s="588"/>
      <c r="DM49" s="145"/>
      <c r="DN49" s="145"/>
      <c r="DO49" s="145"/>
      <c r="DP49" s="145"/>
      <c r="DQ49" s="145"/>
    </row>
    <row r="50" spans="1:121" s="338" customFormat="1">
      <c r="A50" s="490" t="s">
        <v>644</v>
      </c>
      <c r="B50" s="384"/>
      <c r="C50" s="384">
        <v>0</v>
      </c>
      <c r="D50" s="366">
        <f t="shared" si="19"/>
        <v>0</v>
      </c>
      <c r="E50" s="337"/>
      <c r="F50" s="384">
        <v>0</v>
      </c>
      <c r="G50" s="366">
        <f t="shared" si="20"/>
        <v>0</v>
      </c>
      <c r="H50" s="337"/>
      <c r="I50" s="384">
        <v>0</v>
      </c>
      <c r="J50" s="366">
        <f t="shared" si="21"/>
        <v>0</v>
      </c>
      <c r="K50" s="337"/>
      <c r="L50" s="384">
        <v>0</v>
      </c>
      <c r="M50" s="366">
        <f t="shared" si="22"/>
        <v>0</v>
      </c>
      <c r="N50" s="337"/>
      <c r="O50" s="384">
        <v>0</v>
      </c>
      <c r="P50" s="366">
        <f t="shared" si="23"/>
        <v>0</v>
      </c>
      <c r="Q50" s="337"/>
      <c r="R50" s="384">
        <v>0</v>
      </c>
      <c r="S50" s="366">
        <f t="shared" si="24"/>
        <v>0</v>
      </c>
      <c r="T50" s="337"/>
      <c r="U50" s="384"/>
      <c r="V50" s="366">
        <f t="shared" si="25"/>
        <v>0</v>
      </c>
      <c r="W50" s="337"/>
      <c r="X50" s="384"/>
      <c r="Y50" s="366">
        <f t="shared" si="26"/>
        <v>0</v>
      </c>
      <c r="Z50" s="337"/>
      <c r="AA50" s="384">
        <v>0</v>
      </c>
      <c r="AB50" s="366">
        <f t="shared" si="27"/>
        <v>0</v>
      </c>
      <c r="CA50" s="588"/>
      <c r="CD50" s="588"/>
      <c r="CG50" s="588"/>
      <c r="DM50" s="145"/>
      <c r="DN50" s="145"/>
      <c r="DO50" s="145"/>
      <c r="DP50" s="145"/>
      <c r="DQ50" s="145"/>
    </row>
    <row r="51" spans="1:121" s="338" customFormat="1">
      <c r="A51" s="492" t="s">
        <v>645</v>
      </c>
      <c r="B51" s="384"/>
      <c r="C51" s="384">
        <v>7.76</v>
      </c>
      <c r="D51" s="366">
        <f t="shared" si="19"/>
        <v>98.352344740177443</v>
      </c>
      <c r="E51" s="337"/>
      <c r="F51" s="384">
        <v>0</v>
      </c>
      <c r="G51" s="366">
        <f t="shared" si="20"/>
        <v>0</v>
      </c>
      <c r="H51" s="337"/>
      <c r="I51" s="384">
        <v>0</v>
      </c>
      <c r="J51" s="366">
        <f t="shared" si="21"/>
        <v>0</v>
      </c>
      <c r="K51" s="337"/>
      <c r="L51" s="384">
        <v>0</v>
      </c>
      <c r="M51" s="366">
        <f t="shared" si="22"/>
        <v>0</v>
      </c>
      <c r="N51" s="337"/>
      <c r="O51" s="384">
        <v>0</v>
      </c>
      <c r="P51" s="366">
        <f t="shared" si="23"/>
        <v>0</v>
      </c>
      <c r="Q51" s="337"/>
      <c r="R51" s="384">
        <v>0</v>
      </c>
      <c r="S51" s="366">
        <f t="shared" si="24"/>
        <v>0</v>
      </c>
      <c r="T51" s="337"/>
      <c r="U51" s="384">
        <v>93.48</v>
      </c>
      <c r="V51" s="366">
        <f t="shared" si="25"/>
        <v>46.320796789059017</v>
      </c>
      <c r="W51" s="337"/>
      <c r="X51" s="384">
        <v>6.5</v>
      </c>
      <c r="Y51" s="366">
        <f t="shared" si="26"/>
        <v>98.484848484848484</v>
      </c>
      <c r="Z51" s="337"/>
      <c r="AA51" s="384">
        <v>0</v>
      </c>
      <c r="AB51" s="366">
        <f t="shared" si="27"/>
        <v>0</v>
      </c>
      <c r="BY51" s="520"/>
      <c r="CA51" s="588"/>
      <c r="CD51" s="588"/>
      <c r="CG51" s="588"/>
      <c r="DM51" s="145"/>
      <c r="DN51" s="145"/>
      <c r="DO51" s="145"/>
      <c r="DP51" s="145"/>
      <c r="DQ51" s="145"/>
    </row>
    <row r="52" spans="1:121" s="338" customFormat="1" ht="13.5" thickBot="1">
      <c r="A52" s="492" t="s">
        <v>737</v>
      </c>
      <c r="B52" s="384"/>
      <c r="C52" s="384">
        <v>0.01</v>
      </c>
      <c r="D52" s="366">
        <f t="shared" si="19"/>
        <v>0.1267427122940431</v>
      </c>
      <c r="E52" s="337"/>
      <c r="F52" s="384">
        <v>0</v>
      </c>
      <c r="G52" s="366">
        <f t="shared" si="20"/>
        <v>0</v>
      </c>
      <c r="H52" s="337"/>
      <c r="I52" s="384">
        <v>0</v>
      </c>
      <c r="J52" s="366">
        <f t="shared" si="21"/>
        <v>0</v>
      </c>
      <c r="K52" s="337"/>
      <c r="L52" s="384">
        <v>0</v>
      </c>
      <c r="M52" s="366">
        <f t="shared" si="22"/>
        <v>0</v>
      </c>
      <c r="N52" s="337"/>
      <c r="O52" s="384">
        <v>0</v>
      </c>
      <c r="P52" s="366">
        <f t="shared" si="23"/>
        <v>0</v>
      </c>
      <c r="Q52" s="337"/>
      <c r="R52" s="384">
        <v>0</v>
      </c>
      <c r="S52" s="366">
        <f t="shared" si="24"/>
        <v>0</v>
      </c>
      <c r="T52" s="337"/>
      <c r="U52" s="384"/>
      <c r="V52" s="366">
        <f t="shared" si="25"/>
        <v>0</v>
      </c>
      <c r="W52" s="337"/>
      <c r="X52" s="384"/>
      <c r="Y52" s="366">
        <f t="shared" si="26"/>
        <v>0</v>
      </c>
      <c r="Z52" s="337"/>
      <c r="AA52" s="384">
        <v>0</v>
      </c>
      <c r="AB52" s="366">
        <f t="shared" si="27"/>
        <v>0</v>
      </c>
      <c r="BY52" s="520"/>
      <c r="CA52" s="588"/>
      <c r="CB52" s="520"/>
      <c r="CD52" s="588"/>
      <c r="CG52" s="588"/>
      <c r="DM52" s="145"/>
      <c r="DN52" s="145"/>
      <c r="DO52" s="145"/>
      <c r="DP52" s="145"/>
      <c r="DQ52" s="145"/>
    </row>
    <row r="53" spans="1:121" s="338" customFormat="1" ht="13.5" thickBot="1">
      <c r="A53" s="362" t="s">
        <v>123</v>
      </c>
      <c r="B53" s="493">
        <f>SUM(B47:B52)</f>
        <v>0</v>
      </c>
      <c r="C53" s="493">
        <f>SUM(C47:C52)</f>
        <v>7.89</v>
      </c>
      <c r="D53" s="365">
        <f>SUM(D47:D52)</f>
        <v>100</v>
      </c>
      <c r="E53" s="356"/>
      <c r="F53" s="493">
        <f>SUM(F47:F52)</f>
        <v>8.7999999999999989</v>
      </c>
      <c r="G53" s="365">
        <f>SUM(G47:G52)</f>
        <v>100</v>
      </c>
      <c r="H53" s="356"/>
      <c r="I53" s="493">
        <f>SUM(I47:I52)</f>
        <v>4.03</v>
      </c>
      <c r="J53" s="365">
        <f>SUM(J47:J52)</f>
        <v>100</v>
      </c>
      <c r="K53" s="356"/>
      <c r="L53" s="493">
        <f>SUM(L47:L52)</f>
        <v>53.013999999999996</v>
      </c>
      <c r="M53" s="365">
        <f>SUM(M47:M52)</f>
        <v>100</v>
      </c>
      <c r="N53" s="356"/>
      <c r="O53" s="493">
        <f>SUM(O47:O52)</f>
        <v>65.954999999999998</v>
      </c>
      <c r="P53" s="365">
        <f>SUM(P47:P52)</f>
        <v>100</v>
      </c>
      <c r="Q53" s="356"/>
      <c r="R53" s="493">
        <f>SUM(R47:R52)</f>
        <v>14.532999999999999</v>
      </c>
      <c r="S53" s="365">
        <f>SUM(S47:S52)</f>
        <v>100.00000000000001</v>
      </c>
      <c r="T53" s="356"/>
      <c r="U53" s="493">
        <f>SUM(U47:U52)</f>
        <v>201.81</v>
      </c>
      <c r="V53" s="365">
        <f>SUM(V47:V52)</f>
        <v>100</v>
      </c>
      <c r="W53" s="356"/>
      <c r="X53" s="493">
        <f>SUM(X47:X52)</f>
        <v>6.6</v>
      </c>
      <c r="Y53" s="365">
        <f>SUM(Y47:Y52)</f>
        <v>100</v>
      </c>
      <c r="Z53" s="356"/>
      <c r="AA53" s="493">
        <f>SUM(AA47:AA52)</f>
        <v>28.7</v>
      </c>
      <c r="AB53" s="365">
        <f>SUM(AB47:AB52)</f>
        <v>100</v>
      </c>
      <c r="BY53" s="336"/>
      <c r="CA53" s="588"/>
      <c r="CB53" s="520"/>
      <c r="CD53" s="588"/>
      <c r="CG53" s="588"/>
      <c r="DM53" s="145"/>
      <c r="DN53" s="145"/>
      <c r="DO53" s="145"/>
      <c r="DP53" s="145"/>
      <c r="DQ53" s="145"/>
    </row>
    <row r="54" spans="1:121" s="338" customFormat="1">
      <c r="A54" s="494" t="s">
        <v>647</v>
      </c>
      <c r="B54" s="384"/>
      <c r="C54" s="384"/>
      <c r="D54" s="366"/>
      <c r="F54" s="384"/>
      <c r="G54" s="366"/>
      <c r="I54" s="384"/>
      <c r="J54" s="366"/>
      <c r="L54" s="384"/>
      <c r="M54" s="366"/>
      <c r="O54" s="384"/>
      <c r="P54" s="366"/>
      <c r="R54" s="384"/>
      <c r="S54" s="366"/>
      <c r="U54" s="384"/>
      <c r="V54" s="366"/>
      <c r="X54" s="384"/>
      <c r="Y54" s="366"/>
      <c r="AA54" s="384"/>
      <c r="AB54" s="366"/>
      <c r="BY54" s="336"/>
      <c r="CA54" s="588"/>
      <c r="CB54" s="336"/>
      <c r="CD54" s="588"/>
      <c r="CG54" s="588"/>
      <c r="DM54" s="145"/>
      <c r="DN54" s="145"/>
      <c r="DO54" s="145"/>
      <c r="DP54" s="145"/>
      <c r="DQ54" s="145"/>
    </row>
    <row r="55" spans="1:121" s="338" customFormat="1">
      <c r="A55" s="175" t="s">
        <v>926</v>
      </c>
      <c r="B55" s="779"/>
      <c r="C55" s="384">
        <v>4.8600000000000003</v>
      </c>
      <c r="D55" s="366">
        <f>C55/$C$77*100</f>
        <v>62.628865979381452</v>
      </c>
      <c r="E55" s="1054" t="s">
        <v>927</v>
      </c>
      <c r="F55" s="337">
        <v>0.81</v>
      </c>
      <c r="G55" s="366">
        <f>F55/$F$77*100</f>
        <v>9.8780487804878039</v>
      </c>
      <c r="H55" s="1054" t="s">
        <v>928</v>
      </c>
      <c r="I55">
        <v>0.56999999999999995</v>
      </c>
      <c r="J55" s="366">
        <f>I55/$I$77*100</f>
        <v>14.882506527415144</v>
      </c>
      <c r="K55" s="1054" t="s">
        <v>770</v>
      </c>
      <c r="L55" s="337">
        <v>5.859</v>
      </c>
      <c r="M55" s="366">
        <f>L55/$L$77*100</f>
        <v>11.828955603561406</v>
      </c>
      <c r="N55" s="1054" t="s">
        <v>770</v>
      </c>
      <c r="O55" s="337">
        <v>8.3480000000000008</v>
      </c>
      <c r="P55" s="366">
        <f>O55/$O$77*100</f>
        <v>14.640477025605053</v>
      </c>
      <c r="Q55" s="1054" t="s">
        <v>770</v>
      </c>
      <c r="R55" s="337">
        <v>2.95</v>
      </c>
      <c r="S55" s="366">
        <f>R55/$R$77*100</f>
        <v>22.307924984875985</v>
      </c>
      <c r="T55" s="175" t="s">
        <v>929</v>
      </c>
      <c r="U55">
        <v>8.31</v>
      </c>
      <c r="V55" s="366">
        <f t="shared" ref="V55:V61" si="28">U55/$U$77*100</f>
        <v>4.2593541773449513</v>
      </c>
      <c r="W55" s="706" t="s">
        <v>930</v>
      </c>
      <c r="X55" s="384">
        <v>0</v>
      </c>
      <c r="Y55" s="366">
        <f>X55/$X$77*100</f>
        <v>0</v>
      </c>
      <c r="Z55" s="706" t="s">
        <v>931</v>
      </c>
      <c r="AA55" s="384">
        <v>2.4</v>
      </c>
      <c r="AB55" s="366">
        <f>AA55/$AA$77*100</f>
        <v>29.268292682926834</v>
      </c>
      <c r="BY55" s="145"/>
      <c r="CA55" s="588"/>
      <c r="CB55" s="336"/>
      <c r="CD55" s="588"/>
      <c r="CG55" s="588"/>
      <c r="DM55" s="145"/>
      <c r="DN55" s="145"/>
      <c r="DO55" s="145"/>
      <c r="DP55" s="145"/>
      <c r="DQ55" s="145"/>
    </row>
    <row r="56" spans="1:121" s="338" customFormat="1">
      <c r="A56" s="175" t="s">
        <v>932</v>
      </c>
      <c r="B56" s="779"/>
      <c r="C56" s="384">
        <v>1.48</v>
      </c>
      <c r="D56" s="366">
        <f>C56/$C$77*100</f>
        <v>19.072164948453612</v>
      </c>
      <c r="E56" s="1054" t="s">
        <v>761</v>
      </c>
      <c r="F56" s="337">
        <v>0.82</v>
      </c>
      <c r="G56" s="366">
        <f t="shared" ref="G56:G63" si="29">F56/$F$77*100</f>
        <v>9.9999999999999982</v>
      </c>
      <c r="H56" s="1054" t="s">
        <v>933</v>
      </c>
      <c r="I56">
        <v>0.57999999999999996</v>
      </c>
      <c r="J56" s="366">
        <f>I56/$I$77*100</f>
        <v>15.143603133159269</v>
      </c>
      <c r="K56" s="1054" t="s">
        <v>934</v>
      </c>
      <c r="L56" s="337">
        <v>4.7619999999999996</v>
      </c>
      <c r="M56" s="366">
        <f>L56/$L$77*100</f>
        <v>9.6141810179483542</v>
      </c>
      <c r="N56" s="1054" t="s">
        <v>934</v>
      </c>
      <c r="O56" s="337">
        <v>8.2370000000000001</v>
      </c>
      <c r="P56" s="366">
        <f>O56/$O$77*100</f>
        <v>14.445808488249737</v>
      </c>
      <c r="Q56" s="1054" t="s">
        <v>934</v>
      </c>
      <c r="R56" s="337">
        <v>2.7589999999999999</v>
      </c>
      <c r="S56" s="366">
        <f>R56/$R$77*100</f>
        <v>20.863581367211133</v>
      </c>
      <c r="T56" s="175" t="s">
        <v>935</v>
      </c>
      <c r="U56">
        <v>5.98</v>
      </c>
      <c r="V56" s="366">
        <f t="shared" si="28"/>
        <v>3.0650948231676063</v>
      </c>
      <c r="W56" s="706" t="s">
        <v>652</v>
      </c>
      <c r="X56" s="384">
        <v>6.5</v>
      </c>
      <c r="Y56" s="366">
        <f>X56/$X$77*100</f>
        <v>100</v>
      </c>
      <c r="Z56" s="706" t="s">
        <v>936</v>
      </c>
      <c r="AA56" s="384">
        <v>5.8</v>
      </c>
      <c r="AB56" s="366">
        <f>AA56/$AA$77*100</f>
        <v>70.731707317073173</v>
      </c>
      <c r="BY56" s="1049"/>
      <c r="CA56" s="588"/>
      <c r="CD56" s="588"/>
      <c r="CE56" s="145"/>
      <c r="CF56" s="390"/>
      <c r="CG56" s="588"/>
      <c r="DM56" s="145"/>
      <c r="DN56" s="145"/>
      <c r="DO56" s="145"/>
      <c r="DP56" s="145"/>
      <c r="DQ56" s="145"/>
    </row>
    <row r="57" spans="1:121" s="338" customFormat="1">
      <c r="A57" s="175" t="s">
        <v>937</v>
      </c>
      <c r="B57" s="779"/>
      <c r="C57" s="384">
        <v>1.42</v>
      </c>
      <c r="D57" s="366">
        <f>C57/$C$77*100</f>
        <v>18.298969072164947</v>
      </c>
      <c r="E57" s="1054" t="s">
        <v>738</v>
      </c>
      <c r="F57" s="337">
        <v>0.82</v>
      </c>
      <c r="G57" s="366">
        <f t="shared" si="29"/>
        <v>9.9999999999999982</v>
      </c>
      <c r="H57" s="1054" t="s">
        <v>938</v>
      </c>
      <c r="I57">
        <v>0.38</v>
      </c>
      <c r="J57" s="366">
        <f>I57/$I$77*100</f>
        <v>9.9216710182767631</v>
      </c>
      <c r="K57" s="1054" t="s">
        <v>738</v>
      </c>
      <c r="L57" s="337">
        <v>5.44</v>
      </c>
      <c r="M57" s="366">
        <v>25.2</v>
      </c>
      <c r="N57" s="1054" t="s">
        <v>738</v>
      </c>
      <c r="O57" s="337">
        <v>8.4450000000000003</v>
      </c>
      <c r="P57" s="366">
        <v>16.8</v>
      </c>
      <c r="Q57" s="1054" t="s">
        <v>738</v>
      </c>
      <c r="R57" s="337">
        <v>2.8260000000000001</v>
      </c>
      <c r="S57" s="366">
        <v>8.4</v>
      </c>
      <c r="T57" s="175" t="s">
        <v>939</v>
      </c>
      <c r="U57">
        <v>17.53</v>
      </c>
      <c r="V57" s="366">
        <v>0</v>
      </c>
      <c r="W57" s="706"/>
      <c r="X57" s="384"/>
      <c r="Y57" s="366"/>
      <c r="Z57" s="706" t="s">
        <v>940</v>
      </c>
      <c r="AA57" s="384">
        <v>0</v>
      </c>
      <c r="AB57" s="366">
        <f>AA57/$AA$77*100</f>
        <v>0</v>
      </c>
      <c r="BY57" s="1049"/>
      <c r="CA57" s="588"/>
      <c r="CB57" s="1049"/>
      <c r="CD57" s="588"/>
      <c r="CE57" s="145"/>
      <c r="CF57" s="390"/>
      <c r="CG57" s="588"/>
      <c r="DM57" s="145"/>
      <c r="DN57" s="145"/>
      <c r="DO57" s="145"/>
      <c r="DP57" s="145"/>
      <c r="DQ57" s="145"/>
    </row>
    <row r="58" spans="1:121" s="338" customFormat="1">
      <c r="A58" s="1221"/>
      <c r="B58" s="779"/>
      <c r="C58" s="1418"/>
      <c r="D58" s="366"/>
      <c r="E58" s="1054" t="s">
        <v>941</v>
      </c>
      <c r="F58" s="337">
        <v>0.81</v>
      </c>
      <c r="G58" s="366">
        <f t="shared" si="29"/>
        <v>9.8780487804878039</v>
      </c>
      <c r="H58" s="1054" t="s">
        <v>942</v>
      </c>
      <c r="I58">
        <v>0.56999999999999995</v>
      </c>
      <c r="J58" s="366">
        <f>I58/$I$77*100</f>
        <v>14.882506527415144</v>
      </c>
      <c r="K58" s="1054" t="s">
        <v>943</v>
      </c>
      <c r="L58" s="337">
        <v>33.47</v>
      </c>
      <c r="M58" s="366">
        <f>L58/$L$77*100</f>
        <v>67.57384264400072</v>
      </c>
      <c r="N58" s="1054" t="s">
        <v>943</v>
      </c>
      <c r="O58" s="337">
        <v>31.99</v>
      </c>
      <c r="P58" s="366">
        <f>O58/$O$77*100</f>
        <v>56.103121711680117</v>
      </c>
      <c r="Q58" s="1054" t="s">
        <v>943</v>
      </c>
      <c r="R58" s="337">
        <v>4.6890000000000001</v>
      </c>
      <c r="S58" s="366">
        <f>R58/$R$77*100</f>
        <v>35.458257713248635</v>
      </c>
      <c r="T58" s="175" t="s">
        <v>944</v>
      </c>
      <c r="U58">
        <v>0</v>
      </c>
      <c r="V58" s="366">
        <f t="shared" si="28"/>
        <v>0</v>
      </c>
      <c r="W58" s="706"/>
      <c r="X58" s="384"/>
      <c r="Y58" s="366"/>
      <c r="Z58" s="706"/>
      <c r="AA58" s="384"/>
      <c r="AB58" s="366"/>
      <c r="BY58" s="1049"/>
      <c r="CA58" s="588"/>
      <c r="CB58" s="1049"/>
      <c r="CE58" s="1049"/>
      <c r="CG58" s="588"/>
      <c r="DM58" s="145"/>
      <c r="DN58" s="145"/>
      <c r="DO58" s="145"/>
      <c r="DP58" s="145"/>
      <c r="DQ58" s="145"/>
    </row>
    <row r="59" spans="1:121" s="338" customFormat="1">
      <c r="A59" s="1054"/>
      <c r="B59" s="779"/>
      <c r="C59" s="779"/>
      <c r="D59" s="366"/>
      <c r="E59" s="175" t="s">
        <v>945</v>
      </c>
      <c r="F59" s="337">
        <v>0.82</v>
      </c>
      <c r="G59" s="366">
        <f t="shared" si="29"/>
        <v>9.9999999999999982</v>
      </c>
      <c r="H59" s="175" t="s">
        <v>927</v>
      </c>
      <c r="I59"/>
      <c r="J59" s="366">
        <f>I59/$I$77*100</f>
        <v>0</v>
      </c>
      <c r="K59" s="175"/>
      <c r="L59"/>
      <c r="M59" s="366"/>
      <c r="N59" s="175"/>
      <c r="O59"/>
      <c r="P59" s="366"/>
      <c r="Q59" s="175"/>
      <c r="R59"/>
      <c r="S59" s="366"/>
      <c r="T59" s="175" t="s">
        <v>946</v>
      </c>
      <c r="U59">
        <v>22.02</v>
      </c>
      <c r="V59" s="366">
        <f t="shared" si="28"/>
        <v>11.286519733470014</v>
      </c>
      <c r="W59" s="706"/>
      <c r="X59" s="384"/>
      <c r="Y59" s="366"/>
      <c r="Z59" s="706"/>
      <c r="AA59" s="384"/>
      <c r="AB59" s="366"/>
      <c r="BY59" s="1049"/>
      <c r="CA59" s="588"/>
      <c r="CB59" s="1049"/>
      <c r="CD59" s="588"/>
      <c r="CE59" s="1049"/>
      <c r="CG59" s="588"/>
      <c r="DM59" s="145"/>
      <c r="DN59" s="145"/>
      <c r="DO59" s="145"/>
      <c r="DP59" s="145"/>
      <c r="DQ59" s="145"/>
    </row>
    <row r="60" spans="1:121" s="338" customFormat="1">
      <c r="A60" s="1054"/>
      <c r="B60" s="779"/>
      <c r="C60" s="779"/>
      <c r="D60" s="366"/>
      <c r="E60" s="175" t="s">
        <v>947</v>
      </c>
      <c r="F60" s="337">
        <v>1.23</v>
      </c>
      <c r="G60" s="366">
        <f t="shared" si="29"/>
        <v>14.999999999999996</v>
      </c>
      <c r="H60" s="175" t="s">
        <v>761</v>
      </c>
      <c r="I60">
        <v>0.77</v>
      </c>
      <c r="J60" s="366"/>
      <c r="K60" s="175"/>
      <c r="L60"/>
      <c r="M60" s="366"/>
      <c r="N60" s="175"/>
      <c r="O60"/>
      <c r="P60" s="366"/>
      <c r="Q60" s="175"/>
      <c r="R60"/>
      <c r="S60" s="366"/>
      <c r="T60" s="175" t="s">
        <v>948</v>
      </c>
      <c r="U60">
        <v>18.78</v>
      </c>
      <c r="V60" s="366">
        <f t="shared" si="28"/>
        <v>9.6258329062019481</v>
      </c>
      <c r="W60" s="706"/>
      <c r="X60" s="384"/>
      <c r="Y60" s="366"/>
      <c r="Z60" s="706"/>
      <c r="AA60" s="384"/>
      <c r="AB60" s="366"/>
      <c r="BY60" s="1049"/>
      <c r="CA60" s="588"/>
      <c r="CB60" s="1049"/>
      <c r="CD60" s="588"/>
      <c r="CE60" s="1049"/>
      <c r="CG60" s="588"/>
      <c r="DM60" s="145"/>
      <c r="DN60" s="145"/>
      <c r="DO60" s="145"/>
      <c r="DP60" s="145"/>
      <c r="DQ60" s="145"/>
    </row>
    <row r="61" spans="1:121" s="338" customFormat="1">
      <c r="A61" s="1054"/>
      <c r="B61" s="779"/>
      <c r="C61" s="779"/>
      <c r="D61" s="366"/>
      <c r="E61" s="175" t="s">
        <v>949</v>
      </c>
      <c r="F61" s="337">
        <v>0.81</v>
      </c>
      <c r="G61" s="366">
        <f t="shared" si="29"/>
        <v>9.8780487804878039</v>
      </c>
      <c r="H61" s="175" t="s">
        <v>738</v>
      </c>
      <c r="I61"/>
      <c r="J61" s="366"/>
      <c r="K61" s="175"/>
      <c r="L61"/>
      <c r="M61" s="366"/>
      <c r="N61" s="175"/>
      <c r="O61"/>
      <c r="P61" s="366"/>
      <c r="Q61" s="175"/>
      <c r="R61"/>
      <c r="S61" s="366"/>
      <c r="T61" s="175" t="s">
        <v>950</v>
      </c>
      <c r="U61">
        <v>20.79</v>
      </c>
      <c r="V61" s="366">
        <f t="shared" si="28"/>
        <v>10.656073808303432</v>
      </c>
      <c r="W61" s="706"/>
      <c r="X61" s="384"/>
      <c r="Y61" s="366"/>
      <c r="Z61" s="706"/>
      <c r="AA61" s="384"/>
      <c r="AB61" s="366"/>
      <c r="BY61" s="1049"/>
      <c r="CA61" s="588"/>
      <c r="CB61" s="1049"/>
      <c r="CD61" s="588"/>
      <c r="CE61" s="1049"/>
      <c r="CG61" s="588"/>
      <c r="DM61" s="145"/>
      <c r="DN61" s="145"/>
      <c r="DO61" s="145"/>
      <c r="DP61" s="145"/>
      <c r="DQ61" s="145"/>
    </row>
    <row r="62" spans="1:121" s="338" customFormat="1">
      <c r="A62" s="1054"/>
      <c r="B62" s="779"/>
      <c r="C62" s="779"/>
      <c r="D62" s="366"/>
      <c r="E62" s="175" t="s">
        <v>951</v>
      </c>
      <c r="F62" s="337">
        <v>1.26</v>
      </c>
      <c r="G62" s="366">
        <f t="shared" si="29"/>
        <v>15.365853658536583</v>
      </c>
      <c r="H62" s="175" t="s">
        <v>941</v>
      </c>
      <c r="I62"/>
      <c r="J62" s="366"/>
      <c r="K62" s="175"/>
      <c r="L62"/>
      <c r="M62" s="366"/>
      <c r="N62" s="175"/>
      <c r="O62"/>
      <c r="P62" s="366"/>
      <c r="Q62" s="175"/>
      <c r="R62"/>
      <c r="S62" s="366"/>
      <c r="T62" s="175" t="s">
        <v>952</v>
      </c>
      <c r="U62">
        <v>8.2100000000000009</v>
      </c>
      <c r="V62" s="366">
        <f>U62/$U$77*100</f>
        <v>4.2080984110712452</v>
      </c>
      <c r="W62" s="706"/>
      <c r="X62" s="384"/>
      <c r="Y62" s="366"/>
      <c r="Z62" s="706"/>
      <c r="AA62" s="384"/>
      <c r="AB62" s="366"/>
      <c r="BY62" s="1049"/>
      <c r="CA62" s="588"/>
      <c r="CB62" s="1049"/>
      <c r="CD62" s="588"/>
      <c r="CE62" s="1049"/>
      <c r="CG62" s="588"/>
      <c r="DM62" s="145"/>
      <c r="DN62" s="145"/>
      <c r="DO62" s="145"/>
      <c r="DP62" s="145"/>
      <c r="DQ62" s="145"/>
    </row>
    <row r="63" spans="1:121" s="338" customFormat="1">
      <c r="A63" s="1054"/>
      <c r="B63" s="779"/>
      <c r="C63" s="779"/>
      <c r="D63" s="366"/>
      <c r="E63" s="1054" t="s">
        <v>953</v>
      </c>
      <c r="F63" s="337">
        <v>0.82</v>
      </c>
      <c r="G63" s="366">
        <f t="shared" si="29"/>
        <v>9.9999999999999982</v>
      </c>
      <c r="H63" s="1054" t="s">
        <v>945</v>
      </c>
      <c r="I63">
        <v>0.96</v>
      </c>
      <c r="J63" s="366">
        <f>I63/$I$77*100</f>
        <v>25.065274151436036</v>
      </c>
      <c r="K63" s="1054"/>
      <c r="L63"/>
      <c r="M63" s="366">
        <f>L63/$L$77*100</f>
        <v>0</v>
      </c>
      <c r="N63" s="1054"/>
      <c r="O63"/>
      <c r="P63" s="366">
        <f>O63/$O$77*100</f>
        <v>0</v>
      </c>
      <c r="Q63" s="1054"/>
      <c r="R63"/>
      <c r="S63" s="366">
        <f>R63/$R$77*100</f>
        <v>0</v>
      </c>
      <c r="T63" s="1054"/>
      <c r="U63"/>
      <c r="V63" s="366">
        <f>U63/$U$77*100</f>
        <v>0</v>
      </c>
      <c r="W63" s="337"/>
      <c r="X63" s="384"/>
      <c r="Y63" s="366"/>
      <c r="Z63" s="337"/>
      <c r="AA63" s="384"/>
      <c r="AB63" s="366"/>
      <c r="CA63" s="588"/>
      <c r="CB63" s="1049"/>
      <c r="CD63" s="588"/>
      <c r="CE63" s="1049"/>
      <c r="CG63" s="588"/>
      <c r="DM63" s="145"/>
      <c r="DN63" s="145"/>
      <c r="DO63" s="145"/>
      <c r="DP63" s="145"/>
      <c r="DQ63" s="145"/>
    </row>
    <row r="64" spans="1:121" s="338" customFormat="1">
      <c r="A64" s="1054"/>
      <c r="B64" s="779"/>
      <c r="C64" s="779"/>
      <c r="D64" s="366"/>
      <c r="E64" s="706"/>
      <c r="F64" s="384"/>
      <c r="G64" s="366"/>
      <c r="H64" s="706"/>
      <c r="I64" s="384"/>
      <c r="J64" s="366"/>
      <c r="K64" s="706"/>
      <c r="L64" s="384"/>
      <c r="M64" s="366"/>
      <c r="N64" s="706"/>
      <c r="O64" s="384"/>
      <c r="P64" s="366"/>
      <c r="Q64" s="706"/>
      <c r="R64" s="384"/>
      <c r="S64" s="366"/>
      <c r="T64" s="706" t="s">
        <v>652</v>
      </c>
      <c r="U64" s="384">
        <v>93.48</v>
      </c>
      <c r="V64" s="366"/>
      <c r="W64" s="337"/>
      <c r="X64" s="384"/>
      <c r="Y64" s="366"/>
      <c r="Z64" s="337"/>
      <c r="AA64" s="384"/>
      <c r="AB64" s="366"/>
      <c r="CA64" s="588"/>
      <c r="CD64" s="588"/>
      <c r="CG64" s="588"/>
      <c r="DM64" s="145"/>
      <c r="DN64" s="145"/>
      <c r="DO64" s="145"/>
      <c r="DP64" s="145"/>
      <c r="DQ64" s="145"/>
    </row>
    <row r="65" spans="1:121" s="338" customFormat="1">
      <c r="A65" s="1054"/>
      <c r="B65" s="779"/>
      <c r="C65" s="779"/>
      <c r="D65" s="366"/>
      <c r="E65" s="337"/>
      <c r="F65" s="384"/>
      <c r="G65" s="366"/>
      <c r="H65" s="337"/>
      <c r="I65" s="384"/>
      <c r="J65" s="366"/>
      <c r="K65" s="337"/>
      <c r="L65" s="384"/>
      <c r="M65" s="366"/>
      <c r="N65" s="337"/>
      <c r="O65" s="384"/>
      <c r="P65" s="366"/>
      <c r="Q65" s="337"/>
      <c r="R65" s="384"/>
      <c r="S65" s="366"/>
      <c r="T65" s="337"/>
      <c r="U65" s="384"/>
      <c r="V65" s="366"/>
      <c r="W65" s="337"/>
      <c r="X65" s="384"/>
      <c r="Y65" s="366"/>
      <c r="Z65" s="337"/>
      <c r="AA65" s="384"/>
      <c r="AB65" s="366"/>
      <c r="CA65" s="588"/>
      <c r="CD65" s="588"/>
      <c r="CG65" s="588"/>
      <c r="DM65" s="145"/>
      <c r="DN65" s="145"/>
      <c r="DO65" s="145"/>
      <c r="DP65" s="145"/>
      <c r="DQ65" s="145"/>
    </row>
    <row r="66" spans="1:121" s="338" customFormat="1">
      <c r="A66" s="1054"/>
      <c r="B66" s="779"/>
      <c r="C66" s="779"/>
      <c r="D66" s="366"/>
      <c r="E66" s="337"/>
      <c r="F66" s="384"/>
      <c r="G66" s="366"/>
      <c r="H66" s="337"/>
      <c r="I66" s="384"/>
      <c r="J66" s="366"/>
      <c r="K66" s="337"/>
      <c r="L66" s="384"/>
      <c r="M66" s="366"/>
      <c r="N66" s="337"/>
      <c r="O66" s="384"/>
      <c r="P66" s="366"/>
      <c r="Q66" s="337"/>
      <c r="R66" s="384"/>
      <c r="S66" s="366"/>
      <c r="T66" s="337"/>
      <c r="U66" s="384"/>
      <c r="V66" s="366"/>
      <c r="W66" s="337"/>
      <c r="X66" s="384"/>
      <c r="Y66" s="366"/>
      <c r="Z66" s="337"/>
      <c r="AA66" s="384"/>
      <c r="AB66" s="366"/>
      <c r="CA66" s="588"/>
      <c r="CD66" s="588"/>
      <c r="CG66" s="588"/>
      <c r="DM66" s="145"/>
      <c r="DN66" s="145"/>
      <c r="DO66" s="145"/>
      <c r="DP66" s="145"/>
      <c r="DQ66" s="145"/>
    </row>
    <row r="67" spans="1:121" s="338" customFormat="1">
      <c r="A67" s="1054"/>
      <c r="B67" s="779"/>
      <c r="C67" s="779"/>
      <c r="D67" s="366"/>
      <c r="E67" s="337"/>
      <c r="F67" s="384"/>
      <c r="G67" s="366"/>
      <c r="H67" s="337"/>
      <c r="I67" s="384"/>
      <c r="J67" s="366"/>
      <c r="K67" s="337"/>
      <c r="L67" s="384"/>
      <c r="M67" s="366"/>
      <c r="N67" s="337"/>
      <c r="O67" s="384"/>
      <c r="P67" s="366"/>
      <c r="Q67" s="337"/>
      <c r="R67" s="384"/>
      <c r="S67" s="366"/>
      <c r="T67" s="337"/>
      <c r="U67" s="384"/>
      <c r="V67" s="366"/>
      <c r="W67" s="337"/>
      <c r="X67" s="384"/>
      <c r="Y67" s="366"/>
      <c r="Z67" s="337"/>
      <c r="AA67" s="384"/>
      <c r="AB67" s="366"/>
      <c r="CA67" s="588"/>
      <c r="CD67" s="588"/>
      <c r="CG67" s="588"/>
      <c r="DM67" s="145"/>
      <c r="DN67" s="145"/>
      <c r="DO67" s="145"/>
      <c r="DP67" s="145"/>
      <c r="DQ67" s="145"/>
    </row>
    <row r="68" spans="1:121" s="338" customFormat="1">
      <c r="A68" s="1054"/>
      <c r="B68" s="779"/>
      <c r="C68" s="779"/>
      <c r="D68" s="366"/>
      <c r="E68" s="337"/>
      <c r="F68" s="384"/>
      <c r="G68" s="366"/>
      <c r="H68" s="337"/>
      <c r="I68" s="384"/>
      <c r="J68" s="366"/>
      <c r="K68" s="337"/>
      <c r="L68" s="384"/>
      <c r="M68" s="366"/>
      <c r="N68" s="337"/>
      <c r="O68" s="384"/>
      <c r="P68" s="366"/>
      <c r="Q68" s="337"/>
      <c r="R68" s="384"/>
      <c r="S68" s="366"/>
      <c r="T68" s="337"/>
      <c r="U68" s="384"/>
      <c r="V68" s="366"/>
      <c r="W68" s="337"/>
      <c r="X68" s="384"/>
      <c r="Y68" s="366"/>
      <c r="Z68" s="337"/>
      <c r="AA68" s="384"/>
      <c r="AB68" s="366"/>
      <c r="CA68" s="588"/>
      <c r="CD68" s="588"/>
      <c r="CG68" s="588"/>
      <c r="DM68" s="145"/>
      <c r="DN68" s="145"/>
      <c r="DO68" s="145"/>
      <c r="DP68" s="145"/>
      <c r="DQ68" s="145"/>
    </row>
    <row r="69" spans="1:121" s="338" customFormat="1">
      <c r="A69" s="1054"/>
      <c r="B69" s="779"/>
      <c r="C69" s="779"/>
      <c r="D69" s="366"/>
      <c r="E69" s="337"/>
      <c r="F69" s="384"/>
      <c r="G69" s="366"/>
      <c r="H69" s="337"/>
      <c r="I69" s="384"/>
      <c r="J69" s="366"/>
      <c r="K69" s="337"/>
      <c r="L69" s="384"/>
      <c r="M69" s="366"/>
      <c r="N69" s="337"/>
      <c r="O69" s="384"/>
      <c r="P69" s="366"/>
      <c r="Q69" s="337"/>
      <c r="R69" s="384"/>
      <c r="S69" s="366"/>
      <c r="T69" s="337"/>
      <c r="U69" s="384"/>
      <c r="V69" s="366"/>
      <c r="W69" s="337"/>
      <c r="X69" s="384"/>
      <c r="Y69" s="366"/>
      <c r="Z69" s="337"/>
      <c r="AA69" s="384"/>
      <c r="AB69" s="366"/>
      <c r="CA69" s="588"/>
      <c r="CD69" s="588"/>
      <c r="CG69" s="588"/>
      <c r="DM69" s="145"/>
      <c r="DN69" s="145"/>
      <c r="DO69" s="145"/>
      <c r="DP69" s="145"/>
      <c r="DQ69" s="145"/>
    </row>
    <row r="70" spans="1:121" s="338" customFormat="1">
      <c r="A70" s="1146"/>
      <c r="B70" s="779"/>
      <c r="C70" s="779"/>
      <c r="D70" s="366"/>
      <c r="E70" s="337"/>
      <c r="F70" s="384"/>
      <c r="G70" s="366"/>
      <c r="H70" s="337"/>
      <c r="I70" s="384"/>
      <c r="J70" s="366"/>
      <c r="K70" s="337"/>
      <c r="L70" s="384"/>
      <c r="M70" s="366"/>
      <c r="N70" s="337"/>
      <c r="O70" s="384"/>
      <c r="P70" s="366"/>
      <c r="Q70" s="337"/>
      <c r="R70" s="384"/>
      <c r="S70" s="366"/>
      <c r="T70" s="337"/>
      <c r="U70" s="384"/>
      <c r="V70" s="366"/>
      <c r="W70" s="337"/>
      <c r="X70" s="384"/>
      <c r="Y70" s="366"/>
      <c r="Z70" s="337"/>
      <c r="AA70" s="384"/>
      <c r="AB70" s="366"/>
      <c r="CA70" s="588"/>
      <c r="CD70" s="588"/>
      <c r="CG70" s="588"/>
      <c r="DM70" s="145"/>
      <c r="DN70" s="145"/>
      <c r="DO70" s="145"/>
      <c r="DP70" s="145"/>
      <c r="DQ70" s="145"/>
    </row>
    <row r="71" spans="1:121" s="338" customFormat="1">
      <c r="A71" s="1146"/>
      <c r="B71" s="779"/>
      <c r="C71" s="779"/>
      <c r="D71" s="366"/>
      <c r="E71" s="337"/>
      <c r="F71" s="384"/>
      <c r="G71" s="366"/>
      <c r="H71" s="337"/>
      <c r="I71" s="384"/>
      <c r="J71" s="366"/>
      <c r="K71" s="337"/>
      <c r="L71" s="384"/>
      <c r="M71" s="366"/>
      <c r="N71" s="337"/>
      <c r="O71" s="384"/>
      <c r="P71" s="366"/>
      <c r="Q71" s="337"/>
      <c r="R71" s="384"/>
      <c r="S71" s="366"/>
      <c r="T71" s="337"/>
      <c r="U71" s="384"/>
      <c r="V71" s="366"/>
      <c r="W71" s="337"/>
      <c r="X71" s="384"/>
      <c r="Y71" s="366"/>
      <c r="Z71" s="337"/>
      <c r="AA71" s="384"/>
      <c r="AB71" s="366"/>
      <c r="CA71" s="588"/>
      <c r="CD71" s="588"/>
      <c r="CG71" s="588"/>
      <c r="DM71" s="145"/>
      <c r="DN71" s="145"/>
      <c r="DO71" s="145"/>
      <c r="DP71" s="145"/>
      <c r="DQ71" s="145"/>
    </row>
    <row r="72" spans="1:121" s="338" customFormat="1">
      <c r="A72" s="490"/>
      <c r="B72" s="384"/>
      <c r="C72" s="384"/>
      <c r="D72" s="366"/>
      <c r="E72" s="337"/>
      <c r="F72" s="384"/>
      <c r="G72" s="366"/>
      <c r="H72" s="337"/>
      <c r="I72" s="384"/>
      <c r="J72" s="366"/>
      <c r="K72" s="337"/>
      <c r="L72" s="384"/>
      <c r="M72" s="366"/>
      <c r="N72" s="337"/>
      <c r="O72" s="384"/>
      <c r="P72" s="366"/>
      <c r="Q72" s="337"/>
      <c r="R72" s="384"/>
      <c r="S72" s="366"/>
      <c r="T72" s="337"/>
      <c r="U72" s="384"/>
      <c r="V72" s="366"/>
      <c r="W72" s="337"/>
      <c r="X72" s="384"/>
      <c r="Y72" s="366"/>
      <c r="Z72" s="337"/>
      <c r="AA72" s="384"/>
      <c r="AB72" s="366"/>
      <c r="CA72" s="588"/>
      <c r="CD72" s="588"/>
      <c r="CG72" s="588"/>
      <c r="DM72" s="145"/>
      <c r="DN72" s="145"/>
      <c r="DO72" s="145"/>
      <c r="DP72" s="145"/>
      <c r="DQ72" s="145"/>
    </row>
    <row r="73" spans="1:121" s="338" customFormat="1">
      <c r="A73" s="490"/>
      <c r="B73" s="384"/>
      <c r="C73" s="384"/>
      <c r="D73" s="366"/>
      <c r="E73" s="337"/>
      <c r="F73" s="384"/>
      <c r="G73" s="366"/>
      <c r="H73" s="337"/>
      <c r="I73" s="384"/>
      <c r="J73" s="366"/>
      <c r="K73" s="337"/>
      <c r="L73" s="384"/>
      <c r="M73" s="366"/>
      <c r="N73" s="337"/>
      <c r="O73" s="384"/>
      <c r="P73" s="366"/>
      <c r="Q73" s="337"/>
      <c r="R73" s="384"/>
      <c r="S73" s="366"/>
      <c r="T73" s="337"/>
      <c r="U73" s="384"/>
      <c r="V73" s="366"/>
      <c r="W73" s="337"/>
      <c r="X73" s="384"/>
      <c r="Y73" s="366"/>
      <c r="Z73" s="337"/>
      <c r="AA73" s="384"/>
      <c r="AB73" s="366"/>
      <c r="CA73" s="588"/>
      <c r="CD73" s="588"/>
      <c r="CG73" s="588"/>
      <c r="DM73" s="145"/>
      <c r="DN73" s="145"/>
      <c r="DO73" s="145"/>
      <c r="DP73" s="145"/>
      <c r="DQ73" s="145"/>
    </row>
    <row r="74" spans="1:121" s="338" customFormat="1" ht="13.5" thickBot="1">
      <c r="A74" s="490"/>
      <c r="B74" s="384"/>
      <c r="C74" s="384"/>
      <c r="D74" s="366"/>
      <c r="E74" s="337"/>
      <c r="F74" s="384"/>
      <c r="G74" s="366"/>
      <c r="H74" s="337"/>
      <c r="I74" s="384"/>
      <c r="J74" s="366"/>
      <c r="K74" s="337"/>
      <c r="L74" s="384"/>
      <c r="M74" s="366"/>
      <c r="N74" s="337"/>
      <c r="O74" s="384"/>
      <c r="P74" s="366"/>
      <c r="Q74" s="337"/>
      <c r="R74" s="384"/>
      <c r="S74" s="366"/>
      <c r="T74" s="337"/>
      <c r="U74" s="384"/>
      <c r="V74" s="366"/>
      <c r="W74" s="337"/>
      <c r="X74" s="384"/>
      <c r="Y74" s="366"/>
      <c r="Z74" s="337"/>
      <c r="AA74" s="384"/>
      <c r="AB74" s="366"/>
      <c r="CA74" s="588"/>
      <c r="CD74" s="588"/>
      <c r="CG74" s="588"/>
      <c r="DM74" s="145"/>
      <c r="DN74" s="145"/>
      <c r="DO74" s="145"/>
      <c r="DP74" s="145"/>
      <c r="DQ74" s="145"/>
    </row>
    <row r="75" spans="1:121" s="338" customFormat="1" ht="13.5" thickBot="1">
      <c r="A75" s="362" t="s">
        <v>688</v>
      </c>
      <c r="B75" s="493">
        <f>SUM(B55:B73)</f>
        <v>0</v>
      </c>
      <c r="C75" s="493">
        <v>0</v>
      </c>
      <c r="D75" s="365">
        <f>C75/C77*100</f>
        <v>0</v>
      </c>
      <c r="E75" s="356"/>
      <c r="F75" s="493">
        <f>SUM(F55:F63)</f>
        <v>8.2000000000000011</v>
      </c>
      <c r="G75" s="365">
        <f>F75/F77*100</f>
        <v>100</v>
      </c>
      <c r="H75" s="356"/>
      <c r="I75" s="493">
        <f>SUM(I55:I63)</f>
        <v>3.8299999999999996</v>
      </c>
      <c r="J75" s="365">
        <f>I75/I77*100</f>
        <v>100</v>
      </c>
      <c r="K75" s="356"/>
      <c r="L75" s="493">
        <f>SUM(L55:L63)</f>
        <v>49.530999999999999</v>
      </c>
      <c r="M75" s="365">
        <f>L75/L77*100</f>
        <v>100</v>
      </c>
      <c r="N75" s="356"/>
      <c r="O75" s="493">
        <f>SUM(O55:O63)</f>
        <v>57.019999999999996</v>
      </c>
      <c r="P75" s="365">
        <f>O75/O77*100</f>
        <v>100</v>
      </c>
      <c r="Q75" s="356"/>
      <c r="R75" s="493">
        <f>SUM(R55:R63)</f>
        <v>13.224</v>
      </c>
      <c r="S75" s="365">
        <f>R75/R77*100</f>
        <v>100</v>
      </c>
      <c r="T75" s="356"/>
      <c r="U75" s="493">
        <f>SUM(U55:U63)</f>
        <v>101.62</v>
      </c>
      <c r="V75" s="365">
        <f>U75/U77*100</f>
        <v>52.086109687339821</v>
      </c>
      <c r="W75" s="356"/>
      <c r="X75" s="493">
        <f>X55</f>
        <v>0</v>
      </c>
      <c r="Y75" s="365">
        <f>X75/X77*100</f>
        <v>0</v>
      </c>
      <c r="Z75" s="356"/>
      <c r="AA75" s="493">
        <f>SUM(AA55:AA57)</f>
        <v>8.1999999999999993</v>
      </c>
      <c r="AB75" s="365">
        <f>AA75/AA77*100</f>
        <v>100</v>
      </c>
      <c r="BY75" s="336"/>
      <c r="CA75" s="588"/>
      <c r="CD75" s="588"/>
      <c r="CG75" s="588"/>
      <c r="DM75" s="145"/>
      <c r="DN75" s="145"/>
      <c r="DO75" s="145"/>
      <c r="DP75" s="145"/>
      <c r="DQ75" s="145"/>
    </row>
    <row r="76" spans="1:121" s="338" customFormat="1" ht="13.5" thickBot="1">
      <c r="A76" s="362" t="s">
        <v>689</v>
      </c>
      <c r="B76" s="493">
        <v>0</v>
      </c>
      <c r="C76" s="493">
        <f>SUM(C55:C69)</f>
        <v>7.76</v>
      </c>
      <c r="D76" s="365">
        <f>C76/$C$77*100</f>
        <v>100</v>
      </c>
      <c r="E76" s="356"/>
      <c r="F76" s="493">
        <f>F64</f>
        <v>0</v>
      </c>
      <c r="G76" s="365">
        <f>F76/$L$77*100</f>
        <v>0</v>
      </c>
      <c r="H76" s="356"/>
      <c r="I76" s="493">
        <f>I64</f>
        <v>0</v>
      </c>
      <c r="J76" s="365">
        <f>I76/$L$77*100</f>
        <v>0</v>
      </c>
      <c r="K76" s="356"/>
      <c r="L76" s="493">
        <f>L64</f>
        <v>0</v>
      </c>
      <c r="M76" s="365">
        <f>L76/$L$77*100</f>
        <v>0</v>
      </c>
      <c r="N76" s="356"/>
      <c r="O76" s="493">
        <f>O64</f>
        <v>0</v>
      </c>
      <c r="P76" s="365">
        <f>O76/$O$77*100</f>
        <v>0</v>
      </c>
      <c r="Q76" s="356"/>
      <c r="R76" s="493">
        <f>R64</f>
        <v>0</v>
      </c>
      <c r="S76" s="365">
        <f>R76/$R$77*100</f>
        <v>0</v>
      </c>
      <c r="T76" s="356"/>
      <c r="U76" s="493">
        <f>U64</f>
        <v>93.48</v>
      </c>
      <c r="V76" s="365">
        <f>U76/$U$77*100</f>
        <v>47.913890312660172</v>
      </c>
      <c r="W76" s="356"/>
      <c r="X76" s="493">
        <f>X56</f>
        <v>6.5</v>
      </c>
      <c r="Y76" s="365">
        <f>X76/$X$77*100</f>
        <v>100</v>
      </c>
      <c r="Z76" s="356"/>
      <c r="AA76" s="493">
        <v>0</v>
      </c>
      <c r="AB76" s="365">
        <f>AA76/$X$77*100</f>
        <v>0</v>
      </c>
      <c r="BY76" s="336"/>
      <c r="CA76" s="588"/>
      <c r="CB76" s="336"/>
      <c r="CD76" s="588"/>
      <c r="CG76" s="588"/>
      <c r="DM76" s="145"/>
      <c r="DN76" s="145"/>
      <c r="DO76" s="145"/>
      <c r="DP76" s="145"/>
      <c r="DQ76" s="145"/>
    </row>
    <row r="77" spans="1:121" s="338" customFormat="1" ht="13.5" thickBot="1">
      <c r="A77" s="362" t="s">
        <v>690</v>
      </c>
      <c r="B77" s="493">
        <f>SUM(B75:B76)</f>
        <v>0</v>
      </c>
      <c r="C77" s="493">
        <f>SUM(C75:C76)</f>
        <v>7.76</v>
      </c>
      <c r="D77" s="365">
        <f>SUM(D75:D76)</f>
        <v>100</v>
      </c>
      <c r="E77" s="356"/>
      <c r="F77" s="493">
        <f>SUM(F75:F76)</f>
        <v>8.2000000000000011</v>
      </c>
      <c r="G77" s="365">
        <f>SUM(G75:G76)</f>
        <v>100</v>
      </c>
      <c r="H77" s="356"/>
      <c r="I77" s="493">
        <f>SUM(I75:I76)</f>
        <v>3.8299999999999996</v>
      </c>
      <c r="J77" s="365">
        <f>SUM(J75:J76)</f>
        <v>100</v>
      </c>
      <c r="K77" s="356"/>
      <c r="L77" s="493">
        <f>SUM(L75:L76)</f>
        <v>49.530999999999999</v>
      </c>
      <c r="M77" s="365">
        <f>SUM(M75:M76)</f>
        <v>100</v>
      </c>
      <c r="N77" s="356"/>
      <c r="O77" s="493">
        <f>SUM(O75:O76)</f>
        <v>57.019999999999996</v>
      </c>
      <c r="P77" s="365">
        <f>SUM(P75:P76)</f>
        <v>100</v>
      </c>
      <c r="Q77" s="356"/>
      <c r="R77" s="493">
        <f>SUM(R75:R76)</f>
        <v>13.224</v>
      </c>
      <c r="S77" s="365">
        <f>SUM(S75:S76)</f>
        <v>100</v>
      </c>
      <c r="T77" s="356"/>
      <c r="U77" s="493">
        <f>SUM(U75:U76)</f>
        <v>195.10000000000002</v>
      </c>
      <c r="V77" s="365">
        <f>SUM(V75:V76)</f>
        <v>100</v>
      </c>
      <c r="W77" s="356"/>
      <c r="X77" s="493">
        <f>SUM(X75:X76)</f>
        <v>6.5</v>
      </c>
      <c r="Y77" s="365">
        <f>SUM(Y75:Y76)</f>
        <v>100</v>
      </c>
      <c r="Z77" s="356"/>
      <c r="AA77" s="493">
        <f>SUM(AA75:AA76)</f>
        <v>8.1999999999999993</v>
      </c>
      <c r="AB77" s="365">
        <f>SUM(AB75:AB76)</f>
        <v>100</v>
      </c>
      <c r="BY77" s="336"/>
      <c r="CA77" s="588"/>
      <c r="CB77" s="336"/>
      <c r="CD77" s="588"/>
      <c r="CG77" s="588"/>
      <c r="DM77" s="145"/>
      <c r="DN77" s="145"/>
      <c r="DO77" s="145"/>
      <c r="DP77" s="145"/>
      <c r="DQ77" s="145"/>
    </row>
    <row r="78" spans="1:121" s="338" customFormat="1" ht="13.5" thickBot="1">
      <c r="A78" s="495"/>
      <c r="B78" s="384"/>
      <c r="C78" s="384"/>
      <c r="D78" s="367"/>
      <c r="E78" s="337"/>
      <c r="F78" s="384"/>
      <c r="G78" s="367"/>
      <c r="H78" s="337"/>
      <c r="I78" s="384"/>
      <c r="J78" s="367"/>
      <c r="K78" s="337"/>
      <c r="L78" s="384"/>
      <c r="M78" s="367"/>
      <c r="N78" s="337"/>
      <c r="O78" s="384"/>
      <c r="P78" s="367"/>
      <c r="Q78" s="337"/>
      <c r="R78" s="384"/>
      <c r="S78" s="367"/>
      <c r="T78" s="337"/>
      <c r="U78" s="384"/>
      <c r="V78" s="367"/>
      <c r="W78" s="337"/>
      <c r="X78" s="384"/>
      <c r="Y78" s="367"/>
      <c r="Z78" s="337"/>
      <c r="AA78" s="384"/>
      <c r="AB78" s="367"/>
      <c r="CA78" s="588"/>
      <c r="CB78" s="336"/>
      <c r="CD78" s="588"/>
      <c r="CG78" s="588"/>
      <c r="DM78" s="145"/>
      <c r="DN78" s="145"/>
      <c r="DO78" s="145"/>
      <c r="DP78" s="145"/>
      <c r="DQ78" s="145"/>
    </row>
    <row r="79" spans="1:121" s="338" customFormat="1">
      <c r="A79" s="411" t="s">
        <v>181</v>
      </c>
      <c r="B79" s="496">
        <v>1</v>
      </c>
      <c r="C79" s="496">
        <v>2326</v>
      </c>
      <c r="D79" s="372"/>
      <c r="E79" s="412"/>
      <c r="F79" s="496">
        <v>11</v>
      </c>
      <c r="G79" s="372"/>
      <c r="H79" s="412"/>
      <c r="I79" s="496">
        <v>16</v>
      </c>
      <c r="J79" s="372"/>
      <c r="K79" s="412"/>
      <c r="L79" s="496">
        <v>2</v>
      </c>
      <c r="M79" s="372"/>
      <c r="N79" s="412"/>
      <c r="O79" s="496">
        <v>1</v>
      </c>
      <c r="P79" s="372"/>
      <c r="Q79" s="412"/>
      <c r="R79" s="496">
        <v>1</v>
      </c>
      <c r="S79" s="372"/>
      <c r="T79" s="412"/>
      <c r="U79" s="496">
        <v>13773</v>
      </c>
      <c r="V79" s="372"/>
      <c r="W79" s="412"/>
      <c r="X79" s="496">
        <v>141</v>
      </c>
      <c r="Y79" s="372"/>
      <c r="Z79" s="412"/>
      <c r="AA79" s="496">
        <v>3180</v>
      </c>
      <c r="AB79" s="372"/>
      <c r="BY79" s="513"/>
      <c r="BZ79" s="513"/>
      <c r="CA79" s="588"/>
      <c r="CD79" s="588"/>
      <c r="CG79" s="588"/>
      <c r="DM79" s="145"/>
      <c r="DN79" s="145"/>
      <c r="DO79" s="145"/>
      <c r="DP79" s="145"/>
      <c r="DQ79" s="145"/>
    </row>
    <row r="80" spans="1:121" s="338" customFormat="1" ht="13.5" thickBot="1">
      <c r="A80" s="413" t="s">
        <v>182</v>
      </c>
      <c r="B80" s="497">
        <f>'FOF2'!CE53/B79*1000000</f>
        <v>0</v>
      </c>
      <c r="C80" s="497">
        <f>C53/C79*1000000</f>
        <v>3392.0894239036975</v>
      </c>
      <c r="D80" s="373"/>
      <c r="E80" s="414"/>
      <c r="F80" s="497">
        <f>F53/F79*1000000</f>
        <v>799999.99999999988</v>
      </c>
      <c r="G80" s="373"/>
      <c r="H80" s="414"/>
      <c r="I80" s="497">
        <f>I53/I79*1000000</f>
        <v>251875.00000000003</v>
      </c>
      <c r="J80" s="373"/>
      <c r="K80" s="414"/>
      <c r="L80" s="497">
        <f>L53/L79*1000000</f>
        <v>26506999.999999996</v>
      </c>
      <c r="M80" s="373"/>
      <c r="N80" s="414"/>
      <c r="O80" s="497">
        <f>O53/O79*1000000</f>
        <v>65955000</v>
      </c>
      <c r="P80" s="373"/>
      <c r="Q80" s="414"/>
      <c r="R80" s="497">
        <f>R53/R79*1000000</f>
        <v>14533000</v>
      </c>
      <c r="S80" s="373"/>
      <c r="T80" s="414"/>
      <c r="U80" s="497">
        <f>U53/U79*1000000</f>
        <v>14652.581137007188</v>
      </c>
      <c r="V80" s="373"/>
      <c r="W80" s="414"/>
      <c r="X80" s="497">
        <f>X53/X79*1000000</f>
        <v>46808.51063829787</v>
      </c>
      <c r="Y80" s="373"/>
      <c r="Z80" s="414"/>
      <c r="AA80" s="497">
        <f>AA53/AA79*1000000</f>
        <v>9025.1572327044014</v>
      </c>
      <c r="AB80" s="373"/>
      <c r="BY80" s="513"/>
      <c r="BZ80" s="513"/>
      <c r="CA80" s="588"/>
      <c r="CB80" s="513"/>
      <c r="CC80" s="513"/>
      <c r="CD80" s="588"/>
      <c r="CE80" s="513"/>
      <c r="CF80" s="513"/>
      <c r="CG80" s="588"/>
      <c r="DM80" s="145"/>
      <c r="DN80" s="145"/>
      <c r="DO80" s="145"/>
      <c r="DP80" s="145"/>
      <c r="DQ80" s="145"/>
    </row>
    <row r="81" spans="1:61" s="338" customFormat="1">
      <c r="A81" s="513"/>
      <c r="B81" s="513"/>
      <c r="C81" s="513"/>
      <c r="D81" s="588"/>
      <c r="E81" s="513"/>
      <c r="F81" s="513"/>
      <c r="G81" s="588"/>
      <c r="H81" s="513"/>
      <c r="I81" s="513"/>
      <c r="J81" s="588"/>
      <c r="K81" s="513"/>
      <c r="L81" s="513"/>
      <c r="M81" s="588"/>
      <c r="N81" s="513"/>
      <c r="O81" s="513"/>
      <c r="P81" s="588"/>
      <c r="Q81" s="513"/>
      <c r="R81" s="513"/>
      <c r="S81" s="588"/>
      <c r="T81" s="513"/>
      <c r="U81" s="513"/>
      <c r="V81" s="588"/>
      <c r="W81" s="513"/>
      <c r="X81" s="513"/>
      <c r="Y81" s="588"/>
      <c r="BE81" s="145"/>
      <c r="BF81" s="145"/>
      <c r="BG81" s="145"/>
      <c r="BH81" s="145"/>
      <c r="BI81" s="145"/>
    </row>
    <row r="82" spans="1:61" s="338" customFormat="1">
      <c r="BB82" s="145"/>
      <c r="BC82" s="145"/>
      <c r="BD82" s="145"/>
      <c r="BE82" s="145"/>
      <c r="BF82" s="145"/>
    </row>
    <row r="83" spans="1:61" s="338" customFormat="1">
      <c r="BB83" s="145"/>
      <c r="BC83" s="145"/>
      <c r="BD83" s="145"/>
      <c r="BE83" s="145"/>
      <c r="BF83" s="145"/>
    </row>
    <row r="84" spans="1:61" s="338" customFormat="1">
      <c r="BB84" s="145"/>
      <c r="BC84" s="145"/>
      <c r="BD84" s="145"/>
      <c r="BE84" s="145"/>
      <c r="BF84" s="145"/>
    </row>
  </sheetData>
  <sheetProtection password="DF8A" sheet="1" objects="1" scenarios="1"/>
  <phoneticPr fontId="0" type="noConversion"/>
  <pageMargins left="0.75" right="0.75" top="1" bottom="1" header="0.5" footer="0.5"/>
  <pageSetup paperSize="9" scale="35" orientation="landscape" horizontalDpi="4294967292" verticalDpi="2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R84"/>
  <sheetViews>
    <sheetView workbookViewId="0" xr3:uid="{FA9D0CF8-F9BB-5117-B023-E36B10EBCA76}"/>
  </sheetViews>
  <sheetFormatPr defaultRowHeight="12.75"/>
  <cols>
    <col min="1" max="1" width="30.5703125" style="337" customWidth="1"/>
    <col min="2" max="2" width="9.140625" hidden="1" customWidth="1"/>
    <col min="4" max="4" width="4" bestFit="1" customWidth="1"/>
    <col min="5" max="5" width="18.7109375" customWidth="1"/>
    <col min="7" max="7" width="7" bestFit="1" customWidth="1"/>
    <col min="8" max="8" width="26.42578125" customWidth="1"/>
    <col min="10" max="10" width="5.7109375" customWidth="1"/>
    <col min="11" max="11" width="16.28515625" customWidth="1"/>
    <col min="12" max="12" width="11.140625" customWidth="1"/>
    <col min="13" max="13" width="4" bestFit="1" customWidth="1"/>
    <col min="14" max="14" width="16.85546875" customWidth="1"/>
    <col min="15" max="15" width="11.42578125" customWidth="1"/>
    <col min="16" max="16" width="4.85546875" customWidth="1"/>
    <col min="17" max="17" width="22" customWidth="1"/>
    <col min="18" max="18" width="10.28515625" customWidth="1"/>
    <col min="19" max="19" width="5" customWidth="1"/>
    <col min="20" max="20" width="15.42578125" customWidth="1"/>
    <col min="21" max="21" width="10.140625" customWidth="1"/>
    <col min="22" max="22" width="4.5703125" bestFit="1" customWidth="1"/>
    <col min="23" max="23" width="14.5703125" customWidth="1"/>
    <col min="25" max="25" width="4" bestFit="1" customWidth="1"/>
    <col min="26" max="26" width="13" customWidth="1"/>
    <col min="27" max="27" width="10.140625" customWidth="1"/>
    <col min="28" max="28" width="4" bestFit="1" customWidth="1"/>
    <col min="29" max="29" width="13.85546875" customWidth="1"/>
    <col min="31" max="31" width="4" bestFit="1" customWidth="1"/>
    <col min="32" max="32" width="11.7109375" customWidth="1"/>
    <col min="34" max="34" width="4" bestFit="1" customWidth="1"/>
    <col min="37" max="37" width="4" bestFit="1" customWidth="1"/>
    <col min="40" max="40" width="4" bestFit="1" customWidth="1"/>
    <col min="43" max="43" width="4" bestFit="1" customWidth="1"/>
  </cols>
  <sheetData>
    <row r="1" spans="1:36">
      <c r="A1" s="336" t="s">
        <v>629</v>
      </c>
    </row>
    <row r="2" spans="1:36">
      <c r="A2" s="338"/>
    </row>
    <row r="3" spans="1:36">
      <c r="A3" s="502"/>
      <c r="B3" s="440" t="s">
        <v>61</v>
      </c>
      <c r="C3" s="440" t="s">
        <v>485</v>
      </c>
      <c r="D3" s="439"/>
      <c r="E3" s="502"/>
      <c r="F3" s="430" t="s">
        <v>485</v>
      </c>
      <c r="G3" s="439"/>
      <c r="H3" s="502"/>
      <c r="I3" s="430" t="s">
        <v>485</v>
      </c>
      <c r="J3" s="439"/>
      <c r="K3" s="502"/>
      <c r="L3" s="430" t="s">
        <v>485</v>
      </c>
      <c r="M3" s="439"/>
      <c r="N3" s="502"/>
      <c r="O3" s="440" t="s">
        <v>485</v>
      </c>
      <c r="P3" s="439"/>
      <c r="Q3" s="502"/>
      <c r="R3" s="440" t="s">
        <v>485</v>
      </c>
      <c r="S3" s="439"/>
      <c r="T3" s="502"/>
      <c r="U3" s="440" t="s">
        <v>485</v>
      </c>
      <c r="V3" s="439"/>
      <c r="W3" s="502"/>
      <c r="X3" s="440" t="s">
        <v>485</v>
      </c>
      <c r="Y3" s="439"/>
      <c r="Z3" s="464"/>
      <c r="AA3" s="440" t="s">
        <v>485</v>
      </c>
      <c r="AB3" s="439"/>
      <c r="AC3" s="502"/>
      <c r="AD3" s="500" t="s">
        <v>485</v>
      </c>
      <c r="AE3" s="439"/>
      <c r="AF3" s="502"/>
      <c r="AG3" s="500" t="s">
        <v>954</v>
      </c>
      <c r="AH3" s="439"/>
    </row>
    <row r="4" spans="1:36">
      <c r="A4" s="504"/>
      <c r="B4" s="505"/>
      <c r="C4" s="505" t="s">
        <v>955</v>
      </c>
      <c r="D4" s="444"/>
      <c r="E4" s="504"/>
      <c r="F4" s="498" t="s">
        <v>956</v>
      </c>
      <c r="G4" s="444"/>
      <c r="H4" s="504"/>
      <c r="I4" s="498" t="s">
        <v>637</v>
      </c>
      <c r="J4" s="444"/>
      <c r="K4" s="504"/>
      <c r="L4" s="498" t="s">
        <v>957</v>
      </c>
      <c r="M4" s="444"/>
      <c r="N4" s="504"/>
      <c r="O4" s="505" t="s">
        <v>958</v>
      </c>
      <c r="P4" s="444"/>
      <c r="Q4" s="504"/>
      <c r="R4" s="505" t="s">
        <v>959</v>
      </c>
      <c r="S4" s="444"/>
      <c r="T4" s="504"/>
      <c r="U4" s="505" t="s">
        <v>960</v>
      </c>
      <c r="V4" s="444"/>
      <c r="W4" s="504"/>
      <c r="X4" s="505" t="s">
        <v>961</v>
      </c>
      <c r="Y4" s="444"/>
      <c r="Z4" s="383"/>
      <c r="AA4" s="505" t="s">
        <v>962</v>
      </c>
      <c r="AB4" s="444"/>
      <c r="AC4" s="504"/>
      <c r="AD4" s="1171" t="s">
        <v>963</v>
      </c>
      <c r="AE4" s="444"/>
      <c r="AF4" s="504"/>
      <c r="AG4" s="1171" t="s">
        <v>702</v>
      </c>
      <c r="AH4" s="444"/>
    </row>
    <row r="5" spans="1:36">
      <c r="A5" s="489"/>
      <c r="B5" s="345" t="s">
        <v>116</v>
      </c>
      <c r="C5" s="345" t="s">
        <v>116</v>
      </c>
      <c r="D5" s="346" t="s">
        <v>22</v>
      </c>
      <c r="E5" s="1136"/>
      <c r="F5" s="345" t="s">
        <v>116</v>
      </c>
      <c r="G5" s="346" t="s">
        <v>22</v>
      </c>
      <c r="H5" s="1136"/>
      <c r="I5" s="345" t="s">
        <v>116</v>
      </c>
      <c r="J5" s="346" t="s">
        <v>22</v>
      </c>
      <c r="K5" s="1136"/>
      <c r="L5" s="345" t="s">
        <v>116</v>
      </c>
      <c r="M5" s="346" t="s">
        <v>22</v>
      </c>
      <c r="N5" s="1136"/>
      <c r="O5" s="345" t="s">
        <v>116</v>
      </c>
      <c r="P5" s="346" t="s">
        <v>22</v>
      </c>
      <c r="Q5" s="1136"/>
      <c r="R5" s="345" t="s">
        <v>116</v>
      </c>
      <c r="S5" s="346" t="s">
        <v>22</v>
      </c>
      <c r="T5" s="1136"/>
      <c r="U5" s="345" t="s">
        <v>116</v>
      </c>
      <c r="V5" s="346" t="s">
        <v>22</v>
      </c>
      <c r="W5" s="1136"/>
      <c r="X5" s="345" t="s">
        <v>116</v>
      </c>
      <c r="Y5" s="346" t="s">
        <v>22</v>
      </c>
      <c r="Z5" s="347"/>
      <c r="AA5" s="345" t="s">
        <v>116</v>
      </c>
      <c r="AB5" s="346" t="s">
        <v>22</v>
      </c>
      <c r="AC5" s="1136"/>
      <c r="AD5" s="1214" t="s">
        <v>116</v>
      </c>
      <c r="AE5" s="346" t="s">
        <v>22</v>
      </c>
      <c r="AF5" s="1136"/>
      <c r="AG5" s="1214" t="s">
        <v>116</v>
      </c>
      <c r="AH5" s="346" t="s">
        <v>22</v>
      </c>
    </row>
    <row r="6" spans="1:36">
      <c r="A6" s="491" t="s">
        <v>117</v>
      </c>
      <c r="B6" s="384"/>
      <c r="C6" s="384"/>
      <c r="D6" s="349"/>
      <c r="E6" s="491"/>
      <c r="F6" s="384"/>
      <c r="G6" s="349"/>
      <c r="H6" s="491"/>
      <c r="I6" s="384">
        <v>0</v>
      </c>
      <c r="J6" s="349"/>
      <c r="K6" s="491"/>
      <c r="L6" s="384"/>
      <c r="M6" s="349"/>
      <c r="N6" s="491"/>
      <c r="O6" s="384"/>
      <c r="P6" s="349"/>
      <c r="Q6" s="491"/>
      <c r="R6" s="384"/>
      <c r="S6" s="349"/>
      <c r="T6" s="491"/>
      <c r="U6" s="384"/>
      <c r="V6" s="349"/>
      <c r="W6" s="491"/>
      <c r="X6" s="384"/>
      <c r="Y6" s="349"/>
      <c r="Z6" s="337"/>
      <c r="AA6" s="384"/>
      <c r="AB6" s="349"/>
      <c r="AC6" s="491"/>
      <c r="AD6" s="384"/>
      <c r="AE6" s="349"/>
      <c r="AF6" s="491"/>
      <c r="AG6" s="384"/>
      <c r="AH6" s="349"/>
    </row>
    <row r="7" spans="1:36">
      <c r="A7" s="490" t="s">
        <v>641</v>
      </c>
      <c r="B7" s="384">
        <f t="shared" ref="B7:B12" si="0">C7+F7+I7+L7+O7+R7+U7+X7+AA7+AD7+AG7+C47+F47+I47+L47+O47+R47+U47+X47+AA47+AD47+AG47+AD47+AJ47+AM47</f>
        <v>601.8900000000001</v>
      </c>
      <c r="C7" s="384">
        <v>0</v>
      </c>
      <c r="D7" s="366">
        <f t="shared" ref="D7:D12" si="1">C7/$C$13*100</f>
        <v>0</v>
      </c>
      <c r="E7" s="490"/>
      <c r="F7" s="384">
        <v>0</v>
      </c>
      <c r="G7" s="366">
        <f t="shared" ref="G7:G12" si="2">F7/$F$13*100</f>
        <v>0</v>
      </c>
      <c r="H7" s="490"/>
      <c r="I7" s="384">
        <v>0.9</v>
      </c>
      <c r="J7" s="366">
        <f t="shared" ref="J7:J12" si="3">I7/$I$13*100</f>
        <v>0.65123010130246017</v>
      </c>
      <c r="K7" s="490"/>
      <c r="L7" s="384">
        <v>0</v>
      </c>
      <c r="M7" s="366">
        <f t="shared" ref="M7:M12" si="4">L7/$L$13*100</f>
        <v>0</v>
      </c>
      <c r="N7" s="490"/>
      <c r="O7" s="384">
        <v>0</v>
      </c>
      <c r="P7" s="366">
        <f t="shared" ref="P7:P12" si="5">O7/$O$13*100</f>
        <v>0</v>
      </c>
      <c r="Q7" s="490"/>
      <c r="R7" s="384">
        <v>0</v>
      </c>
      <c r="S7" s="366">
        <f t="shared" ref="S7:S12" si="6">R7/$R$13*100</f>
        <v>0</v>
      </c>
      <c r="T7" s="490"/>
      <c r="U7" s="384">
        <v>241.49</v>
      </c>
      <c r="V7" s="366">
        <f t="shared" ref="V7:V12" si="7">U7/$U$13*100</f>
        <v>96.890547263681597</v>
      </c>
      <c r="W7" s="490"/>
      <c r="X7" s="384">
        <v>12.6</v>
      </c>
      <c r="Y7" s="366">
        <f t="shared" ref="Y7:Y12" si="8">X7/$X$13*100</f>
        <v>62.376237623762378</v>
      </c>
      <c r="Z7" s="337"/>
      <c r="AA7" s="384">
        <v>0</v>
      </c>
      <c r="AB7" s="366">
        <f t="shared" ref="AB7:AB12" si="9">AA7/$AA$13*100</f>
        <v>0</v>
      </c>
      <c r="AC7" s="490"/>
      <c r="AD7" s="384">
        <v>0</v>
      </c>
      <c r="AE7" s="366">
        <f t="shared" ref="AE7:AE12" si="10">AD7/$AD$13*100</f>
        <v>0</v>
      </c>
      <c r="AF7" s="490"/>
      <c r="AG7" s="384">
        <v>1</v>
      </c>
      <c r="AH7" s="366">
        <f t="shared" ref="AH7:AH12" si="11">AG7/$AG$13*100</f>
        <v>83.333333333333343</v>
      </c>
      <c r="AJ7" s="337"/>
    </row>
    <row r="8" spans="1:36">
      <c r="A8" s="490" t="s">
        <v>642</v>
      </c>
      <c r="B8" s="384">
        <f t="shared" si="0"/>
        <v>42.11999999999999</v>
      </c>
      <c r="C8" s="384">
        <v>0.36</v>
      </c>
      <c r="D8" s="366">
        <f t="shared" si="1"/>
        <v>1.161290322580645</v>
      </c>
      <c r="E8" s="490"/>
      <c r="F8" s="384">
        <v>3.9</v>
      </c>
      <c r="G8" s="366">
        <f t="shared" si="2"/>
        <v>2.0956475013433637</v>
      </c>
      <c r="H8" s="490"/>
      <c r="I8" s="384">
        <v>0</v>
      </c>
      <c r="J8" s="366">
        <f t="shared" si="3"/>
        <v>0</v>
      </c>
      <c r="K8" s="490"/>
      <c r="L8" s="384">
        <v>0.32</v>
      </c>
      <c r="M8" s="366">
        <f t="shared" si="4"/>
        <v>2.6490066225165565</v>
      </c>
      <c r="N8" s="490"/>
      <c r="O8" s="384">
        <v>0.1</v>
      </c>
      <c r="P8" s="366">
        <f t="shared" si="5"/>
        <v>5.8823529411764701</v>
      </c>
      <c r="Q8" s="490"/>
      <c r="R8" s="384">
        <v>0.2</v>
      </c>
      <c r="S8" s="366">
        <f t="shared" si="6"/>
        <v>3.5087719298245612</v>
      </c>
      <c r="T8" s="490"/>
      <c r="U8" s="384">
        <v>7.75</v>
      </c>
      <c r="V8" s="366">
        <f t="shared" si="7"/>
        <v>3.1094527363184077</v>
      </c>
      <c r="W8" s="490"/>
      <c r="X8" s="384">
        <v>6.6</v>
      </c>
      <c r="Y8" s="366">
        <f t="shared" si="8"/>
        <v>32.673267326732677</v>
      </c>
      <c r="Z8" s="337"/>
      <c r="AA8" s="384">
        <v>0.39</v>
      </c>
      <c r="AB8" s="366">
        <f t="shared" si="9"/>
        <v>9.8484848484848495</v>
      </c>
      <c r="AC8" s="490"/>
      <c r="AD8" s="384">
        <v>9.1</v>
      </c>
      <c r="AE8" s="366">
        <f t="shared" si="10"/>
        <v>1.5478822929069569</v>
      </c>
      <c r="AF8" s="490"/>
      <c r="AG8" s="384">
        <v>0</v>
      </c>
      <c r="AH8" s="366">
        <f t="shared" si="11"/>
        <v>0</v>
      </c>
    </row>
    <row r="9" spans="1:36">
      <c r="A9" s="490" t="s">
        <v>643</v>
      </c>
      <c r="B9" s="384">
        <f t="shared" si="0"/>
        <v>2</v>
      </c>
      <c r="C9" s="384">
        <v>0</v>
      </c>
      <c r="D9" s="366">
        <f t="shared" si="1"/>
        <v>0</v>
      </c>
      <c r="E9" s="490"/>
      <c r="F9" s="384">
        <v>0</v>
      </c>
      <c r="G9" s="366">
        <f t="shared" si="2"/>
        <v>0</v>
      </c>
      <c r="H9" s="490"/>
      <c r="I9" s="384">
        <v>0</v>
      </c>
      <c r="J9" s="366">
        <f t="shared" si="3"/>
        <v>0</v>
      </c>
      <c r="K9" s="490"/>
      <c r="L9" s="384">
        <v>0</v>
      </c>
      <c r="M9" s="366">
        <f t="shared" si="4"/>
        <v>0</v>
      </c>
      <c r="N9" s="490"/>
      <c r="O9" s="384">
        <v>0</v>
      </c>
      <c r="P9" s="366">
        <f t="shared" si="5"/>
        <v>0</v>
      </c>
      <c r="Q9" s="490"/>
      <c r="R9" s="384">
        <v>0</v>
      </c>
      <c r="S9" s="366">
        <f t="shared" si="6"/>
        <v>0</v>
      </c>
      <c r="T9" s="490"/>
      <c r="U9" s="384">
        <v>0</v>
      </c>
      <c r="V9" s="366">
        <f t="shared" si="7"/>
        <v>0</v>
      </c>
      <c r="W9" s="490"/>
      <c r="X9" s="384">
        <v>0</v>
      </c>
      <c r="Y9" s="366">
        <f t="shared" si="8"/>
        <v>0</v>
      </c>
      <c r="Z9" s="337"/>
      <c r="AA9" s="384">
        <v>0</v>
      </c>
      <c r="AB9" s="366">
        <f t="shared" si="9"/>
        <v>0</v>
      </c>
      <c r="AC9" s="490"/>
      <c r="AD9" s="384">
        <v>0</v>
      </c>
      <c r="AE9" s="366">
        <f t="shared" si="10"/>
        <v>0</v>
      </c>
      <c r="AF9" s="490"/>
      <c r="AG9" s="384">
        <v>0</v>
      </c>
      <c r="AH9" s="366">
        <f t="shared" si="11"/>
        <v>0</v>
      </c>
    </row>
    <row r="10" spans="1:36">
      <c r="A10" s="490" t="s">
        <v>644</v>
      </c>
      <c r="B10" s="384">
        <f t="shared" si="0"/>
        <v>0</v>
      </c>
      <c r="C10" s="384">
        <v>0</v>
      </c>
      <c r="D10" s="366">
        <f t="shared" si="1"/>
        <v>0</v>
      </c>
      <c r="E10" s="490"/>
      <c r="F10" s="384">
        <v>0</v>
      </c>
      <c r="G10" s="366">
        <f t="shared" si="2"/>
        <v>0</v>
      </c>
      <c r="H10" s="490"/>
      <c r="I10" s="384">
        <v>0</v>
      </c>
      <c r="J10" s="366">
        <f t="shared" si="3"/>
        <v>0</v>
      </c>
      <c r="K10" s="490"/>
      <c r="L10" s="384">
        <v>0</v>
      </c>
      <c r="M10" s="366">
        <f t="shared" si="4"/>
        <v>0</v>
      </c>
      <c r="N10" s="490"/>
      <c r="O10" s="384">
        <v>0</v>
      </c>
      <c r="P10" s="366">
        <f t="shared" si="5"/>
        <v>0</v>
      </c>
      <c r="Q10" s="490"/>
      <c r="R10" s="384">
        <v>0</v>
      </c>
      <c r="S10" s="366">
        <f t="shared" si="6"/>
        <v>0</v>
      </c>
      <c r="T10" s="490"/>
      <c r="U10" s="384">
        <v>0</v>
      </c>
      <c r="V10" s="366">
        <f t="shared" si="7"/>
        <v>0</v>
      </c>
      <c r="W10" s="490"/>
      <c r="X10" s="384">
        <v>0</v>
      </c>
      <c r="Y10" s="366">
        <f t="shared" si="8"/>
        <v>0</v>
      </c>
      <c r="Z10" s="337"/>
      <c r="AA10" s="384">
        <v>0</v>
      </c>
      <c r="AB10" s="366">
        <f t="shared" si="9"/>
        <v>0</v>
      </c>
      <c r="AC10" s="490"/>
      <c r="AD10" s="384">
        <v>0</v>
      </c>
      <c r="AE10" s="366">
        <f t="shared" si="10"/>
        <v>0</v>
      </c>
      <c r="AF10" s="490"/>
      <c r="AG10" s="384">
        <v>0</v>
      </c>
      <c r="AH10" s="366">
        <f t="shared" si="11"/>
        <v>0</v>
      </c>
    </row>
    <row r="11" spans="1:36">
      <c r="A11" s="492" t="s">
        <v>645</v>
      </c>
      <c r="B11" s="384">
        <f t="shared" si="0"/>
        <v>2004.6299999999999</v>
      </c>
      <c r="C11" s="384">
        <v>0</v>
      </c>
      <c r="D11" s="366">
        <f t="shared" si="1"/>
        <v>0</v>
      </c>
      <c r="E11" s="492"/>
      <c r="F11" s="384">
        <v>182.2</v>
      </c>
      <c r="G11" s="366">
        <f t="shared" si="2"/>
        <v>97.904352498656635</v>
      </c>
      <c r="H11" s="492"/>
      <c r="I11" s="384">
        <v>137.30000000000001</v>
      </c>
      <c r="J11" s="366">
        <f t="shared" si="3"/>
        <v>99.348769898697526</v>
      </c>
      <c r="K11" s="492"/>
      <c r="L11" s="384">
        <v>11.76</v>
      </c>
      <c r="M11" s="366">
        <f t="shared" si="4"/>
        <v>97.350993377483448</v>
      </c>
      <c r="N11" s="492"/>
      <c r="O11" s="384">
        <v>1.6</v>
      </c>
      <c r="P11" s="366">
        <f t="shared" si="5"/>
        <v>94.117647058823522</v>
      </c>
      <c r="Q11" s="492"/>
      <c r="R11" s="384">
        <v>5.5</v>
      </c>
      <c r="S11" s="366">
        <f t="shared" si="6"/>
        <v>96.491228070175438</v>
      </c>
      <c r="T11" s="492"/>
      <c r="U11" s="384">
        <v>0</v>
      </c>
      <c r="V11" s="366">
        <f t="shared" si="7"/>
        <v>0</v>
      </c>
      <c r="W11" s="492"/>
      <c r="X11" s="384">
        <v>0</v>
      </c>
      <c r="Y11" s="366">
        <f t="shared" si="8"/>
        <v>0</v>
      </c>
      <c r="Z11" s="337"/>
      <c r="AA11" s="384">
        <v>3.57</v>
      </c>
      <c r="AB11" s="366">
        <f t="shared" si="9"/>
        <v>90.151515151515156</v>
      </c>
      <c r="AC11" s="492"/>
      <c r="AD11" s="384">
        <v>578.79999999999995</v>
      </c>
      <c r="AE11" s="366">
        <f t="shared" si="10"/>
        <v>98.452117707093038</v>
      </c>
      <c r="AF11" s="492"/>
      <c r="AG11" s="384">
        <v>0.2</v>
      </c>
      <c r="AH11" s="366">
        <f t="shared" si="11"/>
        <v>16.666666666666668</v>
      </c>
    </row>
    <row r="12" spans="1:36" ht="13.5" thickBot="1">
      <c r="A12" s="492" t="s">
        <v>737</v>
      </c>
      <c r="B12" s="384">
        <f t="shared" si="0"/>
        <v>31.64</v>
      </c>
      <c r="C12" s="384">
        <v>30.64</v>
      </c>
      <c r="D12" s="366">
        <f t="shared" si="1"/>
        <v>98.838709677419359</v>
      </c>
      <c r="E12" s="1142"/>
      <c r="F12" s="384">
        <v>0</v>
      </c>
      <c r="G12" s="366">
        <f t="shared" si="2"/>
        <v>0</v>
      </c>
      <c r="H12" s="1142"/>
      <c r="I12" s="384">
        <v>0</v>
      </c>
      <c r="J12" s="366">
        <f t="shared" si="3"/>
        <v>0</v>
      </c>
      <c r="K12" s="1142"/>
      <c r="L12" s="384">
        <v>0</v>
      </c>
      <c r="M12" s="366">
        <f t="shared" si="4"/>
        <v>0</v>
      </c>
      <c r="N12" s="1142"/>
      <c r="O12" s="384">
        <v>0</v>
      </c>
      <c r="P12" s="366">
        <f t="shared" si="5"/>
        <v>0</v>
      </c>
      <c r="Q12" s="1142"/>
      <c r="R12" s="384">
        <v>0</v>
      </c>
      <c r="S12" s="366">
        <f t="shared" si="6"/>
        <v>0</v>
      </c>
      <c r="T12" s="1142"/>
      <c r="U12" s="384">
        <v>0</v>
      </c>
      <c r="V12" s="366">
        <f t="shared" si="7"/>
        <v>0</v>
      </c>
      <c r="W12" s="1142"/>
      <c r="X12" s="384">
        <v>1</v>
      </c>
      <c r="Y12" s="366">
        <f t="shared" si="8"/>
        <v>4.9504950495049505</v>
      </c>
      <c r="Z12" s="337"/>
      <c r="AA12" s="384">
        <v>0</v>
      </c>
      <c r="AB12" s="366">
        <f t="shared" si="9"/>
        <v>0</v>
      </c>
      <c r="AC12" s="1142"/>
      <c r="AD12" s="384">
        <v>0</v>
      </c>
      <c r="AE12" s="366">
        <f t="shared" si="10"/>
        <v>0</v>
      </c>
      <c r="AF12" s="1142"/>
      <c r="AG12" s="384">
        <v>0</v>
      </c>
      <c r="AH12" s="366">
        <f t="shared" si="11"/>
        <v>0</v>
      </c>
    </row>
    <row r="13" spans="1:36" ht="13.5" thickBot="1">
      <c r="A13" s="362" t="s">
        <v>123</v>
      </c>
      <c r="B13" s="493">
        <f>SUM(B7:B12)</f>
        <v>2682.2799999999997</v>
      </c>
      <c r="C13" s="493">
        <f>SUM(C7:C12)</f>
        <v>31</v>
      </c>
      <c r="D13" s="365">
        <f>SUM(D7:D12)</f>
        <v>100</v>
      </c>
      <c r="E13" s="362"/>
      <c r="F13" s="493">
        <f>SUM(F7:F12)</f>
        <v>186.1</v>
      </c>
      <c r="G13" s="365">
        <f>SUM(G7:G12)</f>
        <v>100</v>
      </c>
      <c r="H13" s="362"/>
      <c r="I13" s="493">
        <f>SUM(I7:I12)</f>
        <v>138.20000000000002</v>
      </c>
      <c r="J13" s="365">
        <f>SUM(J7:J12)</f>
        <v>99.999999999999986</v>
      </c>
      <c r="K13" s="362"/>
      <c r="L13" s="493">
        <f>SUM(L7:L12)</f>
        <v>12.08</v>
      </c>
      <c r="M13" s="365">
        <f>SUM(M7:M12)</f>
        <v>100</v>
      </c>
      <c r="N13" s="362"/>
      <c r="O13" s="493">
        <f>SUM(O7:O12)</f>
        <v>1.7000000000000002</v>
      </c>
      <c r="P13" s="365">
        <f>SUM(P7:P12)</f>
        <v>99.999999999999986</v>
      </c>
      <c r="Q13" s="362"/>
      <c r="R13" s="493">
        <f>SUM(R7:R12)</f>
        <v>5.7</v>
      </c>
      <c r="S13" s="365">
        <f>SUM(S7:S12)</f>
        <v>100</v>
      </c>
      <c r="T13" s="362"/>
      <c r="U13" s="493">
        <f>SUM(U7:U12)</f>
        <v>249.24</v>
      </c>
      <c r="V13" s="365">
        <f>SUM(V7:V12)</f>
        <v>100</v>
      </c>
      <c r="W13" s="362"/>
      <c r="X13" s="493">
        <f>SUM(X7:X12)</f>
        <v>20.2</v>
      </c>
      <c r="Y13" s="365">
        <f>SUM(Y7:Y12)</f>
        <v>100</v>
      </c>
      <c r="Z13" s="356"/>
      <c r="AA13" s="493">
        <f>SUM(AA7:AA12)</f>
        <v>3.96</v>
      </c>
      <c r="AB13" s="365">
        <f>SUM(AB7:AB12)</f>
        <v>100</v>
      </c>
      <c r="AC13" s="362"/>
      <c r="AD13" s="493">
        <f>SUM(AD7:AD12)</f>
        <v>587.9</v>
      </c>
      <c r="AE13" s="365">
        <f>SUM(AE7:AE12)</f>
        <v>100</v>
      </c>
      <c r="AF13" s="362"/>
      <c r="AG13" s="493">
        <f>SUM(AG7:AG12)</f>
        <v>1.2</v>
      </c>
      <c r="AH13" s="365">
        <f>SUM(AH7:AH12)</f>
        <v>100.00000000000001</v>
      </c>
    </row>
    <row r="14" spans="1:36">
      <c r="A14" s="494" t="s">
        <v>647</v>
      </c>
      <c r="B14" s="384"/>
      <c r="C14" s="384"/>
      <c r="D14" s="366"/>
      <c r="E14" s="494"/>
      <c r="F14" s="384"/>
      <c r="G14" s="366"/>
      <c r="H14" s="494"/>
      <c r="I14" s="384"/>
      <c r="J14" s="366"/>
      <c r="K14" s="494"/>
      <c r="L14" s="384"/>
      <c r="M14" s="366"/>
      <c r="N14" s="494"/>
      <c r="O14" s="384"/>
      <c r="P14" s="366"/>
      <c r="Q14" s="494"/>
      <c r="R14" s="384"/>
      <c r="S14" s="366"/>
      <c r="T14" s="494"/>
      <c r="U14" s="384"/>
      <c r="V14" s="371"/>
      <c r="W14" s="494"/>
      <c r="X14" s="384"/>
      <c r="Y14" s="371"/>
      <c r="Z14" s="338"/>
      <c r="AA14" s="384"/>
      <c r="AB14" s="366"/>
      <c r="AC14" s="494"/>
      <c r="AD14" s="384"/>
      <c r="AE14" s="366"/>
      <c r="AF14" s="494"/>
      <c r="AG14" s="384"/>
      <c r="AH14" s="366"/>
    </row>
    <row r="15" spans="1:36">
      <c r="A15" s="706" t="s">
        <v>964</v>
      </c>
      <c r="B15" s="384">
        <f t="shared" ref="B15:B37" si="12">C15+F15+I15+L15+O15+R15+U15+X15+AA15+AD15+C55+F55+I55+L55+O55+R55+U55+X55+AA55+AD55+AG55+AD55+AJ55+AM55</f>
        <v>261.77999999999997</v>
      </c>
      <c r="C15" s="384">
        <v>0.04</v>
      </c>
      <c r="D15" s="366">
        <f>C15/$C$37*100</f>
        <v>0.1303780964797914</v>
      </c>
      <c r="E15" s="1080" t="s">
        <v>930</v>
      </c>
      <c r="F15" s="1219">
        <v>0</v>
      </c>
      <c r="G15" s="366">
        <f>F15/$F$37*100</f>
        <v>0</v>
      </c>
      <c r="H15" s="1080" t="s">
        <v>930</v>
      </c>
      <c r="I15" s="1220">
        <v>0</v>
      </c>
      <c r="J15" s="366">
        <f>I15/$I$37*100</f>
        <v>0</v>
      </c>
      <c r="K15" s="1080" t="s">
        <v>965</v>
      </c>
      <c r="L15" s="349">
        <v>0</v>
      </c>
      <c r="M15" s="366">
        <f>L15/$L$37*100</f>
        <v>0</v>
      </c>
      <c r="N15" s="1080" t="s">
        <v>930</v>
      </c>
      <c r="O15" s="349">
        <v>0</v>
      </c>
      <c r="P15" s="366">
        <f>O15/$O$37*100</f>
        <v>0</v>
      </c>
      <c r="Q15" s="1080" t="s">
        <v>930</v>
      </c>
      <c r="R15" s="1220">
        <v>0</v>
      </c>
      <c r="S15" s="366">
        <f>R15/$R$37*100</f>
        <v>0</v>
      </c>
      <c r="T15" s="175" t="s">
        <v>966</v>
      </c>
      <c r="U15">
        <v>70.739999999999995</v>
      </c>
      <c r="V15" s="366">
        <f t="shared" ref="V15:V21" si="13">U15/$U$37*100</f>
        <v>29.293138432233217</v>
      </c>
      <c r="W15" s="1352" t="s">
        <v>967</v>
      </c>
      <c r="X15" s="384">
        <v>12.6</v>
      </c>
      <c r="Y15" s="366">
        <f>X15/$X$37*100</f>
        <v>100</v>
      </c>
      <c r="Z15" s="1153" t="s">
        <v>930</v>
      </c>
      <c r="AA15" s="390">
        <v>0</v>
      </c>
      <c r="AB15" s="366">
        <f>AA15/$AA$37*100</f>
        <v>0</v>
      </c>
      <c r="AC15" s="1054" t="s">
        <v>930</v>
      </c>
      <c r="AD15" s="390">
        <v>0</v>
      </c>
      <c r="AE15" s="790">
        <f>AD15/$AD$37*100</f>
        <v>0</v>
      </c>
      <c r="AF15" s="1153" t="s">
        <v>968</v>
      </c>
      <c r="AG15" s="390">
        <v>0.7</v>
      </c>
      <c r="AH15" s="366">
        <f>AG15/$AG$37*100</f>
        <v>57.708161582852426</v>
      </c>
    </row>
    <row r="16" spans="1:36">
      <c r="A16" s="706" t="s">
        <v>652</v>
      </c>
      <c r="B16" s="384">
        <f t="shared" si="12"/>
        <v>1102.05</v>
      </c>
      <c r="C16" s="384">
        <v>30.64</v>
      </c>
      <c r="D16" s="366">
        <f>C16/$C$37*100</f>
        <v>99.869621903520212</v>
      </c>
      <c r="E16" s="1080" t="s">
        <v>652</v>
      </c>
      <c r="F16" s="384">
        <v>182.2</v>
      </c>
      <c r="G16" s="366">
        <f>F16/$F$37*100</f>
        <v>100</v>
      </c>
      <c r="H16" s="1080" t="s">
        <v>969</v>
      </c>
      <c r="I16" s="384">
        <v>0</v>
      </c>
      <c r="J16" s="366">
        <f>I16/$I$37*100</f>
        <v>0</v>
      </c>
      <c r="K16" s="706" t="s">
        <v>652</v>
      </c>
      <c r="L16" s="384">
        <v>11.8</v>
      </c>
      <c r="M16" s="366">
        <f>L16/$L$37*100</f>
        <v>100</v>
      </c>
      <c r="N16" s="1080" t="s">
        <v>652</v>
      </c>
      <c r="O16" s="384">
        <v>1.6</v>
      </c>
      <c r="P16" s="366">
        <f>O16/$O$37*100</f>
        <v>100</v>
      </c>
      <c r="Q16" s="1080" t="s">
        <v>652</v>
      </c>
      <c r="R16" s="384">
        <v>5.5</v>
      </c>
      <c r="S16" s="366">
        <f>R16/$R$37*100</f>
        <v>100</v>
      </c>
      <c r="T16" s="175" t="s">
        <v>970</v>
      </c>
      <c r="U16">
        <v>13.14</v>
      </c>
      <c r="V16" s="366">
        <f t="shared" si="13"/>
        <v>5.4412190980993005</v>
      </c>
      <c r="W16" s="1353" t="s">
        <v>940</v>
      </c>
      <c r="X16" s="384">
        <v>0</v>
      </c>
      <c r="Y16" s="366">
        <f>X16/$X$37*100</f>
        <v>0</v>
      </c>
      <c r="Z16" s="1153" t="s">
        <v>652</v>
      </c>
      <c r="AA16" s="384">
        <v>3.57</v>
      </c>
      <c r="AB16" s="366">
        <f>AA16/$AA$37*100</f>
        <v>100</v>
      </c>
      <c r="AC16" s="1054" t="s">
        <v>652</v>
      </c>
      <c r="AD16" s="384">
        <v>578.79999999999995</v>
      </c>
      <c r="AE16" s="790">
        <f>AD16/$AD$37*100</f>
        <v>100</v>
      </c>
      <c r="AF16" s="1153" t="s">
        <v>971</v>
      </c>
      <c r="AG16" s="1529">
        <v>0.10299999999999999</v>
      </c>
      <c r="AH16" s="366">
        <f>AG16/$AG$37*100</f>
        <v>8.4913437757625712</v>
      </c>
    </row>
    <row r="17" spans="1:34">
      <c r="A17" s="1054"/>
      <c r="B17" s="384">
        <f t="shared" si="12"/>
        <v>279.2</v>
      </c>
      <c r="C17" s="384"/>
      <c r="D17" s="366"/>
      <c r="E17" s="1080"/>
      <c r="F17" s="1219"/>
      <c r="G17" s="366"/>
      <c r="H17" s="1080" t="s">
        <v>652</v>
      </c>
      <c r="I17" s="384">
        <v>137.30000000000001</v>
      </c>
      <c r="J17" s="366">
        <f>I17/$I$37*100</f>
        <v>100</v>
      </c>
      <c r="K17" s="706"/>
      <c r="L17" s="384"/>
      <c r="M17" s="366"/>
      <c r="N17" s="1080"/>
      <c r="O17" s="1220"/>
      <c r="P17" s="366"/>
      <c r="Q17" s="1080"/>
      <c r="R17" s="1220"/>
      <c r="S17" s="366"/>
      <c r="T17" s="175" t="s">
        <v>972</v>
      </c>
      <c r="U17">
        <v>15.5</v>
      </c>
      <c r="V17" s="366">
        <f t="shared" si="13"/>
        <v>6.4184852374839538</v>
      </c>
      <c r="W17" s="1353" t="s">
        <v>973</v>
      </c>
      <c r="X17" s="384">
        <v>0</v>
      </c>
      <c r="Y17" s="366">
        <f>X17/$X$37*100</f>
        <v>0</v>
      </c>
      <c r="Z17" s="1153"/>
      <c r="AA17" s="390"/>
      <c r="AB17" s="366"/>
      <c r="AC17" s="1054"/>
      <c r="AD17" s="390"/>
      <c r="AE17" s="790"/>
      <c r="AF17" s="1153" t="s">
        <v>974</v>
      </c>
      <c r="AG17" s="1529">
        <v>0.17699999999999999</v>
      </c>
      <c r="AH17" s="366">
        <f>AG17/$AG$37*100</f>
        <v>14.591920857378399</v>
      </c>
    </row>
    <row r="18" spans="1:34">
      <c r="A18" s="1054"/>
      <c r="B18" s="384">
        <f t="shared" si="12"/>
        <v>271.91000000000003</v>
      </c>
      <c r="C18" s="384"/>
      <c r="D18" s="366"/>
      <c r="E18" s="1080"/>
      <c r="F18" s="1219"/>
      <c r="G18" s="366"/>
      <c r="H18" s="1080"/>
      <c r="I18" s="1220">
        <v>0</v>
      </c>
      <c r="J18" s="366"/>
      <c r="K18" s="706"/>
      <c r="L18" s="384"/>
      <c r="M18" s="366"/>
      <c r="N18" s="1080"/>
      <c r="O18" s="1220"/>
      <c r="P18" s="366"/>
      <c r="Q18" s="1080"/>
      <c r="R18" s="1220"/>
      <c r="S18" s="366"/>
      <c r="T18" s="175" t="s">
        <v>975</v>
      </c>
      <c r="U18">
        <v>142.11000000000001</v>
      </c>
      <c r="V18" s="366">
        <f t="shared" si="13"/>
        <v>58.847157232183534</v>
      </c>
      <c r="W18" s="706"/>
      <c r="X18" s="384"/>
      <c r="Y18" s="366"/>
      <c r="Z18" s="1153"/>
      <c r="AA18" s="390"/>
      <c r="AB18" s="366"/>
      <c r="AC18" s="1054"/>
      <c r="AD18" s="390"/>
      <c r="AE18" s="790"/>
      <c r="AF18" s="1153" t="s">
        <v>976</v>
      </c>
      <c r="AG18" s="1529">
        <v>0.06</v>
      </c>
      <c r="AH18" s="366">
        <f>AG18/$AG$37*100</f>
        <v>4.9464138499587795</v>
      </c>
    </row>
    <row r="19" spans="1:34">
      <c r="A19" s="1054"/>
      <c r="B19" s="384">
        <f t="shared" si="12"/>
        <v>25.500000000000004</v>
      </c>
      <c r="C19" s="384"/>
      <c r="D19" s="366"/>
      <c r="E19" s="1080"/>
      <c r="F19" s="1219"/>
      <c r="G19" s="366"/>
      <c r="H19" s="1080"/>
      <c r="I19" s="1220">
        <v>0</v>
      </c>
      <c r="J19" s="366"/>
      <c r="K19" s="706"/>
      <c r="L19" s="384"/>
      <c r="M19" s="366"/>
      <c r="N19" s="1080"/>
      <c r="O19" s="1220"/>
      <c r="P19" s="366"/>
      <c r="Q19" s="1080"/>
      <c r="R19" s="1220"/>
      <c r="S19" s="366"/>
      <c r="T19" s="175" t="s">
        <v>977</v>
      </c>
      <c r="U19" s="1081">
        <v>0</v>
      </c>
      <c r="V19" s="366">
        <f t="shared" si="13"/>
        <v>0</v>
      </c>
      <c r="W19" s="706"/>
      <c r="X19" s="384"/>
      <c r="Y19" s="366"/>
      <c r="Z19" s="1153"/>
      <c r="AA19" s="390"/>
      <c r="AB19" s="366"/>
      <c r="AC19" s="1054"/>
      <c r="AD19" s="390"/>
      <c r="AE19" s="790"/>
      <c r="AF19" s="1153" t="s">
        <v>978</v>
      </c>
      <c r="AG19" s="1529">
        <v>0.17299999999999999</v>
      </c>
      <c r="AH19" s="366">
        <f>AG19/$AG$37*100</f>
        <v>14.262159934047814</v>
      </c>
    </row>
    <row r="20" spans="1:34">
      <c r="A20" s="1054"/>
      <c r="B20" s="384">
        <f t="shared" si="12"/>
        <v>82.5</v>
      </c>
      <c r="C20" s="384"/>
      <c r="D20" s="366"/>
      <c r="E20" s="1080"/>
      <c r="F20" s="1219"/>
      <c r="G20" s="366"/>
      <c r="H20" s="1080"/>
      <c r="I20" s="1220"/>
      <c r="J20" s="366"/>
      <c r="K20" s="706"/>
      <c r="L20" s="384"/>
      <c r="M20" s="366"/>
      <c r="N20" s="1080"/>
      <c r="O20" s="1220"/>
      <c r="P20" s="366"/>
      <c r="Q20" s="1080"/>
      <c r="R20" s="349"/>
      <c r="S20" s="366"/>
      <c r="T20" s="175" t="s">
        <v>979</v>
      </c>
      <c r="U20">
        <v>0</v>
      </c>
      <c r="V20" s="366">
        <f t="shared" si="13"/>
        <v>0</v>
      </c>
      <c r="W20" s="706"/>
      <c r="X20" s="384"/>
      <c r="Y20" s="366"/>
      <c r="Z20" s="1153"/>
      <c r="AA20" s="390"/>
      <c r="AB20" s="366"/>
      <c r="AC20" s="1054"/>
      <c r="AD20" s="390"/>
      <c r="AE20" s="790"/>
      <c r="AF20" s="1054"/>
      <c r="AG20" s="390"/>
      <c r="AH20" s="790"/>
    </row>
    <row r="21" spans="1:34">
      <c r="A21" s="1054"/>
      <c r="B21" s="384">
        <f t="shared" si="12"/>
        <v>382.3</v>
      </c>
      <c r="C21" s="384"/>
      <c r="D21" s="366"/>
      <c r="E21" s="1080"/>
      <c r="F21" s="1219"/>
      <c r="G21" s="366"/>
      <c r="H21" s="1080"/>
      <c r="I21" s="1220"/>
      <c r="J21" s="366"/>
      <c r="K21" s="706"/>
      <c r="L21" s="384"/>
      <c r="M21" s="366"/>
      <c r="N21" s="1080"/>
      <c r="O21" s="1220"/>
      <c r="P21" s="366"/>
      <c r="Q21" s="1080"/>
      <c r="R21" s="349"/>
      <c r="S21" s="366"/>
      <c r="T21" s="706" t="s">
        <v>652</v>
      </c>
      <c r="U21" s="384">
        <v>0</v>
      </c>
      <c r="V21" s="366">
        <f t="shared" si="13"/>
        <v>0</v>
      </c>
      <c r="W21" s="706" t="s">
        <v>652</v>
      </c>
      <c r="X21" s="384">
        <v>0</v>
      </c>
      <c r="Y21" s="366">
        <f>X21/$X$37*100</f>
        <v>0</v>
      </c>
      <c r="Z21" s="1153"/>
      <c r="AA21" s="390"/>
      <c r="AB21" s="366"/>
      <c r="AC21" s="1054"/>
      <c r="AD21" s="390"/>
      <c r="AE21" s="790"/>
      <c r="AF21" s="1054"/>
      <c r="AG21" s="390"/>
      <c r="AH21" s="790"/>
    </row>
    <row r="22" spans="1:34">
      <c r="A22" s="1054"/>
      <c r="B22" s="384">
        <f t="shared" si="12"/>
        <v>30.799999999999997</v>
      </c>
      <c r="C22" s="384"/>
      <c r="D22" s="366"/>
      <c r="E22" s="1054"/>
      <c r="F22" s="1079"/>
      <c r="G22" s="366"/>
      <c r="H22" s="1080"/>
      <c r="I22" s="1220"/>
      <c r="J22" s="366"/>
      <c r="K22" s="706"/>
      <c r="L22" s="384"/>
      <c r="M22" s="366"/>
      <c r="N22" s="1080"/>
      <c r="O22" s="1220"/>
      <c r="P22" s="366"/>
      <c r="Q22" s="706"/>
      <c r="R22" s="384"/>
      <c r="S22" s="366"/>
      <c r="T22" s="706"/>
      <c r="U22" s="384"/>
      <c r="V22" s="366"/>
      <c r="W22" s="706"/>
      <c r="X22" s="384"/>
      <c r="Y22" s="366"/>
      <c r="Z22" s="706"/>
      <c r="AA22" s="384"/>
      <c r="AB22" s="366"/>
      <c r="AC22" s="1054"/>
      <c r="AD22" s="390"/>
      <c r="AE22" s="790"/>
      <c r="AF22" s="1054"/>
      <c r="AG22" s="390"/>
      <c r="AH22" s="790"/>
    </row>
    <row r="23" spans="1:34">
      <c r="A23" s="1054"/>
      <c r="B23" s="384">
        <f t="shared" si="12"/>
        <v>22.8</v>
      </c>
      <c r="C23" s="384"/>
      <c r="D23" s="366"/>
      <c r="E23" s="1054"/>
      <c r="F23" s="1079"/>
      <c r="G23" s="366"/>
      <c r="H23" s="1080"/>
      <c r="I23" s="1220"/>
      <c r="J23" s="366"/>
      <c r="K23" s="495"/>
      <c r="L23" s="384"/>
      <c r="M23" s="366"/>
      <c r="N23" s="1080"/>
      <c r="O23" s="1220"/>
      <c r="P23" s="366"/>
      <c r="Q23" s="495"/>
      <c r="R23" s="384"/>
      <c r="S23" s="366"/>
      <c r="T23" s="495"/>
      <c r="U23" s="384"/>
      <c r="V23" s="366"/>
      <c r="W23" s="495"/>
      <c r="X23" s="384"/>
      <c r="Y23" s="366"/>
      <c r="Z23" s="337"/>
      <c r="AA23" s="384"/>
      <c r="AB23" s="366"/>
      <c r="AC23" s="1054"/>
      <c r="AD23" s="390"/>
      <c r="AE23" s="790"/>
      <c r="AF23" s="1054"/>
      <c r="AG23" s="390"/>
      <c r="AH23" s="790"/>
    </row>
    <row r="24" spans="1:34">
      <c r="A24" s="1054"/>
      <c r="B24" s="384">
        <f t="shared" si="12"/>
        <v>164.1</v>
      </c>
      <c r="C24" s="384"/>
      <c r="D24" s="366"/>
      <c r="E24" s="495"/>
      <c r="F24" s="384"/>
      <c r="G24" s="366"/>
      <c r="H24" s="1080"/>
      <c r="I24" s="1220"/>
      <c r="J24" s="366"/>
      <c r="K24" s="495"/>
      <c r="L24" s="384"/>
      <c r="M24" s="366"/>
      <c r="N24" s="1080"/>
      <c r="O24" s="1220"/>
      <c r="P24" s="366"/>
      <c r="Q24" s="495"/>
      <c r="R24" s="384"/>
      <c r="S24" s="366"/>
      <c r="T24" s="495"/>
      <c r="U24" s="384"/>
      <c r="V24" s="366"/>
      <c r="W24" s="495"/>
      <c r="X24" s="384"/>
      <c r="Y24" s="366"/>
      <c r="Z24" s="337"/>
      <c r="AA24" s="384"/>
      <c r="AB24" s="366"/>
      <c r="AC24" s="337"/>
      <c r="AD24" s="349"/>
      <c r="AE24" s="790"/>
      <c r="AF24" s="337"/>
      <c r="AG24" s="349"/>
      <c r="AH24" s="790"/>
    </row>
    <row r="25" spans="1:34">
      <c r="A25" s="490"/>
      <c r="B25" s="384">
        <f t="shared" si="12"/>
        <v>9.6</v>
      </c>
      <c r="C25" s="384"/>
      <c r="D25" s="366"/>
      <c r="E25" s="490"/>
      <c r="F25" s="384"/>
      <c r="G25" s="366"/>
      <c r="H25" s="1080"/>
      <c r="I25" s="1220"/>
      <c r="J25" s="366"/>
      <c r="K25" s="490"/>
      <c r="L25" s="384"/>
      <c r="M25" s="366"/>
      <c r="N25" s="1080"/>
      <c r="O25" s="1220"/>
      <c r="P25" s="366"/>
      <c r="Q25" s="490"/>
      <c r="R25" s="384"/>
      <c r="S25" s="366"/>
      <c r="T25" s="490"/>
      <c r="U25" s="384"/>
      <c r="V25" s="366"/>
      <c r="W25" s="490"/>
      <c r="X25" s="384"/>
      <c r="Y25" s="366"/>
      <c r="Z25" s="337"/>
      <c r="AA25" s="384"/>
      <c r="AB25" s="366"/>
      <c r="AC25" s="490"/>
      <c r="AD25" s="384"/>
      <c r="AE25" s="790"/>
      <c r="AF25" s="490"/>
      <c r="AG25" s="384"/>
      <c r="AH25" s="790"/>
    </row>
    <row r="26" spans="1:34">
      <c r="A26" s="490"/>
      <c r="B26" s="384">
        <f t="shared" si="12"/>
        <v>0</v>
      </c>
      <c r="C26" s="384"/>
      <c r="D26" s="366"/>
      <c r="E26" s="490"/>
      <c r="F26" s="384"/>
      <c r="G26" s="366"/>
      <c r="H26" s="1080"/>
      <c r="I26" s="1220"/>
      <c r="J26" s="366"/>
      <c r="K26" s="490"/>
      <c r="L26" s="384"/>
      <c r="M26" s="366"/>
      <c r="N26" s="490"/>
      <c r="O26" s="384"/>
      <c r="P26" s="366"/>
      <c r="Q26" s="490"/>
      <c r="R26" s="384"/>
      <c r="S26" s="366"/>
      <c r="T26" s="490"/>
      <c r="U26" s="384"/>
      <c r="V26" s="366"/>
      <c r="W26" s="490"/>
      <c r="X26" s="384"/>
      <c r="Y26" s="366"/>
      <c r="Z26" s="337"/>
      <c r="AA26" s="384"/>
      <c r="AB26" s="366"/>
      <c r="AC26" s="490"/>
      <c r="AD26" s="384"/>
      <c r="AE26" s="366"/>
      <c r="AF26" s="490"/>
      <c r="AG26" s="384"/>
      <c r="AH26" s="366"/>
    </row>
    <row r="27" spans="1:34">
      <c r="A27" s="490"/>
      <c r="B27" s="384">
        <f t="shared" si="12"/>
        <v>0</v>
      </c>
      <c r="C27" s="384"/>
      <c r="D27" s="366"/>
      <c r="E27" s="490"/>
      <c r="F27" s="384"/>
      <c r="G27" s="366"/>
      <c r="H27" s="1080"/>
      <c r="I27" s="1220"/>
      <c r="J27" s="366"/>
      <c r="K27" s="490"/>
      <c r="L27" s="384"/>
      <c r="M27" s="366"/>
      <c r="N27" s="490"/>
      <c r="O27" s="384"/>
      <c r="P27" s="366"/>
      <c r="Q27" s="490"/>
      <c r="R27" s="384"/>
      <c r="S27" s="366"/>
      <c r="T27" s="490"/>
      <c r="U27" s="384"/>
      <c r="V27" s="366"/>
      <c r="W27" s="490"/>
      <c r="X27" s="384"/>
      <c r="Y27" s="366"/>
      <c r="Z27" s="337"/>
      <c r="AA27" s="384"/>
      <c r="AB27" s="366"/>
      <c r="AC27" s="490"/>
      <c r="AD27" s="384"/>
      <c r="AE27" s="366"/>
      <c r="AF27" s="490"/>
      <c r="AG27" s="384"/>
      <c r="AH27" s="366"/>
    </row>
    <row r="28" spans="1:34">
      <c r="A28" s="490"/>
      <c r="B28" s="384">
        <f t="shared" si="12"/>
        <v>2.6</v>
      </c>
      <c r="C28" s="384"/>
      <c r="D28" s="366"/>
      <c r="E28" s="490"/>
      <c r="F28" s="384"/>
      <c r="G28" s="366"/>
      <c r="H28" s="1080"/>
      <c r="I28" s="1220"/>
      <c r="J28" s="366"/>
      <c r="K28" s="490"/>
      <c r="L28" s="384"/>
      <c r="M28" s="366"/>
      <c r="N28" s="490"/>
      <c r="O28" s="384"/>
      <c r="P28" s="366"/>
      <c r="Q28" s="490"/>
      <c r="R28" s="384"/>
      <c r="S28" s="366"/>
      <c r="T28" s="490"/>
      <c r="U28" s="384"/>
      <c r="V28" s="366"/>
      <c r="W28" s="490"/>
      <c r="X28" s="384"/>
      <c r="Y28" s="366"/>
      <c r="Z28" s="337"/>
      <c r="AA28" s="384"/>
      <c r="AB28" s="366"/>
      <c r="AC28" s="490"/>
      <c r="AD28" s="384"/>
      <c r="AE28" s="366"/>
      <c r="AF28" s="490"/>
      <c r="AG28" s="384"/>
      <c r="AH28" s="366"/>
    </row>
    <row r="29" spans="1:34">
      <c r="A29" s="490"/>
      <c r="B29" s="384">
        <f t="shared" si="12"/>
        <v>0</v>
      </c>
      <c r="C29" s="384"/>
      <c r="D29" s="366"/>
      <c r="E29" s="490"/>
      <c r="F29" s="384"/>
      <c r="G29" s="366"/>
      <c r="H29" s="1146"/>
      <c r="I29" s="384"/>
      <c r="J29" s="366"/>
      <c r="K29" s="490"/>
      <c r="L29" s="384"/>
      <c r="M29" s="366"/>
      <c r="N29" s="490"/>
      <c r="O29" s="384"/>
      <c r="P29" s="366"/>
      <c r="Q29" s="490"/>
      <c r="R29" s="384"/>
      <c r="S29" s="366"/>
      <c r="T29" s="490"/>
      <c r="U29" s="384"/>
      <c r="V29" s="366"/>
      <c r="W29" s="490"/>
      <c r="X29" s="384"/>
      <c r="Y29" s="366"/>
      <c r="Z29" s="337"/>
      <c r="AA29" s="384"/>
      <c r="AB29" s="366"/>
      <c r="AC29" s="490"/>
      <c r="AD29" s="384"/>
      <c r="AE29" s="366"/>
      <c r="AF29" s="490"/>
      <c r="AG29" s="384"/>
      <c r="AH29" s="366"/>
    </row>
    <row r="30" spans="1:34">
      <c r="A30" s="490"/>
      <c r="B30" s="384">
        <f t="shared" si="12"/>
        <v>0</v>
      </c>
      <c r="C30" s="384"/>
      <c r="D30" s="366"/>
      <c r="E30" s="490"/>
      <c r="F30" s="384"/>
      <c r="G30" s="366"/>
      <c r="H30" s="1146"/>
      <c r="I30" s="384"/>
      <c r="J30" s="366"/>
      <c r="K30" s="490"/>
      <c r="L30" s="384"/>
      <c r="M30" s="366"/>
      <c r="N30" s="490"/>
      <c r="O30" s="384"/>
      <c r="P30" s="366"/>
      <c r="Q30" s="490"/>
      <c r="R30" s="384"/>
      <c r="S30" s="366"/>
      <c r="T30" s="490"/>
      <c r="U30" s="384"/>
      <c r="V30" s="366"/>
      <c r="W30" s="490"/>
      <c r="X30" s="384"/>
      <c r="Y30" s="366"/>
      <c r="Z30" s="337"/>
      <c r="AA30" s="384"/>
      <c r="AB30" s="366"/>
      <c r="AC30" s="490"/>
      <c r="AD30" s="384"/>
      <c r="AE30" s="366"/>
      <c r="AF30" s="490"/>
      <c r="AG30" s="384"/>
      <c r="AH30" s="366"/>
    </row>
    <row r="31" spans="1:34">
      <c r="A31" s="490"/>
      <c r="B31" s="384">
        <f t="shared" si="12"/>
        <v>0</v>
      </c>
      <c r="C31" s="384"/>
      <c r="D31" s="366"/>
      <c r="E31" s="490"/>
      <c r="F31" s="384"/>
      <c r="G31" s="366"/>
      <c r="H31" s="490"/>
      <c r="I31" s="384"/>
      <c r="J31" s="366"/>
      <c r="K31" s="490"/>
      <c r="L31" s="384"/>
      <c r="M31" s="366"/>
      <c r="N31" s="490"/>
      <c r="O31" s="384"/>
      <c r="P31" s="366"/>
      <c r="Q31" s="490"/>
      <c r="R31" s="384"/>
      <c r="S31" s="366"/>
      <c r="T31" s="490"/>
      <c r="U31" s="384"/>
      <c r="V31" s="366"/>
      <c r="W31" s="490"/>
      <c r="X31" s="384"/>
      <c r="Y31" s="366"/>
      <c r="Z31" s="337"/>
      <c r="AA31" s="384"/>
      <c r="AB31" s="366"/>
      <c r="AC31" s="490"/>
      <c r="AD31" s="384"/>
      <c r="AE31" s="366"/>
      <c r="AF31" s="490"/>
      <c r="AG31" s="384"/>
      <c r="AH31" s="366"/>
    </row>
    <row r="32" spans="1:34">
      <c r="A32" s="490"/>
      <c r="B32" s="384">
        <f t="shared" si="12"/>
        <v>0</v>
      </c>
      <c r="C32" s="384"/>
      <c r="D32" s="366"/>
      <c r="E32" s="490"/>
      <c r="F32" s="384"/>
      <c r="G32" s="366"/>
      <c r="H32" s="490"/>
      <c r="I32" s="384"/>
      <c r="J32" s="366"/>
      <c r="K32" s="490"/>
      <c r="L32" s="384"/>
      <c r="M32" s="366"/>
      <c r="N32" s="490"/>
      <c r="O32" s="384"/>
      <c r="P32" s="366"/>
      <c r="Q32" s="490"/>
      <c r="R32" s="384"/>
      <c r="S32" s="366"/>
      <c r="T32" s="490"/>
      <c r="U32" s="384"/>
      <c r="V32" s="366"/>
      <c r="W32" s="490"/>
      <c r="X32" s="384"/>
      <c r="Y32" s="366"/>
      <c r="Z32" s="337"/>
      <c r="AA32" s="384"/>
      <c r="AB32" s="366"/>
      <c r="AC32" s="490"/>
      <c r="AD32" s="384"/>
      <c r="AE32" s="366"/>
      <c r="AF32" s="490"/>
      <c r="AG32" s="384"/>
      <c r="AH32" s="366"/>
    </row>
    <row r="33" spans="1:44">
      <c r="A33" s="490"/>
      <c r="B33" s="384">
        <f t="shared" si="12"/>
        <v>0</v>
      </c>
      <c r="C33" s="384"/>
      <c r="D33" s="366"/>
      <c r="E33" s="490"/>
      <c r="F33" s="384"/>
      <c r="G33" s="366"/>
      <c r="H33" s="490"/>
      <c r="I33" s="384"/>
      <c r="J33" s="366"/>
      <c r="K33" s="490"/>
      <c r="L33" s="384"/>
      <c r="M33" s="366"/>
      <c r="N33" s="490"/>
      <c r="O33" s="384"/>
      <c r="P33" s="366"/>
      <c r="Q33" s="490"/>
      <c r="R33" s="384"/>
      <c r="S33" s="366"/>
      <c r="T33" s="490"/>
      <c r="U33" s="384"/>
      <c r="V33" s="366"/>
      <c r="W33" s="490"/>
      <c r="X33" s="384"/>
      <c r="Y33" s="366"/>
      <c r="Z33" s="337"/>
      <c r="AA33" s="384"/>
      <c r="AB33" s="366"/>
      <c r="AC33" s="490"/>
      <c r="AD33" s="384"/>
      <c r="AE33" s="366"/>
      <c r="AF33" s="490"/>
      <c r="AG33" s="384"/>
      <c r="AH33" s="366"/>
    </row>
    <row r="34" spans="1:44" ht="13.5" thickBot="1">
      <c r="A34" s="490"/>
      <c r="B34" s="384">
        <f t="shared" si="12"/>
        <v>0</v>
      </c>
      <c r="C34" s="384"/>
      <c r="D34" s="366"/>
      <c r="E34" s="490"/>
      <c r="F34" s="384"/>
      <c r="G34" s="366"/>
      <c r="H34" s="490"/>
      <c r="I34" s="384"/>
      <c r="J34" s="366"/>
      <c r="K34" s="490"/>
      <c r="L34" s="384"/>
      <c r="M34" s="366"/>
      <c r="N34" s="490"/>
      <c r="O34" s="384"/>
      <c r="P34" s="366"/>
      <c r="Q34" s="490"/>
      <c r="R34" s="384"/>
      <c r="S34" s="366"/>
      <c r="T34" s="490"/>
      <c r="U34" s="384"/>
      <c r="V34" s="366"/>
      <c r="W34" s="490"/>
      <c r="X34" s="384"/>
      <c r="Y34" s="366"/>
      <c r="Z34" s="337"/>
      <c r="AA34" s="384"/>
      <c r="AB34" s="366"/>
      <c r="AC34" s="490"/>
      <c r="AD34" s="384"/>
      <c r="AE34" s="366"/>
      <c r="AF34" s="490"/>
      <c r="AG34" s="384"/>
      <c r="AH34" s="366"/>
    </row>
    <row r="35" spans="1:44" ht="13.5" thickBot="1">
      <c r="A35" s="362" t="s">
        <v>688</v>
      </c>
      <c r="B35" s="384">
        <f t="shared" si="12"/>
        <v>601.03000000000009</v>
      </c>
      <c r="C35" s="493">
        <f>C15</f>
        <v>0.04</v>
      </c>
      <c r="D35" s="365">
        <f>C35/C37*100</f>
        <v>0.1303780964797914</v>
      </c>
      <c r="E35" s="362"/>
      <c r="F35" s="493">
        <f>F15</f>
        <v>0</v>
      </c>
      <c r="G35" s="365">
        <f>F35/F37*100</f>
        <v>0</v>
      </c>
      <c r="H35" s="362"/>
      <c r="I35" s="493">
        <f>I15</f>
        <v>0</v>
      </c>
      <c r="J35" s="365">
        <f>I35/I37*100</f>
        <v>0</v>
      </c>
      <c r="K35" s="362"/>
      <c r="L35" s="493">
        <f>L15</f>
        <v>0</v>
      </c>
      <c r="M35" s="365">
        <f>L35/L37*100</f>
        <v>0</v>
      </c>
      <c r="N35" s="362"/>
      <c r="O35" s="493">
        <f>O15</f>
        <v>0</v>
      </c>
      <c r="P35" s="365">
        <f>O35/O37*100</f>
        <v>0</v>
      </c>
      <c r="Q35" s="362"/>
      <c r="R35" s="493">
        <f>R15</f>
        <v>0</v>
      </c>
      <c r="S35" s="365">
        <f>R35/R37*100</f>
        <v>0</v>
      </c>
      <c r="T35" s="362"/>
      <c r="U35" s="493">
        <f>SUM(U15:U20)</f>
        <v>241.49</v>
      </c>
      <c r="V35" s="1186">
        <f>U35/U37*100</f>
        <v>100</v>
      </c>
      <c r="W35" s="362"/>
      <c r="X35" s="493">
        <f>SUM(X15:X19)</f>
        <v>12.6</v>
      </c>
      <c r="Y35" s="1186">
        <f>X35/X37*100</f>
        <v>100</v>
      </c>
      <c r="Z35" s="356"/>
      <c r="AA35" s="493">
        <f>AA15</f>
        <v>0</v>
      </c>
      <c r="AB35" s="365">
        <f>AA35/AA37*100</f>
        <v>0</v>
      </c>
      <c r="AC35" s="362"/>
      <c r="AD35" s="493">
        <f>AD15</f>
        <v>0</v>
      </c>
      <c r="AE35" s="365">
        <f>AD35/AD37*100</f>
        <v>0</v>
      </c>
      <c r="AF35" s="362"/>
      <c r="AG35" s="493">
        <f>SUM(AG15:AG19)</f>
        <v>1.2130000000000001</v>
      </c>
      <c r="AH35" s="366">
        <f>AG35/$AG$37*100</f>
        <v>100</v>
      </c>
    </row>
    <row r="36" spans="1:44" ht="13.5" thickBot="1">
      <c r="A36" s="362" t="s">
        <v>689</v>
      </c>
      <c r="B36" s="384">
        <f t="shared" si="12"/>
        <v>1939.8099999999997</v>
      </c>
      <c r="C36" s="493">
        <f>C16</f>
        <v>30.64</v>
      </c>
      <c r="D36" s="365">
        <f>C36/$C$37*100</f>
        <v>99.869621903520212</v>
      </c>
      <c r="E36" s="362"/>
      <c r="F36" s="493">
        <f>F16</f>
        <v>182.2</v>
      </c>
      <c r="G36" s="365">
        <f>F36/$F37*100</f>
        <v>100</v>
      </c>
      <c r="H36" s="362"/>
      <c r="I36" s="493">
        <f>I17</f>
        <v>137.30000000000001</v>
      </c>
      <c r="J36" s="365">
        <f>I36/$I37*100</f>
        <v>100</v>
      </c>
      <c r="K36" s="362"/>
      <c r="L36" s="493">
        <f>L16</f>
        <v>11.8</v>
      </c>
      <c r="M36" s="365">
        <f>L36/$L37*100</f>
        <v>100</v>
      </c>
      <c r="N36" s="362"/>
      <c r="O36" s="493">
        <f>O16</f>
        <v>1.6</v>
      </c>
      <c r="P36" s="365">
        <f>O36/$O37*100</f>
        <v>100</v>
      </c>
      <c r="Q36" s="362"/>
      <c r="R36" s="493">
        <f>SUM(R16:R21)</f>
        <v>5.5</v>
      </c>
      <c r="S36" s="365">
        <f>R36/$R37*100</f>
        <v>100</v>
      </c>
      <c r="T36" s="362"/>
      <c r="U36" s="493">
        <f>U21</f>
        <v>0</v>
      </c>
      <c r="V36" s="365">
        <f>U36/$U$37*100</f>
        <v>0</v>
      </c>
      <c r="W36" s="362"/>
      <c r="X36" s="493">
        <f>X21</f>
        <v>0</v>
      </c>
      <c r="Y36" s="365">
        <f>X36/$X$37*100</f>
        <v>0</v>
      </c>
      <c r="Z36" s="356"/>
      <c r="AA36" s="493">
        <f>AA16</f>
        <v>3.57</v>
      </c>
      <c r="AB36" s="365">
        <f>AA36/$AA$37*100</f>
        <v>100</v>
      </c>
      <c r="AC36" s="362"/>
      <c r="AD36" s="493">
        <f>AD16</f>
        <v>578.79999999999995</v>
      </c>
      <c r="AE36" s="365">
        <f>AD36/$AD$37*100</f>
        <v>100</v>
      </c>
      <c r="AF36" s="362"/>
      <c r="AG36" s="493">
        <v>0</v>
      </c>
      <c r="AH36" s="366">
        <f>AG36/$AG$37*100</f>
        <v>0</v>
      </c>
    </row>
    <row r="37" spans="1:44" ht="13.5" thickBot="1">
      <c r="A37" s="362" t="s">
        <v>690</v>
      </c>
      <c r="B37" s="384">
        <f t="shared" si="12"/>
        <v>2540.8400000000006</v>
      </c>
      <c r="C37" s="493">
        <f>SUM(C35:C36)</f>
        <v>30.68</v>
      </c>
      <c r="D37" s="365">
        <f>SUM(D35:D36)</f>
        <v>100</v>
      </c>
      <c r="E37" s="362"/>
      <c r="F37" s="493">
        <f>SUM(F35:F36)</f>
        <v>182.2</v>
      </c>
      <c r="G37" s="365">
        <f>SUM(G35:G36)</f>
        <v>100</v>
      </c>
      <c r="H37" s="362"/>
      <c r="I37" s="493">
        <f>SUM(I35:I36)</f>
        <v>137.30000000000001</v>
      </c>
      <c r="J37" s="365">
        <f>SUM(J35:J36)</f>
        <v>100</v>
      </c>
      <c r="K37" s="362"/>
      <c r="L37" s="493">
        <f>SUM(L35:L36)</f>
        <v>11.8</v>
      </c>
      <c r="M37" s="365">
        <f>SUM(M35:M36)</f>
        <v>100</v>
      </c>
      <c r="N37" s="362"/>
      <c r="O37" s="493">
        <f>SUM(O35:O36)</f>
        <v>1.6</v>
      </c>
      <c r="P37" s="365">
        <f>SUM(P35:P36)</f>
        <v>100</v>
      </c>
      <c r="Q37" s="362"/>
      <c r="R37" s="493">
        <f>SUM(R35:R36)</f>
        <v>5.5</v>
      </c>
      <c r="S37" s="365">
        <f>SUM(S35:S36)</f>
        <v>100</v>
      </c>
      <c r="T37" s="362"/>
      <c r="U37" s="493">
        <f>SUM(U35:U36)</f>
        <v>241.49</v>
      </c>
      <c r="V37" s="365">
        <f>SUM(V35:V36)</f>
        <v>100</v>
      </c>
      <c r="W37" s="362"/>
      <c r="X37" s="493">
        <f>SUM(X35:X36)</f>
        <v>12.6</v>
      </c>
      <c r="Y37" s="365">
        <f>SUM(Y35:Y36)</f>
        <v>100</v>
      </c>
      <c r="Z37" s="356"/>
      <c r="AA37" s="493">
        <f>SUM(AA35:AA36)</f>
        <v>3.57</v>
      </c>
      <c r="AB37" s="365">
        <f>SUM(AB35:AB36)</f>
        <v>100</v>
      </c>
      <c r="AC37" s="362"/>
      <c r="AD37" s="493">
        <f>SUM(AD35:AD36)</f>
        <v>578.79999999999995</v>
      </c>
      <c r="AE37" s="365">
        <f>SUM(AE35:AE36)</f>
        <v>100</v>
      </c>
      <c r="AF37" s="362"/>
      <c r="AG37" s="493">
        <f>SUM(AG35:AG36)</f>
        <v>1.2130000000000001</v>
      </c>
      <c r="AH37" s="365">
        <f>SUM(AH35:AH36)</f>
        <v>100</v>
      </c>
    </row>
    <row r="38" spans="1:44" ht="13.5" thickBot="1">
      <c r="A38" s="495"/>
      <c r="B38" s="1330"/>
      <c r="C38" s="384"/>
      <c r="D38" s="367"/>
      <c r="E38" s="495"/>
      <c r="F38" s="384"/>
      <c r="G38" s="367"/>
      <c r="H38" s="495"/>
      <c r="I38" s="384"/>
      <c r="J38" s="367"/>
      <c r="K38" s="495"/>
      <c r="L38" s="384"/>
      <c r="M38" s="367"/>
      <c r="N38" s="495"/>
      <c r="O38" s="384"/>
      <c r="P38" s="367"/>
      <c r="Q38" s="495"/>
      <c r="R38" s="384"/>
      <c r="S38" s="367"/>
      <c r="T38" s="495"/>
      <c r="U38" s="384"/>
      <c r="V38" s="367"/>
      <c r="W38" s="495"/>
      <c r="X38" s="384"/>
      <c r="Y38" s="367"/>
      <c r="Z38" s="337"/>
      <c r="AA38" s="384"/>
      <c r="AB38" s="367"/>
      <c r="AC38" s="495"/>
      <c r="AD38" s="384"/>
      <c r="AE38" s="367"/>
      <c r="AF38" s="495"/>
      <c r="AG38" s="384"/>
      <c r="AH38" s="367"/>
    </row>
    <row r="39" spans="1:44">
      <c r="A39" s="411" t="s">
        <v>181</v>
      </c>
      <c r="B39" s="384">
        <f>C39+F39+I39+L39+O39+R39+U39+X39+AA39+AD39+C79+F79+I79+L79+O79+R79+U79+X79+AA79+AD79+AG79+AD79+AJ79+AM79</f>
        <v>30179</v>
      </c>
      <c r="C39" s="496">
        <v>556</v>
      </c>
      <c r="D39" s="372"/>
      <c r="E39" s="411"/>
      <c r="F39" s="496">
        <v>278</v>
      </c>
      <c r="G39" s="372"/>
      <c r="H39" s="411"/>
      <c r="I39" s="496">
        <v>6320</v>
      </c>
      <c r="J39" s="372"/>
      <c r="K39" s="411"/>
      <c r="L39" s="496">
        <v>240</v>
      </c>
      <c r="M39" s="372"/>
      <c r="N39" s="411"/>
      <c r="O39" s="496">
        <v>94</v>
      </c>
      <c r="P39" s="372"/>
      <c r="Q39" s="411"/>
      <c r="R39" s="496">
        <v>180</v>
      </c>
      <c r="S39" s="372"/>
      <c r="T39" s="411"/>
      <c r="U39" s="496">
        <v>12172</v>
      </c>
      <c r="V39" s="372"/>
      <c r="W39" s="411"/>
      <c r="X39" s="496">
        <v>2725</v>
      </c>
      <c r="Y39" s="372"/>
      <c r="Z39" s="412"/>
      <c r="AA39" s="496">
        <v>124</v>
      </c>
      <c r="AB39" s="372"/>
      <c r="AC39" s="411"/>
      <c r="AD39" s="496">
        <v>472</v>
      </c>
      <c r="AE39" s="372"/>
      <c r="AF39" s="411"/>
      <c r="AG39" s="496">
        <v>10</v>
      </c>
      <c r="AH39" s="372"/>
    </row>
    <row r="40" spans="1:44" ht="13.5" thickBot="1">
      <c r="A40" s="413" t="s">
        <v>182</v>
      </c>
      <c r="B40" s="497">
        <f>B13/B39*1000000</f>
        <v>88879.021836376283</v>
      </c>
      <c r="C40" s="497">
        <f>C13/C39*1000000</f>
        <v>55755.395683453236</v>
      </c>
      <c r="D40" s="373"/>
      <c r="E40" s="413"/>
      <c r="F40" s="497">
        <f>F13/F39*1000000</f>
        <v>669424.4604316547</v>
      </c>
      <c r="G40" s="373"/>
      <c r="H40" s="413"/>
      <c r="I40" s="497">
        <f>I13/I39*1000000</f>
        <v>21867.088607594938</v>
      </c>
      <c r="J40" s="373"/>
      <c r="K40" s="413"/>
      <c r="L40" s="497">
        <f>L13/L39*1000000</f>
        <v>50333.333333333336</v>
      </c>
      <c r="M40" s="373"/>
      <c r="N40" s="413"/>
      <c r="O40" s="497">
        <f>O13/O39*1000000</f>
        <v>18085.106382978724</v>
      </c>
      <c r="P40" s="373"/>
      <c r="Q40" s="413"/>
      <c r="R40" s="497">
        <f>R13/R39*1000000</f>
        <v>31666.666666666668</v>
      </c>
      <c r="S40" s="373"/>
      <c r="T40" s="413"/>
      <c r="U40" s="497">
        <f>U13/U39*1000000</f>
        <v>20476.50345054223</v>
      </c>
      <c r="V40" s="373"/>
      <c r="W40" s="413"/>
      <c r="X40" s="497">
        <f>X13/X39*1000000</f>
        <v>7412.8440366972472</v>
      </c>
      <c r="Y40" s="373"/>
      <c r="Z40" s="414"/>
      <c r="AA40" s="497">
        <f>AA13/AA39*1000000</f>
        <v>31935.483870967742</v>
      </c>
      <c r="AB40" s="373"/>
      <c r="AC40" s="413"/>
      <c r="AD40" s="497">
        <f>AD37/AD39</f>
        <v>1.2262711864406779</v>
      </c>
      <c r="AE40" s="373"/>
      <c r="AF40" s="413"/>
      <c r="AG40" s="497">
        <f>AG37/AG39</f>
        <v>0.12130000000000001</v>
      </c>
      <c r="AH40" s="373"/>
    </row>
    <row r="41" spans="1:44">
      <c r="A41" s="513"/>
      <c r="B41" s="513"/>
      <c r="C41" s="513"/>
      <c r="D41" s="588"/>
      <c r="E41" s="513"/>
      <c r="F41" s="513"/>
      <c r="G41" s="588"/>
      <c r="H41" s="513"/>
      <c r="I41" s="513"/>
      <c r="J41" s="588"/>
      <c r="K41" s="513"/>
      <c r="L41" s="513"/>
      <c r="M41" s="588"/>
      <c r="N41" s="513"/>
      <c r="O41" s="513"/>
      <c r="P41" s="588"/>
      <c r="Q41" s="513"/>
      <c r="R41" s="513"/>
      <c r="S41" s="588"/>
      <c r="T41" s="513"/>
      <c r="U41" s="513"/>
      <c r="V41" s="588"/>
      <c r="W41" s="513"/>
      <c r="X41" s="513"/>
      <c r="Y41" s="588"/>
      <c r="Z41" s="513"/>
      <c r="AA41" s="513"/>
      <c r="AB41" s="588"/>
    </row>
    <row r="42" spans="1:44">
      <c r="A42" s="513"/>
    </row>
    <row r="43" spans="1:44">
      <c r="A43" s="502"/>
      <c r="B43" s="500"/>
      <c r="C43" s="500" t="s">
        <v>485</v>
      </c>
      <c r="D43" s="439"/>
      <c r="E43" s="502"/>
      <c r="F43" s="1144" t="s">
        <v>980</v>
      </c>
      <c r="G43" s="439"/>
      <c r="H43" s="502"/>
      <c r="I43" s="1144" t="s">
        <v>981</v>
      </c>
      <c r="J43" s="439"/>
      <c r="K43" s="502"/>
      <c r="L43" s="1144" t="s">
        <v>982</v>
      </c>
      <c r="M43" s="439"/>
      <c r="N43" s="464"/>
      <c r="O43" s="440" t="s">
        <v>487</v>
      </c>
      <c r="P43" s="439"/>
      <c r="Q43" s="464"/>
      <c r="R43" s="440" t="s">
        <v>487</v>
      </c>
      <c r="S43" s="439"/>
      <c r="T43" s="502"/>
      <c r="U43" s="440" t="s">
        <v>487</v>
      </c>
      <c r="V43" s="439"/>
      <c r="W43" s="502"/>
      <c r="X43" s="440" t="s">
        <v>488</v>
      </c>
      <c r="Y43" s="439"/>
      <c r="Z43" s="502"/>
      <c r="AA43" s="440" t="s">
        <v>983</v>
      </c>
      <c r="AB43" s="439"/>
      <c r="AC43" s="502"/>
      <c r="AD43" s="440" t="s">
        <v>984</v>
      </c>
      <c r="AE43" s="439"/>
      <c r="AF43" s="502"/>
      <c r="AG43" s="440" t="s">
        <v>489</v>
      </c>
      <c r="AH43" s="439"/>
      <c r="AI43" s="502"/>
      <c r="AJ43" s="440" t="s">
        <v>489</v>
      </c>
      <c r="AK43" s="439"/>
      <c r="AL43" s="502"/>
      <c r="AM43" s="440" t="s">
        <v>489</v>
      </c>
      <c r="AN43" s="439"/>
    </row>
    <row r="44" spans="1:44">
      <c r="A44" s="504"/>
      <c r="B44" s="431"/>
      <c r="C44" s="431" t="s">
        <v>985</v>
      </c>
      <c r="D44" s="444"/>
      <c r="E44" s="504"/>
      <c r="F44" s="319" t="s">
        <v>986</v>
      </c>
      <c r="G44" s="444"/>
      <c r="H44" s="504"/>
      <c r="I44" s="319" t="s">
        <v>986</v>
      </c>
      <c r="J44" s="444"/>
      <c r="K44" s="504"/>
      <c r="L44" s="319" t="s">
        <v>987</v>
      </c>
      <c r="M44" s="444"/>
      <c r="N44" s="383"/>
      <c r="O44" s="505" t="s">
        <v>988</v>
      </c>
      <c r="P44" s="444"/>
      <c r="Q44" s="383"/>
      <c r="R44" s="505" t="s">
        <v>989</v>
      </c>
      <c r="S44" s="444"/>
      <c r="T44" s="504"/>
      <c r="U44" s="505" t="s">
        <v>990</v>
      </c>
      <c r="V44" s="444"/>
      <c r="W44" s="504"/>
      <c r="X44" s="505" t="s">
        <v>498</v>
      </c>
      <c r="Y44" s="444"/>
      <c r="Z44" s="504"/>
      <c r="AA44" s="505" t="s">
        <v>991</v>
      </c>
      <c r="AB44" s="444"/>
      <c r="AC44" s="504"/>
      <c r="AD44" s="505" t="s">
        <v>992</v>
      </c>
      <c r="AE44" s="444"/>
      <c r="AF44" s="504"/>
      <c r="AG44" s="505" t="s">
        <v>838</v>
      </c>
      <c r="AH44" s="444"/>
      <c r="AI44" s="504"/>
      <c r="AJ44" s="505" t="s">
        <v>993</v>
      </c>
      <c r="AK44" s="444"/>
      <c r="AL44" s="504"/>
      <c r="AM44" s="505" t="s">
        <v>499</v>
      </c>
      <c r="AN44" s="444"/>
    </row>
    <row r="45" spans="1:44">
      <c r="A45" s="489"/>
      <c r="B45" s="345" t="s">
        <v>116</v>
      </c>
      <c r="C45" s="345" t="s">
        <v>116</v>
      </c>
      <c r="D45" s="346" t="s">
        <v>22</v>
      </c>
      <c r="E45" s="1136"/>
      <c r="F45" s="345" t="s">
        <v>116</v>
      </c>
      <c r="G45" s="346" t="s">
        <v>22</v>
      </c>
      <c r="H45" s="1136"/>
      <c r="I45" s="345" t="s">
        <v>116</v>
      </c>
      <c r="J45" s="346" t="s">
        <v>22</v>
      </c>
      <c r="K45" s="1136"/>
      <c r="L45" s="345" t="s">
        <v>116</v>
      </c>
      <c r="M45" s="346" t="s">
        <v>22</v>
      </c>
      <c r="N45" s="347"/>
      <c r="O45" s="345" t="s">
        <v>116</v>
      </c>
      <c r="P45" s="346" t="s">
        <v>22</v>
      </c>
      <c r="Q45" s="347"/>
      <c r="R45" s="345" t="s">
        <v>116</v>
      </c>
      <c r="S45" s="346" t="s">
        <v>22</v>
      </c>
      <c r="T45" s="1136"/>
      <c r="U45" s="345" t="s">
        <v>116</v>
      </c>
      <c r="V45" s="346" t="s">
        <v>22</v>
      </c>
      <c r="W45" s="1136"/>
      <c r="X45" s="345" t="s">
        <v>116</v>
      </c>
      <c r="Y45" s="346" t="s">
        <v>22</v>
      </c>
      <c r="Z45" s="1136"/>
      <c r="AA45" s="345" t="s">
        <v>116</v>
      </c>
      <c r="AB45" s="346" t="s">
        <v>22</v>
      </c>
      <c r="AC45" s="1136"/>
      <c r="AD45" s="345" t="s">
        <v>116</v>
      </c>
      <c r="AE45" s="346" t="s">
        <v>22</v>
      </c>
      <c r="AF45" s="1136"/>
      <c r="AG45" s="345" t="s">
        <v>116</v>
      </c>
      <c r="AH45" s="346" t="s">
        <v>22</v>
      </c>
      <c r="AI45" s="1136"/>
      <c r="AJ45" s="345" t="s">
        <v>116</v>
      </c>
      <c r="AK45" s="346" t="s">
        <v>22</v>
      </c>
      <c r="AL45" s="1136"/>
      <c r="AM45" s="345" t="s">
        <v>116</v>
      </c>
      <c r="AN45" s="346" t="s">
        <v>22</v>
      </c>
    </row>
    <row r="46" spans="1:44">
      <c r="A46" s="491" t="s">
        <v>117</v>
      </c>
      <c r="B46" s="384"/>
      <c r="C46" s="384"/>
      <c r="D46" s="349"/>
      <c r="E46" s="491"/>
      <c r="F46" s="384"/>
      <c r="G46" s="349"/>
      <c r="H46" s="491"/>
      <c r="I46" s="384"/>
      <c r="J46" s="349"/>
      <c r="K46" s="491"/>
      <c r="L46" s="384"/>
      <c r="M46" s="349"/>
      <c r="N46" s="337"/>
      <c r="O46" s="384"/>
      <c r="P46" s="349"/>
      <c r="Q46" s="337"/>
      <c r="R46" s="384"/>
      <c r="S46" s="349"/>
      <c r="T46" s="491"/>
      <c r="U46" s="384"/>
      <c r="V46" s="349"/>
      <c r="W46" s="491"/>
      <c r="X46" s="384"/>
      <c r="Y46" s="349"/>
      <c r="Z46" s="491"/>
      <c r="AA46" s="384"/>
      <c r="AB46" s="349"/>
      <c r="AC46" s="491"/>
      <c r="AD46" s="384"/>
      <c r="AE46" s="349"/>
      <c r="AF46" s="491"/>
      <c r="AG46" s="384"/>
      <c r="AH46" s="349"/>
      <c r="AI46" s="491"/>
      <c r="AJ46" s="384"/>
      <c r="AK46" s="349"/>
      <c r="AL46" s="491"/>
      <c r="AM46" s="384"/>
      <c r="AN46" s="349"/>
    </row>
    <row r="47" spans="1:44">
      <c r="A47" s="490" t="s">
        <v>641</v>
      </c>
      <c r="B47" s="384"/>
      <c r="C47" s="384">
        <v>0</v>
      </c>
      <c r="D47" s="366">
        <f t="shared" ref="D47:D52" si="14">C47/$C$53*100</f>
        <v>0</v>
      </c>
      <c r="E47" s="490"/>
      <c r="F47" s="384">
        <v>0</v>
      </c>
      <c r="G47" s="366">
        <f t="shared" ref="G47:G52" si="15">F47/$F$53*100</f>
        <v>0</v>
      </c>
      <c r="H47" s="490"/>
      <c r="I47" s="384">
        <v>0</v>
      </c>
      <c r="J47" s="366">
        <f t="shared" ref="J47:J52" si="16">I47/$I$53*100</f>
        <v>0</v>
      </c>
      <c r="K47" s="490"/>
      <c r="L47" s="384">
        <v>103.4</v>
      </c>
      <c r="M47" s="366">
        <f t="shared" ref="M47:M52" si="17">L47/$L$53*100</f>
        <v>99.903381642512073</v>
      </c>
      <c r="N47" s="337"/>
      <c r="O47" s="384">
        <v>0</v>
      </c>
      <c r="P47" s="366">
        <f t="shared" ref="P47:P52" si="18">O47/$O$53*100</f>
        <v>0</v>
      </c>
      <c r="Q47" s="337"/>
      <c r="R47" s="384">
        <v>0</v>
      </c>
      <c r="S47" s="366">
        <f t="shared" ref="S47:S52" si="19">R47/$R$53*100</f>
        <v>0</v>
      </c>
      <c r="T47" s="490"/>
      <c r="U47" s="384">
        <v>0</v>
      </c>
      <c r="V47" s="366">
        <f t="shared" ref="V47:V52" si="20">U47/$U$53*100</f>
        <v>0</v>
      </c>
      <c r="W47" s="490"/>
      <c r="X47" s="384">
        <v>101.3</v>
      </c>
      <c r="Y47" s="366">
        <f t="shared" ref="Y47:Y52" si="21">X47/$X$53*100</f>
        <v>98.063891577928359</v>
      </c>
      <c r="Z47" s="490"/>
      <c r="AA47" s="384">
        <v>74</v>
      </c>
      <c r="AB47" s="366">
        <f t="shared" ref="AB47:AB52" si="22">AA47/$AA$53*100</f>
        <v>96.985583224115331</v>
      </c>
      <c r="AC47" s="490"/>
      <c r="AD47" s="384">
        <v>22.2</v>
      </c>
      <c r="AE47" s="366">
        <f t="shared" ref="AE47:AE52" si="23">AD47/$AD$53*100</f>
        <v>88.095238095238088</v>
      </c>
      <c r="AF47" s="490"/>
      <c r="AG47" s="384">
        <v>0</v>
      </c>
      <c r="AH47" s="366">
        <f t="shared" ref="AH47:AH52" si="24">AD47/$AD$53*100</f>
        <v>88.095238095238088</v>
      </c>
      <c r="AI47" s="490"/>
      <c r="AJ47" s="384">
        <v>0</v>
      </c>
      <c r="AK47" s="366">
        <f t="shared" ref="AK47:AK52" si="25">AJ47/$AJ$53*100</f>
        <v>0</v>
      </c>
      <c r="AL47" s="490"/>
      <c r="AM47" s="384">
        <v>22.8</v>
      </c>
      <c r="AN47" s="366">
        <f t="shared" ref="AN47:AN52" si="26">AM47/$AM$53*100</f>
        <v>88.715953307392994</v>
      </c>
      <c r="AO47" s="337"/>
      <c r="AP47" s="337"/>
      <c r="AQ47" s="337"/>
      <c r="AR47" s="337"/>
    </row>
    <row r="48" spans="1:44">
      <c r="A48" s="490" t="s">
        <v>642</v>
      </c>
      <c r="B48" s="384"/>
      <c r="C48" s="384">
        <v>0.2</v>
      </c>
      <c r="D48" s="366">
        <f t="shared" si="14"/>
        <v>8.695652173913043</v>
      </c>
      <c r="E48" s="490"/>
      <c r="F48" s="384">
        <v>0.6</v>
      </c>
      <c r="G48" s="366">
        <f t="shared" si="15"/>
        <v>0.41237113402061859</v>
      </c>
      <c r="H48" s="490"/>
      <c r="I48" s="384">
        <v>0.5</v>
      </c>
      <c r="J48" s="366">
        <f t="shared" si="16"/>
        <v>0.73855243722304276</v>
      </c>
      <c r="K48" s="490"/>
      <c r="L48" s="384">
        <v>0.1</v>
      </c>
      <c r="M48" s="366">
        <f t="shared" si="17"/>
        <v>9.6618357487922718E-2</v>
      </c>
      <c r="N48" s="337"/>
      <c r="O48" s="384">
        <v>2.2000000000000002</v>
      </c>
      <c r="P48" s="366">
        <f t="shared" si="18"/>
        <v>1.1995637949836424</v>
      </c>
      <c r="Q48" s="337"/>
      <c r="R48" s="384">
        <v>0.3</v>
      </c>
      <c r="S48" s="366">
        <f t="shared" si="19"/>
        <v>3.75</v>
      </c>
      <c r="T48" s="490"/>
      <c r="U48" s="384">
        <v>4.0999999999999996</v>
      </c>
      <c r="V48" s="366">
        <f t="shared" si="20"/>
        <v>0.79906450984213584</v>
      </c>
      <c r="W48" s="490"/>
      <c r="X48" s="384">
        <v>2</v>
      </c>
      <c r="Y48" s="366">
        <f t="shared" si="21"/>
        <v>1.9361084220716358</v>
      </c>
      <c r="Z48" s="490"/>
      <c r="AA48" s="384">
        <v>2.2999999999999998</v>
      </c>
      <c r="AB48" s="366">
        <f t="shared" si="22"/>
        <v>3.0144167758846656</v>
      </c>
      <c r="AC48" s="490"/>
      <c r="AD48" s="384">
        <v>0.4</v>
      </c>
      <c r="AE48" s="366">
        <f t="shared" si="23"/>
        <v>1.5873015873015877</v>
      </c>
      <c r="AF48" s="490"/>
      <c r="AG48" s="384">
        <v>0</v>
      </c>
      <c r="AH48" s="366">
        <f t="shared" si="24"/>
        <v>1.5873015873015877</v>
      </c>
      <c r="AI48" s="490"/>
      <c r="AJ48" s="384">
        <v>0</v>
      </c>
      <c r="AK48" s="366">
        <f t="shared" si="25"/>
        <v>0</v>
      </c>
      <c r="AL48" s="490"/>
      <c r="AM48" s="384">
        <v>0.3</v>
      </c>
      <c r="AN48" s="366">
        <f t="shared" si="26"/>
        <v>1.1673151750972761</v>
      </c>
    </row>
    <row r="49" spans="1:40">
      <c r="A49" s="490" t="s">
        <v>643</v>
      </c>
      <c r="B49" s="384"/>
      <c r="C49" s="384">
        <v>0</v>
      </c>
      <c r="D49" s="366">
        <f t="shared" si="14"/>
        <v>0</v>
      </c>
      <c r="E49" s="490"/>
      <c r="F49" s="384">
        <v>0</v>
      </c>
      <c r="G49" s="366">
        <f t="shared" si="15"/>
        <v>0</v>
      </c>
      <c r="H49" s="490"/>
      <c r="I49" s="384">
        <v>0</v>
      </c>
      <c r="J49" s="366">
        <f t="shared" si="16"/>
        <v>0</v>
      </c>
      <c r="K49" s="490"/>
      <c r="L49" s="384">
        <v>0</v>
      </c>
      <c r="M49" s="366">
        <f t="shared" si="17"/>
        <v>0</v>
      </c>
      <c r="N49" s="337"/>
      <c r="O49" s="384">
        <v>0</v>
      </c>
      <c r="P49" s="366">
        <f t="shared" si="18"/>
        <v>0</v>
      </c>
      <c r="Q49" s="337"/>
      <c r="R49" s="384">
        <v>0</v>
      </c>
      <c r="S49" s="366">
        <f t="shared" si="19"/>
        <v>0</v>
      </c>
      <c r="T49" s="490"/>
      <c r="U49" s="384">
        <v>0</v>
      </c>
      <c r="V49" s="366">
        <f t="shared" si="20"/>
        <v>0</v>
      </c>
      <c r="W49" s="490"/>
      <c r="X49" s="384">
        <v>0</v>
      </c>
      <c r="Y49" s="366">
        <f t="shared" si="21"/>
        <v>0</v>
      </c>
      <c r="Z49" s="490"/>
      <c r="AA49" s="384">
        <v>0</v>
      </c>
      <c r="AB49" s="366">
        <f t="shared" si="22"/>
        <v>0</v>
      </c>
      <c r="AC49" s="490"/>
      <c r="AD49" s="384">
        <v>0</v>
      </c>
      <c r="AE49" s="366">
        <f t="shared" si="23"/>
        <v>0</v>
      </c>
      <c r="AF49" s="490"/>
      <c r="AG49" s="384">
        <v>0.3</v>
      </c>
      <c r="AH49" s="366">
        <f t="shared" si="24"/>
        <v>0</v>
      </c>
      <c r="AI49" s="490"/>
      <c r="AJ49" s="384">
        <v>1.7</v>
      </c>
      <c r="AK49" s="366">
        <f t="shared" si="25"/>
        <v>3.7117903930131</v>
      </c>
      <c r="AL49" s="490"/>
      <c r="AM49" s="384">
        <v>0</v>
      </c>
      <c r="AN49" s="366">
        <f t="shared" si="26"/>
        <v>0</v>
      </c>
    </row>
    <row r="50" spans="1:40">
      <c r="A50" s="490" t="s">
        <v>644</v>
      </c>
      <c r="B50" s="384"/>
      <c r="C50" s="384">
        <v>0</v>
      </c>
      <c r="D50" s="366">
        <f t="shared" si="14"/>
        <v>0</v>
      </c>
      <c r="E50" s="490"/>
      <c r="F50" s="384">
        <v>0</v>
      </c>
      <c r="G50" s="366">
        <f t="shared" si="15"/>
        <v>0</v>
      </c>
      <c r="H50" s="490"/>
      <c r="I50" s="384">
        <v>0</v>
      </c>
      <c r="J50" s="366">
        <f t="shared" si="16"/>
        <v>0</v>
      </c>
      <c r="K50" s="490"/>
      <c r="L50" s="384">
        <v>0</v>
      </c>
      <c r="M50" s="366">
        <f t="shared" si="17"/>
        <v>0</v>
      </c>
      <c r="N50" s="337"/>
      <c r="O50" s="384">
        <v>0</v>
      </c>
      <c r="P50" s="366">
        <f t="shared" si="18"/>
        <v>0</v>
      </c>
      <c r="Q50" s="337"/>
      <c r="R50" s="384">
        <v>0</v>
      </c>
      <c r="S50" s="366">
        <f t="shared" si="19"/>
        <v>0</v>
      </c>
      <c r="T50" s="490"/>
      <c r="U50" s="384">
        <v>0</v>
      </c>
      <c r="V50" s="366">
        <f t="shared" si="20"/>
        <v>0</v>
      </c>
      <c r="W50" s="490"/>
      <c r="X50" s="384">
        <v>0</v>
      </c>
      <c r="Y50" s="366">
        <f t="shared" si="21"/>
        <v>0</v>
      </c>
      <c r="Z50" s="490"/>
      <c r="AA50" s="384">
        <v>0</v>
      </c>
      <c r="AB50" s="366">
        <f t="shared" si="22"/>
        <v>0</v>
      </c>
      <c r="AC50" s="490"/>
      <c r="AD50" s="384">
        <v>0</v>
      </c>
      <c r="AE50" s="366">
        <f t="shared" si="23"/>
        <v>0</v>
      </c>
      <c r="AF50" s="490"/>
      <c r="AG50" s="384">
        <v>0</v>
      </c>
      <c r="AH50" s="366">
        <f t="shared" si="24"/>
        <v>0</v>
      </c>
      <c r="AI50" s="490"/>
      <c r="AJ50" s="384">
        <v>0</v>
      </c>
      <c r="AK50" s="366">
        <f t="shared" si="25"/>
        <v>0</v>
      </c>
      <c r="AL50" s="490"/>
      <c r="AM50" s="384">
        <v>0</v>
      </c>
      <c r="AN50" s="366">
        <f t="shared" si="26"/>
        <v>0</v>
      </c>
    </row>
    <row r="51" spans="1:40">
      <c r="A51" s="492" t="s">
        <v>645</v>
      </c>
      <c r="B51" s="384"/>
      <c r="C51" s="384">
        <v>2.1</v>
      </c>
      <c r="D51" s="366">
        <f t="shared" si="14"/>
        <v>91.304347826086953</v>
      </c>
      <c r="E51" s="492"/>
      <c r="F51" s="384">
        <v>144.9</v>
      </c>
      <c r="G51" s="366">
        <f t="shared" si="15"/>
        <v>99.587628865979383</v>
      </c>
      <c r="H51" s="492"/>
      <c r="I51" s="384">
        <v>67.2</v>
      </c>
      <c r="J51" s="366">
        <f t="shared" si="16"/>
        <v>99.261447562776965</v>
      </c>
      <c r="K51" s="492"/>
      <c r="L51" s="384">
        <v>0</v>
      </c>
      <c r="M51" s="366">
        <f t="shared" si="17"/>
        <v>0</v>
      </c>
      <c r="N51" s="337"/>
      <c r="O51" s="384">
        <v>181.2</v>
      </c>
      <c r="P51" s="366">
        <f t="shared" si="18"/>
        <v>98.800436205016368</v>
      </c>
      <c r="Q51" s="337"/>
      <c r="R51" s="384">
        <v>7.7</v>
      </c>
      <c r="S51" s="366">
        <f t="shared" si="19"/>
        <v>96.25</v>
      </c>
      <c r="T51" s="492"/>
      <c r="U51" s="384">
        <v>509</v>
      </c>
      <c r="V51" s="366">
        <f t="shared" si="20"/>
        <v>99.20093549015786</v>
      </c>
      <c r="W51" s="492"/>
      <c r="X51" s="384">
        <v>0</v>
      </c>
      <c r="Y51" s="366">
        <f t="shared" si="21"/>
        <v>0</v>
      </c>
      <c r="Z51" s="492"/>
      <c r="AA51" s="384">
        <v>0</v>
      </c>
      <c r="AB51" s="366">
        <f t="shared" si="22"/>
        <v>0</v>
      </c>
      <c r="AC51" s="492"/>
      <c r="AD51" s="384">
        <v>2.6</v>
      </c>
      <c r="AE51" s="366">
        <f t="shared" si="23"/>
        <v>10.317460317460318</v>
      </c>
      <c r="AF51" s="492"/>
      <c r="AG51" s="384">
        <v>119.7</v>
      </c>
      <c r="AH51" s="366">
        <f t="shared" si="24"/>
        <v>10.317460317460318</v>
      </c>
      <c r="AI51" s="492"/>
      <c r="AJ51" s="384">
        <v>44.1</v>
      </c>
      <c r="AK51" s="366">
        <f t="shared" si="25"/>
        <v>96.288209606986896</v>
      </c>
      <c r="AL51" s="492"/>
      <c r="AM51" s="384">
        <v>2.6</v>
      </c>
      <c r="AN51" s="366">
        <f t="shared" si="26"/>
        <v>10.116731517509727</v>
      </c>
    </row>
    <row r="52" spans="1:40" ht="13.5" thickBot="1">
      <c r="A52" s="492" t="s">
        <v>737</v>
      </c>
      <c r="B52" s="384"/>
      <c r="C52" s="384">
        <v>0</v>
      </c>
      <c r="D52" s="366">
        <f t="shared" si="14"/>
        <v>0</v>
      </c>
      <c r="E52" s="1142"/>
      <c r="F52" s="384">
        <v>0</v>
      </c>
      <c r="G52" s="366">
        <f t="shared" si="15"/>
        <v>0</v>
      </c>
      <c r="H52" s="1142"/>
      <c r="I52" s="384">
        <v>0</v>
      </c>
      <c r="J52" s="366">
        <f t="shared" si="16"/>
        <v>0</v>
      </c>
      <c r="K52" s="1142"/>
      <c r="L52" s="384">
        <v>0</v>
      </c>
      <c r="M52" s="366">
        <f t="shared" si="17"/>
        <v>0</v>
      </c>
      <c r="N52" s="337"/>
      <c r="O52" s="384">
        <v>0</v>
      </c>
      <c r="P52" s="366">
        <f t="shared" si="18"/>
        <v>0</v>
      </c>
      <c r="Q52" s="337"/>
      <c r="R52" s="384">
        <v>0</v>
      </c>
      <c r="S52" s="366">
        <f t="shared" si="19"/>
        <v>0</v>
      </c>
      <c r="T52" s="1142"/>
      <c r="U52" s="384">
        <v>0</v>
      </c>
      <c r="V52" s="366">
        <f t="shared" si="20"/>
        <v>0</v>
      </c>
      <c r="W52" s="1142"/>
      <c r="X52" s="384">
        <v>0</v>
      </c>
      <c r="Y52" s="366">
        <f t="shared" si="21"/>
        <v>0</v>
      </c>
      <c r="Z52" s="1142"/>
      <c r="AA52" s="384">
        <v>0</v>
      </c>
      <c r="AB52" s="366">
        <f t="shared" si="22"/>
        <v>0</v>
      </c>
      <c r="AC52" s="1142"/>
      <c r="AD52" s="384">
        <v>0</v>
      </c>
      <c r="AE52" s="366">
        <f t="shared" si="23"/>
        <v>0</v>
      </c>
      <c r="AF52" s="1142"/>
      <c r="AG52" s="384">
        <v>0</v>
      </c>
      <c r="AH52" s="366">
        <f t="shared" si="24"/>
        <v>0</v>
      </c>
      <c r="AI52" s="1142"/>
      <c r="AJ52" s="384">
        <v>0</v>
      </c>
      <c r="AK52" s="366">
        <f t="shared" si="25"/>
        <v>0</v>
      </c>
      <c r="AL52" s="1142"/>
      <c r="AM52" s="384">
        <v>0</v>
      </c>
      <c r="AN52" s="366">
        <f t="shared" si="26"/>
        <v>0</v>
      </c>
    </row>
    <row r="53" spans="1:40" ht="13.5" thickBot="1">
      <c r="A53" s="362" t="s">
        <v>123</v>
      </c>
      <c r="B53" s="493">
        <f>SUM(B47:B52)</f>
        <v>0</v>
      </c>
      <c r="C53" s="493">
        <f>SUM(C47:C52)</f>
        <v>2.3000000000000003</v>
      </c>
      <c r="D53" s="365">
        <f>SUM(D47:D52)</f>
        <v>100</v>
      </c>
      <c r="E53" s="362"/>
      <c r="F53" s="493">
        <f>SUM(F47:F52)</f>
        <v>145.5</v>
      </c>
      <c r="G53" s="365">
        <f>SUM(G47:G52)</f>
        <v>100</v>
      </c>
      <c r="H53" s="362"/>
      <c r="I53" s="493">
        <f>SUM(I47:I52)</f>
        <v>67.7</v>
      </c>
      <c r="J53" s="365">
        <f>SUM(J47:J52)</f>
        <v>100.00000000000001</v>
      </c>
      <c r="K53" s="362"/>
      <c r="L53" s="493">
        <f>SUM(L47:L52)</f>
        <v>103.5</v>
      </c>
      <c r="M53" s="365">
        <f>SUM(M47:M52)</f>
        <v>100</v>
      </c>
      <c r="N53" s="356"/>
      <c r="O53" s="493">
        <f>SUM(O47:O52)</f>
        <v>183.39999999999998</v>
      </c>
      <c r="P53" s="365">
        <f>SUM(P47:P52)</f>
        <v>100.00000000000001</v>
      </c>
      <c r="Q53" s="356"/>
      <c r="R53" s="493">
        <f>SUM(R47:R52)</f>
        <v>8</v>
      </c>
      <c r="S53" s="365">
        <f>SUM(S47:S52)</f>
        <v>100</v>
      </c>
      <c r="T53" s="362"/>
      <c r="U53" s="493">
        <f>SUM(U47:U52)</f>
        <v>513.1</v>
      </c>
      <c r="V53" s="365">
        <f>SUM(V47:V52)</f>
        <v>100</v>
      </c>
      <c r="W53" s="362"/>
      <c r="X53" s="493">
        <f>SUM(X47:X52)</f>
        <v>103.3</v>
      </c>
      <c r="Y53" s="365">
        <f>SUM(Y47:Y52)</f>
        <v>100</v>
      </c>
      <c r="Z53" s="362"/>
      <c r="AA53" s="493">
        <f>SUM(AA47:AA52)</f>
        <v>76.3</v>
      </c>
      <c r="AB53" s="365">
        <f>SUM(AB47:AB52)</f>
        <v>100</v>
      </c>
      <c r="AC53" s="362"/>
      <c r="AD53" s="493">
        <f>SUM(AD47:AD52)</f>
        <v>25.2</v>
      </c>
      <c r="AE53" s="365">
        <f>SUM(AE47:AE52)</f>
        <v>99.999999999999986</v>
      </c>
      <c r="AF53" s="362"/>
      <c r="AG53" s="493">
        <f>SUM(AD47:AD52)</f>
        <v>25.2</v>
      </c>
      <c r="AH53" s="365">
        <f>SUM(AH47:AH52)</f>
        <v>99.999999999999986</v>
      </c>
      <c r="AI53" s="362"/>
      <c r="AJ53" s="493">
        <f>SUM(AJ47:AJ52)</f>
        <v>45.800000000000004</v>
      </c>
      <c r="AK53" s="365">
        <f>SUM(AK47:AK52)</f>
        <v>100</v>
      </c>
      <c r="AL53" s="362"/>
      <c r="AM53" s="493">
        <f>SUM(AM47:AM52)</f>
        <v>25.700000000000003</v>
      </c>
      <c r="AN53" s="365">
        <f>SUM(AN47:AN52)</f>
        <v>100</v>
      </c>
    </row>
    <row r="54" spans="1:40">
      <c r="A54" s="494" t="s">
        <v>647</v>
      </c>
      <c r="B54" s="384"/>
      <c r="C54" s="384"/>
      <c r="D54" s="366"/>
      <c r="E54" s="494"/>
      <c r="F54" s="384"/>
      <c r="G54" s="366"/>
      <c r="H54" s="494"/>
      <c r="I54" s="384"/>
      <c r="J54" s="366"/>
      <c r="K54" s="494"/>
      <c r="L54" s="384"/>
      <c r="M54" s="366"/>
      <c r="N54" s="338"/>
      <c r="O54" s="384"/>
      <c r="P54" s="366"/>
      <c r="Q54" s="338"/>
      <c r="R54" s="384"/>
      <c r="S54" s="366"/>
      <c r="T54" s="494"/>
      <c r="U54" s="384"/>
      <c r="V54" s="366"/>
      <c r="W54" s="494"/>
      <c r="X54" s="1385"/>
      <c r="Y54" s="366"/>
      <c r="Z54" s="494"/>
      <c r="AA54" s="1385"/>
      <c r="AB54" s="366"/>
      <c r="AC54" s="494"/>
      <c r="AD54" s="384"/>
      <c r="AE54" s="366"/>
      <c r="AF54" s="494"/>
      <c r="AG54" s="384"/>
      <c r="AH54" s="366"/>
      <c r="AI54" s="494"/>
      <c r="AJ54" s="384"/>
      <c r="AK54" s="366"/>
      <c r="AL54" s="494"/>
      <c r="AM54" s="384"/>
      <c r="AN54" s="366"/>
    </row>
    <row r="55" spans="1:40">
      <c r="A55" s="1054" t="s">
        <v>930</v>
      </c>
      <c r="B55" s="1079"/>
      <c r="C55" s="1079">
        <v>0</v>
      </c>
      <c r="D55" s="366">
        <f>C55/$C$77*100</f>
        <v>0</v>
      </c>
      <c r="E55" s="175" t="s">
        <v>994</v>
      </c>
      <c r="F55" s="384">
        <v>0</v>
      </c>
      <c r="G55" s="366">
        <f>F55/$F$77*100</f>
        <v>0</v>
      </c>
      <c r="H55" s="175"/>
      <c r="I55" s="384">
        <v>0</v>
      </c>
      <c r="J55" s="366">
        <f>I55/$I$77*100</f>
        <v>0</v>
      </c>
      <c r="K55" s="1054" t="s">
        <v>995</v>
      </c>
      <c r="L55" s="1471">
        <v>15.7</v>
      </c>
      <c r="M55" s="366">
        <f>L55/$L$77*100</f>
        <v>15.18375241779497</v>
      </c>
      <c r="N55" s="1054" t="s">
        <v>996</v>
      </c>
      <c r="O55" s="384"/>
      <c r="P55" s="366">
        <f>O55/$O$77*100</f>
        <v>0</v>
      </c>
      <c r="Q55" s="1054" t="s">
        <v>996</v>
      </c>
      <c r="R55" s="384"/>
      <c r="S55" s="366">
        <f>R55/$R$77*100</f>
        <v>0</v>
      </c>
      <c r="T55" s="1149" t="s">
        <v>652</v>
      </c>
      <c r="U55" s="349"/>
      <c r="V55" s="366">
        <f>U55/$U$77*100</f>
        <v>0</v>
      </c>
      <c r="W55" s="1054" t="s">
        <v>660</v>
      </c>
      <c r="X55" s="338">
        <v>33.6</v>
      </c>
      <c r="Y55" s="366">
        <f>X55/$X$75*100</f>
        <v>33.201581027667984</v>
      </c>
      <c r="Z55" s="1054"/>
      <c r="AB55" s="366"/>
      <c r="AC55" s="1054" t="s">
        <v>997</v>
      </c>
      <c r="AD55" s="1355">
        <v>4.7</v>
      </c>
      <c r="AE55" s="366">
        <f t="shared" ref="AE55:AE67" si="27">AD55/$AD$77*100</f>
        <v>18.951612903225808</v>
      </c>
      <c r="AF55" s="1053" t="s">
        <v>652</v>
      </c>
      <c r="AG55" s="1147">
        <v>119.7</v>
      </c>
      <c r="AH55" s="366">
        <f t="shared" ref="AH55:AH68" si="28">AD55/$AD$77*100</f>
        <v>18.951612903225808</v>
      </c>
      <c r="AI55" s="1054" t="s">
        <v>998</v>
      </c>
      <c r="AJ55" s="384">
        <v>0</v>
      </c>
      <c r="AK55" s="366">
        <f>AJ55/$AJ$77*100</f>
        <v>0</v>
      </c>
      <c r="AL55" s="1054" t="s">
        <v>650</v>
      </c>
      <c r="AM55" s="1145">
        <v>0</v>
      </c>
      <c r="AN55" s="366">
        <f t="shared" ref="AN55:AN68" si="29">AM55/$AM$77*100</f>
        <v>0</v>
      </c>
    </row>
    <row r="56" spans="1:40">
      <c r="A56" s="1054" t="s">
        <v>652</v>
      </c>
      <c r="B56" s="389"/>
      <c r="C56" s="384">
        <v>2.1</v>
      </c>
      <c r="D56" s="366">
        <f>C56/$C$77*100</f>
        <v>100</v>
      </c>
      <c r="E56" s="1054" t="s">
        <v>999</v>
      </c>
      <c r="F56" s="384">
        <v>127.6</v>
      </c>
      <c r="G56" s="366">
        <f>F56/$F$77*100</f>
        <v>88.0607315389924</v>
      </c>
      <c r="H56" s="1054" t="s">
        <v>999</v>
      </c>
      <c r="I56" s="384">
        <v>47.8</v>
      </c>
      <c r="J56" s="366">
        <f>I56/$I$77*100</f>
        <v>71.025260029717685</v>
      </c>
      <c r="K56" s="1054" t="s">
        <v>1000</v>
      </c>
      <c r="L56" s="1471">
        <v>46.4</v>
      </c>
      <c r="M56" s="366">
        <f>L56/$L$77*100</f>
        <v>44.874274661508707</v>
      </c>
      <c r="N56" s="706"/>
      <c r="O56" s="384"/>
      <c r="P56" s="366"/>
      <c r="Q56" s="706"/>
      <c r="R56" s="384"/>
      <c r="S56" s="366"/>
      <c r="T56" s="789" t="s">
        <v>1001</v>
      </c>
      <c r="U56" s="384">
        <v>0</v>
      </c>
      <c r="V56" s="366">
        <f>U56/$U$77*100</f>
        <v>0</v>
      </c>
      <c r="W56" s="1054" t="s">
        <v>663</v>
      </c>
      <c r="X56" s="338">
        <v>32.299999999999997</v>
      </c>
      <c r="Y56" s="366">
        <f t="shared" ref="Y56:Y63" si="30">X56/$X$75*100</f>
        <v>31.916996047430828</v>
      </c>
      <c r="Z56" s="1054" t="s">
        <v>1002</v>
      </c>
      <c r="AA56" s="384">
        <v>5.6</v>
      </c>
      <c r="AB56" s="366">
        <f>AA56/$AA$75*100</f>
        <v>7.5675675675675667</v>
      </c>
      <c r="AC56" s="1054" t="s">
        <v>1003</v>
      </c>
      <c r="AD56" s="1355">
        <v>4.5</v>
      </c>
      <c r="AE56" s="366">
        <f t="shared" si="27"/>
        <v>18.14516129032258</v>
      </c>
      <c r="AF56" s="1053"/>
      <c r="AG56" s="1147"/>
      <c r="AH56" s="366">
        <f t="shared" si="28"/>
        <v>18.14516129032258</v>
      </c>
      <c r="AI56" s="1054" t="s">
        <v>1004</v>
      </c>
      <c r="AJ56" s="384">
        <v>0</v>
      </c>
      <c r="AK56" s="366">
        <f>AJ56/$AJ$77*100</f>
        <v>0</v>
      </c>
      <c r="AL56" s="1054" t="s">
        <v>997</v>
      </c>
      <c r="AM56" s="1145">
        <v>4</v>
      </c>
      <c r="AN56" s="366">
        <f t="shared" si="29"/>
        <v>15.384615384615385</v>
      </c>
    </row>
    <row r="57" spans="1:40">
      <c r="A57" s="175"/>
      <c r="B57" s="389"/>
      <c r="C57" s="389"/>
      <c r="D57" s="366"/>
      <c r="E57" s="1021" t="s">
        <v>1005</v>
      </c>
      <c r="F57" s="389">
        <v>17.3</v>
      </c>
      <c r="G57" s="366">
        <f>F57/$F$77*100</f>
        <v>11.939268461007591</v>
      </c>
      <c r="H57" s="1021" t="s">
        <v>1005</v>
      </c>
      <c r="I57" s="389">
        <v>19.5</v>
      </c>
      <c r="J57" s="366">
        <f>I57/$I$77*100</f>
        <v>28.974739970282322</v>
      </c>
      <c r="K57" s="1054" t="s">
        <v>1006</v>
      </c>
      <c r="L57" s="1471">
        <v>0</v>
      </c>
      <c r="M57" s="366">
        <f>L57/$L$77*100</f>
        <v>0</v>
      </c>
      <c r="N57" s="706" t="s">
        <v>1007</v>
      </c>
      <c r="O57" s="384">
        <v>0</v>
      </c>
      <c r="P57" s="366">
        <f>O57/$O$77*100</f>
        <v>0</v>
      </c>
      <c r="Q57" s="706" t="s">
        <v>1007</v>
      </c>
      <c r="R57" s="384">
        <v>0</v>
      </c>
      <c r="S57" s="366">
        <f>R57/$R$77*100</f>
        <v>0</v>
      </c>
      <c r="T57" s="1117" t="s">
        <v>1008</v>
      </c>
      <c r="U57" s="384">
        <v>45.9</v>
      </c>
      <c r="V57" s="366">
        <f t="shared" ref="V57:V64" si="31">U57/$U$77*100</f>
        <v>9.0176817288801576</v>
      </c>
      <c r="W57" s="1054" t="s">
        <v>1009</v>
      </c>
      <c r="X57" s="338">
        <v>25.5</v>
      </c>
      <c r="Y57" s="366">
        <f t="shared" si="30"/>
        <v>25.197628458498023</v>
      </c>
      <c r="Z57" s="1054" t="s">
        <v>759</v>
      </c>
      <c r="AA57" s="384">
        <v>5.6</v>
      </c>
      <c r="AB57" s="366">
        <f>AA57/$AA$75*100</f>
        <v>7.5675675675675667</v>
      </c>
      <c r="AC57" s="1054" t="s">
        <v>1010</v>
      </c>
      <c r="AD57" s="1355">
        <v>4.4000000000000004</v>
      </c>
      <c r="AE57" s="366">
        <f t="shared" si="27"/>
        <v>17.741935483870968</v>
      </c>
      <c r="AF57" s="1053"/>
      <c r="AG57" s="1147"/>
      <c r="AH57" s="366">
        <f t="shared" si="28"/>
        <v>17.741935483870968</v>
      </c>
      <c r="AI57" s="1054"/>
      <c r="AJ57" s="384"/>
      <c r="AK57" s="366">
        <f>AJ57/$AJ$77*100</f>
        <v>0</v>
      </c>
      <c r="AL57" s="1054" t="s">
        <v>1011</v>
      </c>
      <c r="AM57" s="1145">
        <v>3.8</v>
      </c>
      <c r="AN57" s="366">
        <f t="shared" si="29"/>
        <v>14.615384615384613</v>
      </c>
    </row>
    <row r="58" spans="1:40">
      <c r="A58" s="175"/>
      <c r="B58" s="389"/>
      <c r="C58" s="389"/>
      <c r="D58" s="366"/>
      <c r="E58" s="1021"/>
      <c r="F58" s="389"/>
      <c r="G58" s="366"/>
      <c r="H58" s="1021"/>
      <c r="I58" s="389"/>
      <c r="J58" s="366"/>
      <c r="K58" s="1054" t="s">
        <v>1012</v>
      </c>
      <c r="L58" s="337">
        <v>41.3</v>
      </c>
      <c r="M58" s="366">
        <f>L58/$L$77*100</f>
        <v>39.94197292069633</v>
      </c>
      <c r="N58" s="706"/>
      <c r="O58" s="384"/>
      <c r="P58" s="366">
        <v>0</v>
      </c>
      <c r="Q58" s="706"/>
      <c r="R58" s="384"/>
      <c r="S58" s="366">
        <v>1</v>
      </c>
      <c r="T58" s="1117" t="s">
        <v>1013</v>
      </c>
      <c r="U58" s="384">
        <v>23.1</v>
      </c>
      <c r="V58" s="366">
        <f t="shared" si="31"/>
        <v>4.538310412573674</v>
      </c>
      <c r="W58" s="1470" t="s">
        <v>684</v>
      </c>
      <c r="X58" s="338">
        <v>9.8000000000000007</v>
      </c>
      <c r="Y58" s="366">
        <f t="shared" si="30"/>
        <v>9.6837944664031639</v>
      </c>
      <c r="Z58" s="1054" t="s">
        <v>1014</v>
      </c>
      <c r="AA58" s="384">
        <v>6.4</v>
      </c>
      <c r="AB58" s="366">
        <f>AA58/$AA$75*100</f>
        <v>8.6486486486486491</v>
      </c>
      <c r="AC58" s="1054" t="s">
        <v>740</v>
      </c>
      <c r="AD58" s="1355">
        <v>0.6</v>
      </c>
      <c r="AE58" s="366">
        <f t="shared" si="27"/>
        <v>2.4193548387096775</v>
      </c>
      <c r="AF58" s="1053"/>
      <c r="AG58" s="1147"/>
      <c r="AH58" s="366">
        <f t="shared" si="28"/>
        <v>2.4193548387096775</v>
      </c>
      <c r="AI58" s="1054" t="s">
        <v>652</v>
      </c>
      <c r="AJ58" s="384">
        <v>44.1</v>
      </c>
      <c r="AK58" s="366">
        <f>AJ58/$AJ$77*100</f>
        <v>100</v>
      </c>
      <c r="AL58" s="1054" t="s">
        <v>1015</v>
      </c>
      <c r="AM58" s="1145">
        <v>3.9</v>
      </c>
      <c r="AN58" s="366">
        <f t="shared" si="29"/>
        <v>15</v>
      </c>
    </row>
    <row r="59" spans="1:40">
      <c r="A59" s="175"/>
      <c r="B59" s="389"/>
      <c r="C59" s="389"/>
      <c r="D59" s="366"/>
      <c r="E59" s="1021"/>
      <c r="F59" s="389"/>
      <c r="G59" s="366"/>
      <c r="H59" s="1021"/>
      <c r="I59" s="389"/>
      <c r="J59" s="366"/>
      <c r="K59" s="1021"/>
      <c r="L59" s="389"/>
      <c r="M59" s="366"/>
      <c r="N59" s="654" t="s">
        <v>1016</v>
      </c>
      <c r="O59" s="1481">
        <v>4.7</v>
      </c>
      <c r="P59" s="366">
        <f t="shared" ref="P59:P65" si="32">O59/$O$77*100</f>
        <v>2.593818984547462</v>
      </c>
      <c r="Q59" s="654" t="s">
        <v>1016</v>
      </c>
      <c r="R59" s="1481">
        <v>0</v>
      </c>
      <c r="S59" s="366">
        <f t="shared" ref="S59:S65" si="33">R59/$R$77*100</f>
        <v>0</v>
      </c>
      <c r="T59" s="1117" t="s">
        <v>1017</v>
      </c>
      <c r="U59" s="384">
        <v>12.5</v>
      </c>
      <c r="V59" s="366">
        <f t="shared" si="31"/>
        <v>2.4557956777996068</v>
      </c>
      <c r="W59" s="1054" t="s">
        <v>1018</v>
      </c>
      <c r="X59" s="384">
        <v>0</v>
      </c>
      <c r="Y59" s="366">
        <f t="shared" si="30"/>
        <v>0</v>
      </c>
      <c r="Z59" s="1054" t="s">
        <v>972</v>
      </c>
      <c r="AA59" s="1355">
        <v>6.3</v>
      </c>
      <c r="AB59" s="366">
        <f>AA59/$AA$75*100</f>
        <v>8.5135135135135123</v>
      </c>
      <c r="AC59" s="1054" t="s">
        <v>818</v>
      </c>
      <c r="AD59" s="1355">
        <v>0.6</v>
      </c>
      <c r="AE59" s="366">
        <f t="shared" si="27"/>
        <v>2.4193548387096775</v>
      </c>
      <c r="AF59" s="1053"/>
      <c r="AG59" s="1147"/>
      <c r="AH59" s="366">
        <f t="shared" si="28"/>
        <v>2.4193548387096775</v>
      </c>
      <c r="AI59" s="1054"/>
      <c r="AJ59" s="384"/>
      <c r="AK59" s="366"/>
      <c r="AL59" s="1054" t="s">
        <v>817</v>
      </c>
      <c r="AM59" s="1145">
        <v>0.8</v>
      </c>
      <c r="AN59" s="366">
        <f t="shared" si="29"/>
        <v>3.0769230769230771</v>
      </c>
    </row>
    <row r="60" spans="1:40">
      <c r="A60" s="1054"/>
      <c r="B60" s="389"/>
      <c r="C60" s="389"/>
      <c r="D60" s="366"/>
      <c r="E60" s="1021"/>
      <c r="F60" s="389"/>
      <c r="G60" s="366"/>
      <c r="H60" s="1021"/>
      <c r="I60" s="389"/>
      <c r="J60" s="366"/>
      <c r="K60" s="1021"/>
      <c r="L60" s="389"/>
      <c r="M60" s="366"/>
      <c r="N60" s="654" t="s">
        <v>1019</v>
      </c>
      <c r="O60" s="1481">
        <v>3</v>
      </c>
      <c r="P60" s="366">
        <f t="shared" si="32"/>
        <v>1.6556291390728477</v>
      </c>
      <c r="Q60" s="654" t="s">
        <v>1019</v>
      </c>
      <c r="R60" s="1481">
        <v>0</v>
      </c>
      <c r="S60" s="366">
        <f t="shared" si="33"/>
        <v>0</v>
      </c>
      <c r="T60" s="1117" t="s">
        <v>1020</v>
      </c>
      <c r="U60" s="384">
        <v>17.2</v>
      </c>
      <c r="V60" s="366">
        <f t="shared" si="31"/>
        <v>3.3791748526522594</v>
      </c>
      <c r="W60" s="1054" t="s">
        <v>1021</v>
      </c>
      <c r="X60" s="384">
        <v>0</v>
      </c>
      <c r="Y60" s="366">
        <f t="shared" si="30"/>
        <v>0</v>
      </c>
      <c r="Z60" s="1054" t="s">
        <v>1022</v>
      </c>
      <c r="AA60" s="1355">
        <v>50.1</v>
      </c>
      <c r="AB60" s="366">
        <f>AA60/$AA$75*100</f>
        <v>67.702702702702695</v>
      </c>
      <c r="AC60" s="1053" t="s">
        <v>1023</v>
      </c>
      <c r="AD60" s="1355">
        <v>4.2</v>
      </c>
      <c r="AE60" s="366">
        <f t="shared" si="27"/>
        <v>16.935483870967744</v>
      </c>
      <c r="AF60" s="1053"/>
      <c r="AG60" s="1147"/>
      <c r="AH60" s="366">
        <f t="shared" si="28"/>
        <v>16.935483870967744</v>
      </c>
      <c r="AI60" s="706"/>
      <c r="AJ60" s="384"/>
      <c r="AK60" s="366"/>
      <c r="AL60" s="1054" t="s">
        <v>1023</v>
      </c>
      <c r="AM60" s="1145">
        <v>3.8</v>
      </c>
      <c r="AN60" s="366">
        <f t="shared" si="29"/>
        <v>14.615384615384613</v>
      </c>
    </row>
    <row r="61" spans="1:40">
      <c r="A61" s="1054"/>
      <c r="B61" s="384"/>
      <c r="C61" s="384"/>
      <c r="D61" s="366"/>
      <c r="E61" s="1021"/>
      <c r="F61" s="389"/>
      <c r="G61" s="366"/>
      <c r="H61" s="1021"/>
      <c r="I61" s="389"/>
      <c r="J61" s="366"/>
      <c r="K61" s="1021"/>
      <c r="L61" s="389"/>
      <c r="M61" s="366"/>
      <c r="N61" s="654" t="s">
        <v>1024</v>
      </c>
      <c r="O61" s="1481">
        <v>13.3</v>
      </c>
      <c r="P61" s="366">
        <f t="shared" si="32"/>
        <v>7.339955849889626</v>
      </c>
      <c r="Q61" s="654" t="s">
        <v>1024</v>
      </c>
      <c r="R61" s="1481">
        <v>0</v>
      </c>
      <c r="S61" s="366">
        <f t="shared" si="33"/>
        <v>0</v>
      </c>
      <c r="T61" s="1117" t="s">
        <v>1025</v>
      </c>
      <c r="U61" s="384">
        <v>357.9</v>
      </c>
      <c r="V61" s="366">
        <f t="shared" si="31"/>
        <v>70.314341846758339</v>
      </c>
      <c r="W61" s="1054" t="s">
        <v>1026</v>
      </c>
      <c r="X61" s="384">
        <v>0</v>
      </c>
      <c r="Y61" s="366">
        <f t="shared" si="30"/>
        <v>0</v>
      </c>
      <c r="Z61" s="1054"/>
      <c r="AA61" s="1355"/>
      <c r="AB61" s="366"/>
      <c r="AC61" s="1054" t="s">
        <v>1027</v>
      </c>
      <c r="AD61" s="1355">
        <v>2.2999999999999998</v>
      </c>
      <c r="AE61" s="366">
        <f t="shared" si="27"/>
        <v>9.2741935483870961</v>
      </c>
      <c r="AF61" s="1053"/>
      <c r="AG61" s="1147"/>
      <c r="AH61" s="366">
        <f t="shared" si="28"/>
        <v>9.2741935483870961</v>
      </c>
      <c r="AI61" s="706"/>
      <c r="AJ61" s="384"/>
      <c r="AK61" s="366"/>
      <c r="AL61" s="1054" t="s">
        <v>1028</v>
      </c>
      <c r="AM61" s="1145">
        <v>6.5</v>
      </c>
      <c r="AN61" s="366">
        <f t="shared" si="29"/>
        <v>25</v>
      </c>
    </row>
    <row r="62" spans="1:40">
      <c r="A62" s="1054"/>
      <c r="B62" s="384"/>
      <c r="C62" s="384"/>
      <c r="D62" s="366"/>
      <c r="E62" s="1021"/>
      <c r="F62" s="389"/>
      <c r="G62" s="366"/>
      <c r="H62" s="1021"/>
      <c r="I62" s="389"/>
      <c r="J62" s="366"/>
      <c r="K62" s="1021"/>
      <c r="L62" s="389"/>
      <c r="M62" s="366"/>
      <c r="N62" s="654" t="s">
        <v>1029</v>
      </c>
      <c r="O62" s="1481">
        <v>11.4</v>
      </c>
      <c r="P62" s="366">
        <f t="shared" si="32"/>
        <v>6.2913907284768218</v>
      </c>
      <c r="Q62" s="1525" t="s">
        <v>1030</v>
      </c>
      <c r="R62" s="1481">
        <v>0.8</v>
      </c>
      <c r="S62" s="366">
        <f t="shared" si="33"/>
        <v>10.38961038961039</v>
      </c>
      <c r="T62" s="1117" t="s">
        <v>1031</v>
      </c>
      <c r="U62" s="384">
        <v>16.8</v>
      </c>
      <c r="V62" s="366">
        <f t="shared" si="31"/>
        <v>3.3005893909626725</v>
      </c>
      <c r="W62" s="1054" t="s">
        <v>1032</v>
      </c>
      <c r="X62" s="384">
        <v>0</v>
      </c>
      <c r="Y62" s="366">
        <f t="shared" si="30"/>
        <v>0</v>
      </c>
      <c r="Z62" s="1054"/>
      <c r="AA62" s="1355"/>
      <c r="AB62" s="366"/>
      <c r="AC62" s="1054" t="s">
        <v>771</v>
      </c>
      <c r="AD62" s="1355">
        <v>0.9</v>
      </c>
      <c r="AE62" s="366">
        <f t="shared" si="27"/>
        <v>3.6290322580645165</v>
      </c>
      <c r="AF62" s="1053"/>
      <c r="AG62" s="1147"/>
      <c r="AH62" s="366">
        <f t="shared" si="28"/>
        <v>3.6290322580645165</v>
      </c>
      <c r="AI62" s="706"/>
      <c r="AJ62" s="384"/>
      <c r="AK62" s="366"/>
      <c r="AL62" s="1054" t="s">
        <v>1033</v>
      </c>
      <c r="AM62" s="1145">
        <v>0</v>
      </c>
      <c r="AN62" s="366">
        <f t="shared" si="29"/>
        <v>0</v>
      </c>
    </row>
    <row r="63" spans="1:40">
      <c r="A63" s="1054"/>
      <c r="B63" s="384"/>
      <c r="C63" s="384"/>
      <c r="D63" s="366"/>
      <c r="E63" s="1021"/>
      <c r="F63" s="389"/>
      <c r="G63" s="366"/>
      <c r="H63" s="1021"/>
      <c r="I63" s="389"/>
      <c r="J63" s="366"/>
      <c r="K63" s="1021"/>
      <c r="L63" s="389"/>
      <c r="M63" s="366"/>
      <c r="N63" s="654" t="s">
        <v>1034</v>
      </c>
      <c r="O63" s="1481">
        <v>2.2000000000000002</v>
      </c>
      <c r="P63" s="366">
        <f t="shared" si="32"/>
        <v>1.2141280353200885</v>
      </c>
      <c r="Q63" s="1525" t="s">
        <v>1035</v>
      </c>
      <c r="R63" s="1481">
        <v>0.8</v>
      </c>
      <c r="S63" s="366">
        <f t="shared" si="33"/>
        <v>10.38961038961039</v>
      </c>
      <c r="T63" s="1117" t="s">
        <v>1036</v>
      </c>
      <c r="U63" s="384">
        <v>19.8</v>
      </c>
      <c r="V63" s="366">
        <f t="shared" si="31"/>
        <v>3.8899803536345776</v>
      </c>
      <c r="W63" s="1054" t="s">
        <v>834</v>
      </c>
      <c r="X63" s="1355">
        <v>0</v>
      </c>
      <c r="Y63" s="366">
        <f t="shared" si="30"/>
        <v>0</v>
      </c>
      <c r="Z63" s="1054"/>
      <c r="AA63" s="1355"/>
      <c r="AB63" s="366"/>
      <c r="AC63" s="1054"/>
      <c r="AD63" s="1355"/>
      <c r="AE63" s="366">
        <f t="shared" si="27"/>
        <v>0</v>
      </c>
      <c r="AF63" s="1356"/>
      <c r="AG63" s="1147"/>
      <c r="AH63" s="366">
        <f t="shared" si="28"/>
        <v>0</v>
      </c>
      <c r="AI63" s="495"/>
      <c r="AJ63" s="384"/>
      <c r="AK63" s="366"/>
      <c r="AL63" s="1054" t="s">
        <v>1037</v>
      </c>
      <c r="AM63" s="1145">
        <v>0</v>
      </c>
      <c r="AN63" s="366">
        <f t="shared" si="29"/>
        <v>0</v>
      </c>
    </row>
    <row r="64" spans="1:40">
      <c r="A64" s="1054"/>
      <c r="B64" s="384"/>
      <c r="C64" s="384"/>
      <c r="D64" s="366"/>
      <c r="E64" s="495"/>
      <c r="F64" s="384"/>
      <c r="G64" s="366"/>
      <c r="H64" s="495"/>
      <c r="I64" s="384"/>
      <c r="J64" s="366"/>
      <c r="K64" s="495"/>
      <c r="L64" s="384"/>
      <c r="M64" s="366"/>
      <c r="N64" s="654" t="s">
        <v>1038</v>
      </c>
      <c r="O64" s="1481">
        <v>146.6</v>
      </c>
      <c r="P64" s="366">
        <f t="shared" si="32"/>
        <v>80.905077262693155</v>
      </c>
      <c r="Q64" s="1525" t="s">
        <v>1039</v>
      </c>
      <c r="R64" s="1481">
        <v>0.7</v>
      </c>
      <c r="S64" s="366">
        <f t="shared" si="33"/>
        <v>9.0909090909090899</v>
      </c>
      <c r="T64" s="1117" t="s">
        <v>1040</v>
      </c>
      <c r="U64" s="384">
        <v>15.8</v>
      </c>
      <c r="V64" s="366">
        <f t="shared" si="31"/>
        <v>3.1041257367387032</v>
      </c>
      <c r="W64" s="1054"/>
      <c r="X64" s="1355"/>
      <c r="Y64" s="366"/>
      <c r="Z64" s="1054"/>
      <c r="AA64" s="1355"/>
      <c r="AB64" s="366"/>
      <c r="AC64" s="1221" t="s">
        <v>1041</v>
      </c>
      <c r="AD64" s="1355">
        <v>0.5</v>
      </c>
      <c r="AE64" s="366">
        <f t="shared" si="27"/>
        <v>2.0161290322580645</v>
      </c>
      <c r="AF64" s="1053"/>
      <c r="AG64" s="1147"/>
      <c r="AH64" s="366">
        <f t="shared" si="28"/>
        <v>2.0161290322580645</v>
      </c>
      <c r="AI64" s="495"/>
      <c r="AJ64" s="384"/>
      <c r="AK64" s="366"/>
      <c r="AL64" s="1054" t="s">
        <v>1042</v>
      </c>
      <c r="AM64" s="1145">
        <v>0</v>
      </c>
      <c r="AN64" s="366">
        <f t="shared" si="29"/>
        <v>0</v>
      </c>
    </row>
    <row r="65" spans="1:40">
      <c r="A65" s="490"/>
      <c r="B65" s="384"/>
      <c r="C65" s="384"/>
      <c r="D65" s="366"/>
      <c r="E65" s="490"/>
      <c r="F65" s="384"/>
      <c r="G65" s="366"/>
      <c r="H65" s="490"/>
      <c r="I65" s="384"/>
      <c r="J65" s="366"/>
      <c r="K65" s="490"/>
      <c r="L65" s="384"/>
      <c r="M65" s="366"/>
      <c r="N65" s="1080" t="s">
        <v>1043</v>
      </c>
      <c r="O65" s="384">
        <v>0</v>
      </c>
      <c r="P65" s="366">
        <f t="shared" si="32"/>
        <v>0</v>
      </c>
      <c r="Q65" s="1117" t="s">
        <v>1040</v>
      </c>
      <c r="R65" s="384">
        <v>5.4</v>
      </c>
      <c r="S65" s="366">
        <f t="shared" si="33"/>
        <v>70.129870129870127</v>
      </c>
      <c r="T65" s="490"/>
      <c r="U65" s="384"/>
      <c r="V65" s="366"/>
      <c r="W65" s="1080"/>
      <c r="X65" s="349"/>
      <c r="Y65" s="366"/>
      <c r="Z65" s="1080"/>
      <c r="AA65" s="349"/>
      <c r="AB65" s="366"/>
      <c r="AC65" s="1053" t="s">
        <v>1044</v>
      </c>
      <c r="AD65" s="1355">
        <v>2.1</v>
      </c>
      <c r="AE65" s="366">
        <f t="shared" si="27"/>
        <v>8.4677419354838719</v>
      </c>
      <c r="AF65" s="1053"/>
      <c r="AG65" s="1147"/>
      <c r="AH65" s="366">
        <f t="shared" si="28"/>
        <v>8.4677419354838719</v>
      </c>
      <c r="AI65" s="490"/>
      <c r="AJ65" s="384"/>
      <c r="AK65" s="366"/>
      <c r="AL65" s="1054" t="s">
        <v>1045</v>
      </c>
      <c r="AM65" s="1145">
        <v>0</v>
      </c>
      <c r="AN65" s="366">
        <f t="shared" si="29"/>
        <v>0</v>
      </c>
    </row>
    <row r="66" spans="1:40">
      <c r="A66" s="490"/>
      <c r="B66" s="384"/>
      <c r="C66" s="384"/>
      <c r="D66" s="366"/>
      <c r="E66" s="490"/>
      <c r="F66" s="384"/>
      <c r="G66" s="366"/>
      <c r="H66" s="490"/>
      <c r="I66" s="384"/>
      <c r="J66" s="366"/>
      <c r="K66" s="490"/>
      <c r="L66" s="384"/>
      <c r="M66" s="366"/>
      <c r="N66" s="337"/>
      <c r="O66" s="384"/>
      <c r="P66" s="366"/>
      <c r="Q66" s="337"/>
      <c r="R66" s="384"/>
      <c r="S66" s="366"/>
      <c r="T66" s="490"/>
      <c r="U66" s="384"/>
      <c r="V66" s="366"/>
      <c r="W66" s="1146"/>
      <c r="X66" s="384"/>
      <c r="Y66" s="366"/>
      <c r="Z66" s="1146"/>
      <c r="AA66" s="384"/>
      <c r="AB66" s="366"/>
      <c r="AC66" s="1054"/>
      <c r="AD66" s="384"/>
      <c r="AE66" s="366">
        <f t="shared" si="27"/>
        <v>0</v>
      </c>
      <c r="AF66" s="1053"/>
      <c r="AG66" s="1147"/>
      <c r="AH66" s="366">
        <f t="shared" si="28"/>
        <v>0</v>
      </c>
      <c r="AI66" s="490"/>
      <c r="AJ66" s="384"/>
      <c r="AK66" s="366"/>
      <c r="AL66" s="1054"/>
      <c r="AM66" s="1147"/>
      <c r="AN66" s="366">
        <f t="shared" si="29"/>
        <v>0</v>
      </c>
    </row>
    <row r="67" spans="1:40">
      <c r="A67" s="490"/>
      <c r="B67" s="384"/>
      <c r="C67" s="384"/>
      <c r="D67" s="366"/>
      <c r="E67" s="490"/>
      <c r="F67" s="384"/>
      <c r="G67" s="366"/>
      <c r="H67" s="490"/>
      <c r="I67" s="384"/>
      <c r="J67" s="366"/>
      <c r="K67" s="490"/>
      <c r="L67" s="384"/>
      <c r="M67" s="366"/>
      <c r="N67" s="337"/>
      <c r="O67" s="384"/>
      <c r="P67" s="366"/>
      <c r="Q67" s="337"/>
      <c r="R67" s="384"/>
      <c r="S67" s="366"/>
      <c r="T67" s="490"/>
      <c r="U67" s="384"/>
      <c r="V67" s="366"/>
      <c r="W67" s="490"/>
      <c r="X67" s="384"/>
      <c r="Y67" s="366"/>
      <c r="Z67" s="490"/>
      <c r="AA67" s="384"/>
      <c r="AB67" s="366"/>
      <c r="AC67" s="490"/>
      <c r="AD67" s="384"/>
      <c r="AE67" s="366">
        <f t="shared" si="27"/>
        <v>0</v>
      </c>
      <c r="AF67" s="1053"/>
      <c r="AG67" s="384"/>
      <c r="AH67" s="366">
        <f t="shared" si="28"/>
        <v>0</v>
      </c>
      <c r="AI67" s="490"/>
      <c r="AJ67" s="384"/>
      <c r="AK67" s="366"/>
      <c r="AL67" s="1146"/>
      <c r="AM67" s="1145"/>
      <c r="AN67" s="366"/>
    </row>
    <row r="68" spans="1:40">
      <c r="A68" s="490"/>
      <c r="B68" s="384"/>
      <c r="C68" s="384"/>
      <c r="D68" s="366"/>
      <c r="E68" s="490"/>
      <c r="F68" s="384"/>
      <c r="G68" s="366"/>
      <c r="H68" s="490"/>
      <c r="I68" s="384"/>
      <c r="J68" s="366"/>
      <c r="K68" s="490"/>
      <c r="L68" s="384"/>
      <c r="M68" s="366"/>
      <c r="N68" s="337"/>
      <c r="O68" s="384"/>
      <c r="P68" s="366"/>
      <c r="Q68" s="337"/>
      <c r="R68" s="384"/>
      <c r="S68" s="366"/>
      <c r="T68" s="490"/>
      <c r="U68" s="384"/>
      <c r="V68" s="366"/>
      <c r="W68" s="490"/>
      <c r="X68" s="384"/>
      <c r="Y68" s="366"/>
      <c r="Z68" s="490"/>
      <c r="AA68" s="384"/>
      <c r="AB68" s="366"/>
      <c r="AC68" s="490"/>
      <c r="AD68" s="384"/>
      <c r="AE68" s="366"/>
      <c r="AF68" s="1356"/>
      <c r="AG68" s="384"/>
      <c r="AH68" s="366">
        <f t="shared" si="28"/>
        <v>0</v>
      </c>
      <c r="AI68" s="490"/>
      <c r="AJ68" s="384"/>
      <c r="AK68" s="366"/>
      <c r="AL68" s="1146" t="s">
        <v>652</v>
      </c>
      <c r="AM68" s="384">
        <v>2.6</v>
      </c>
      <c r="AN68" s="366">
        <f t="shared" si="29"/>
        <v>10</v>
      </c>
    </row>
    <row r="69" spans="1:40">
      <c r="A69" s="490"/>
      <c r="B69" s="384"/>
      <c r="C69" s="384"/>
      <c r="D69" s="366"/>
      <c r="E69" s="490"/>
      <c r="F69" s="384"/>
      <c r="G69" s="366"/>
      <c r="H69" s="490"/>
      <c r="I69" s="384"/>
      <c r="J69" s="366"/>
      <c r="K69" s="490"/>
      <c r="L69" s="384"/>
      <c r="M69" s="366"/>
      <c r="N69" s="337"/>
      <c r="O69" s="384"/>
      <c r="P69" s="366"/>
      <c r="Q69" s="337"/>
      <c r="R69" s="384"/>
      <c r="S69" s="366"/>
      <c r="T69" s="490"/>
      <c r="U69" s="384"/>
      <c r="V69" s="366"/>
      <c r="W69" s="490"/>
      <c r="X69" s="384"/>
      <c r="Y69" s="366"/>
      <c r="Z69" s="490"/>
      <c r="AA69" s="384"/>
      <c r="AB69" s="366"/>
      <c r="AC69" s="490"/>
      <c r="AD69" s="384"/>
      <c r="AE69" s="366"/>
      <c r="AF69" s="1053"/>
      <c r="AG69" s="384"/>
      <c r="AH69" s="366"/>
      <c r="AI69" s="490"/>
      <c r="AJ69" s="384"/>
      <c r="AK69" s="366"/>
      <c r="AL69" s="490"/>
      <c r="AM69" s="384"/>
      <c r="AN69" s="366"/>
    </row>
    <row r="70" spans="1:40">
      <c r="A70" s="490"/>
      <c r="B70" s="384"/>
      <c r="C70" s="384"/>
      <c r="D70" s="366"/>
      <c r="E70" s="490"/>
      <c r="F70" s="384"/>
      <c r="G70" s="366"/>
      <c r="H70" s="490"/>
      <c r="I70" s="384"/>
      <c r="J70" s="366"/>
      <c r="K70" s="490"/>
      <c r="L70" s="384"/>
      <c r="M70" s="366"/>
      <c r="N70" s="337"/>
      <c r="O70" s="384"/>
      <c r="P70" s="366"/>
      <c r="Q70" s="337"/>
      <c r="R70" s="384"/>
      <c r="S70" s="366"/>
      <c r="T70" s="490"/>
      <c r="U70" s="384"/>
      <c r="V70" s="366"/>
      <c r="W70" s="490"/>
      <c r="X70" s="384"/>
      <c r="Y70" s="366"/>
      <c r="Z70" s="490"/>
      <c r="AA70" s="384"/>
      <c r="AB70" s="366"/>
      <c r="AC70" s="490"/>
      <c r="AD70" s="384"/>
      <c r="AE70" s="366"/>
      <c r="AF70" s="1053"/>
      <c r="AG70" s="384"/>
      <c r="AH70" s="366">
        <f>AD70/$AD$77*100</f>
        <v>0</v>
      </c>
      <c r="AI70" s="490"/>
      <c r="AJ70" s="384"/>
      <c r="AK70" s="366"/>
      <c r="AL70" s="490"/>
      <c r="AM70" s="384"/>
      <c r="AN70" s="366"/>
    </row>
    <row r="71" spans="1:40">
      <c r="A71" s="490"/>
      <c r="B71" s="384"/>
      <c r="C71" s="384"/>
      <c r="D71" s="366"/>
      <c r="E71" s="490"/>
      <c r="F71" s="384"/>
      <c r="G71" s="366"/>
      <c r="H71" s="490"/>
      <c r="I71" s="384"/>
      <c r="J71" s="366"/>
      <c r="K71" s="490"/>
      <c r="L71" s="384"/>
      <c r="M71" s="366"/>
      <c r="N71" s="337"/>
      <c r="O71" s="384"/>
      <c r="P71" s="366"/>
      <c r="Q71" s="337"/>
      <c r="R71" s="384"/>
      <c r="S71" s="366"/>
      <c r="T71" s="490"/>
      <c r="U71" s="384"/>
      <c r="V71" s="366"/>
      <c r="W71" s="490"/>
      <c r="X71" s="384"/>
      <c r="Y71" s="366"/>
      <c r="Z71" s="490"/>
      <c r="AA71" s="384"/>
      <c r="AB71" s="366"/>
      <c r="AC71" s="490"/>
      <c r="AD71" s="384"/>
      <c r="AE71" s="366"/>
      <c r="AF71" s="1053"/>
      <c r="AG71" s="384"/>
      <c r="AH71" s="366">
        <f>AD71/$AD$77*100</f>
        <v>0</v>
      </c>
      <c r="AI71" s="490"/>
      <c r="AJ71" s="384"/>
      <c r="AK71" s="366"/>
      <c r="AL71" s="490"/>
      <c r="AM71" s="384"/>
      <c r="AN71" s="366"/>
    </row>
    <row r="72" spans="1:40">
      <c r="A72" s="490"/>
      <c r="B72" s="384"/>
      <c r="C72" s="384"/>
      <c r="D72" s="366"/>
      <c r="E72" s="490"/>
      <c r="F72" s="384"/>
      <c r="G72" s="366"/>
      <c r="H72" s="490"/>
      <c r="I72" s="384"/>
      <c r="J72" s="366"/>
      <c r="K72" s="490"/>
      <c r="L72" s="384"/>
      <c r="M72" s="366"/>
      <c r="N72" s="337"/>
      <c r="O72" s="384"/>
      <c r="P72" s="366"/>
      <c r="Q72" s="337"/>
      <c r="R72" s="384"/>
      <c r="S72" s="366"/>
      <c r="T72" s="490"/>
      <c r="U72" s="384"/>
      <c r="V72" s="366"/>
      <c r="W72" s="490"/>
      <c r="X72" s="384"/>
      <c r="Y72" s="366"/>
      <c r="Z72" s="490"/>
      <c r="AA72" s="384"/>
      <c r="AB72" s="366"/>
      <c r="AC72" s="490"/>
      <c r="AD72" s="384"/>
      <c r="AE72" s="366"/>
      <c r="AF72" s="1053"/>
      <c r="AG72" s="384"/>
      <c r="AH72" s="366">
        <f>AD72/$AD$77*100</f>
        <v>0</v>
      </c>
      <c r="AI72" s="490"/>
      <c r="AJ72" s="384"/>
      <c r="AK72" s="366"/>
      <c r="AL72" s="490"/>
      <c r="AM72" s="384"/>
      <c r="AN72" s="366"/>
    </row>
    <row r="73" spans="1:40">
      <c r="A73" s="490"/>
      <c r="B73" s="384"/>
      <c r="C73" s="384"/>
      <c r="D73" s="366"/>
      <c r="E73" s="490"/>
      <c r="F73" s="384"/>
      <c r="G73" s="366"/>
      <c r="H73" s="490"/>
      <c r="I73" s="384"/>
      <c r="J73" s="366"/>
      <c r="K73" s="490"/>
      <c r="L73" s="384"/>
      <c r="M73" s="366"/>
      <c r="N73" s="337"/>
      <c r="O73" s="384"/>
      <c r="P73" s="366"/>
      <c r="Q73" s="337"/>
      <c r="R73" s="384"/>
      <c r="S73" s="366"/>
      <c r="T73" s="490"/>
      <c r="U73" s="384"/>
      <c r="V73" s="366"/>
      <c r="W73" s="490"/>
      <c r="X73" s="384"/>
      <c r="Y73" s="366"/>
      <c r="Z73" s="490"/>
      <c r="AA73" s="384"/>
      <c r="AB73" s="366"/>
      <c r="AC73" s="490"/>
      <c r="AD73" s="384"/>
      <c r="AE73" s="366"/>
      <c r="AF73" s="490"/>
      <c r="AG73" s="384"/>
      <c r="AH73" s="366"/>
      <c r="AI73" s="490"/>
      <c r="AJ73" s="384"/>
      <c r="AK73" s="366"/>
      <c r="AL73" s="490"/>
      <c r="AM73" s="384"/>
      <c r="AN73" s="366"/>
    </row>
    <row r="74" spans="1:40" ht="13.5" thickBot="1">
      <c r="A74" s="490"/>
      <c r="B74" s="384"/>
      <c r="C74" s="384"/>
      <c r="D74" s="366"/>
      <c r="E74" s="490"/>
      <c r="F74" s="384"/>
      <c r="G74" s="366"/>
      <c r="H74" s="490"/>
      <c r="I74" s="384"/>
      <c r="J74" s="366"/>
      <c r="K74" s="490"/>
      <c r="L74" s="384"/>
      <c r="M74" s="366"/>
      <c r="N74" s="337"/>
      <c r="O74" s="384"/>
      <c r="P74" s="366"/>
      <c r="Q74" s="337"/>
      <c r="R74" s="384"/>
      <c r="S74" s="366"/>
      <c r="T74" s="490"/>
      <c r="U74" s="384"/>
      <c r="V74" s="366"/>
      <c r="W74" s="490"/>
      <c r="X74" s="384"/>
      <c r="Y74" s="366"/>
      <c r="Z74" s="490"/>
      <c r="AA74" s="384"/>
      <c r="AB74" s="366"/>
      <c r="AC74" s="490"/>
      <c r="AD74" s="384"/>
      <c r="AE74" s="366"/>
      <c r="AF74" s="490"/>
      <c r="AG74" s="384"/>
      <c r="AH74" s="366"/>
      <c r="AI74" s="490"/>
      <c r="AJ74" s="384"/>
      <c r="AK74" s="366"/>
      <c r="AL74" s="490"/>
      <c r="AM74" s="384"/>
      <c r="AN74" s="366"/>
    </row>
    <row r="75" spans="1:40" ht="13.5" thickBot="1">
      <c r="A75" s="362" t="s">
        <v>688</v>
      </c>
      <c r="B75" s="493"/>
      <c r="C75" s="493">
        <f>C55</f>
        <v>0</v>
      </c>
      <c r="D75" s="365">
        <f>C75/$C$77*100</f>
        <v>0</v>
      </c>
      <c r="E75" s="362"/>
      <c r="F75" s="493">
        <f>F55</f>
        <v>0</v>
      </c>
      <c r="G75" s="365">
        <f>F75/$F$77*100</f>
        <v>0</v>
      </c>
      <c r="H75" s="362"/>
      <c r="I75" s="493">
        <f>I55</f>
        <v>0</v>
      </c>
      <c r="J75" s="365">
        <f>I75/$I$77*100</f>
        <v>0</v>
      </c>
      <c r="K75" s="362"/>
      <c r="L75" s="493">
        <f>SUM(L55:L58)</f>
        <v>103.39999999999999</v>
      </c>
      <c r="M75" s="365">
        <f>L75/$L$77*100</f>
        <v>100</v>
      </c>
      <c r="N75" s="356"/>
      <c r="O75" s="493">
        <f>O57</f>
        <v>0</v>
      </c>
      <c r="P75" s="365">
        <f>O75/O77*100</f>
        <v>0</v>
      </c>
      <c r="Q75" s="356"/>
      <c r="R75" s="493">
        <f>R57</f>
        <v>0</v>
      </c>
      <c r="S75" s="365">
        <f>R75/R77*100</f>
        <v>0</v>
      </c>
      <c r="T75" s="362"/>
      <c r="U75" s="493">
        <f>U56</f>
        <v>0</v>
      </c>
      <c r="V75" s="365">
        <f>U75/$U$77*100</f>
        <v>0</v>
      </c>
      <c r="W75" s="362"/>
      <c r="X75" s="493">
        <f>SUM(X55:X65)</f>
        <v>101.2</v>
      </c>
      <c r="Y75" s="365">
        <f>X75/X77*100</f>
        <v>100</v>
      </c>
      <c r="Z75" s="362"/>
      <c r="AA75" s="493">
        <f>SUM(AA55:AA65)</f>
        <v>74</v>
      </c>
      <c r="AB75" s="365">
        <f>AA75/AA77*100</f>
        <v>100</v>
      </c>
      <c r="AC75" s="362"/>
      <c r="AD75" s="493">
        <f>SUM(AD55:AD62)</f>
        <v>22.2</v>
      </c>
      <c r="AE75" s="365">
        <f>AD75/AD77*100</f>
        <v>89.516129032258064</v>
      </c>
      <c r="AF75" s="362"/>
      <c r="AG75" s="493">
        <v>0</v>
      </c>
      <c r="AH75" s="365">
        <f>AD75/AD77*100</f>
        <v>89.516129032258064</v>
      </c>
      <c r="AI75" s="362"/>
      <c r="AJ75" s="493">
        <f>AJ56</f>
        <v>0</v>
      </c>
      <c r="AK75" s="365">
        <f>AJ75/AJ77*100</f>
        <v>0</v>
      </c>
      <c r="AL75" s="362"/>
      <c r="AM75" s="493">
        <v>23.9</v>
      </c>
      <c r="AN75" s="365">
        <f>AM75/AM77*100</f>
        <v>91.92307692307692</v>
      </c>
    </row>
    <row r="76" spans="1:40" ht="13.5" thickBot="1">
      <c r="A76" s="362" t="s">
        <v>689</v>
      </c>
      <c r="B76" s="493"/>
      <c r="C76" s="493">
        <f>C56</f>
        <v>2.1</v>
      </c>
      <c r="D76" s="365">
        <f>C76/$C$77*100</f>
        <v>100</v>
      </c>
      <c r="E76" s="362"/>
      <c r="F76" s="493">
        <f>SUM(F56:F57)</f>
        <v>144.9</v>
      </c>
      <c r="G76" s="365">
        <f>F76/$F$77*100</f>
        <v>100</v>
      </c>
      <c r="H76" s="362"/>
      <c r="I76" s="493">
        <f>SUM(I56:I57)</f>
        <v>67.3</v>
      </c>
      <c r="J76" s="365">
        <f>I76/$I$77*100</f>
        <v>100</v>
      </c>
      <c r="K76" s="362"/>
      <c r="L76" s="493">
        <v>0</v>
      </c>
      <c r="M76" s="365">
        <f>L76/$L$77*100</f>
        <v>0</v>
      </c>
      <c r="N76" s="356"/>
      <c r="O76" s="493">
        <f>SUM(O59:O65)</f>
        <v>181.2</v>
      </c>
      <c r="P76" s="365">
        <f>O76/O77*100</f>
        <v>100</v>
      </c>
      <c r="Q76" s="356"/>
      <c r="R76" s="493">
        <f>SUM(R59:R65)</f>
        <v>7.7</v>
      </c>
      <c r="S76" s="365">
        <f>R76/R77*100</f>
        <v>100</v>
      </c>
      <c r="T76" s="362"/>
      <c r="U76" s="493">
        <f>SUM(U56:U64)</f>
        <v>509</v>
      </c>
      <c r="V76" s="365">
        <f>U76/$U$77*100</f>
        <v>100</v>
      </c>
      <c r="W76" s="362"/>
      <c r="X76" s="493">
        <f>X66</f>
        <v>0</v>
      </c>
      <c r="Y76" s="365">
        <f>X76/$AD$77*100</f>
        <v>0</v>
      </c>
      <c r="Z76" s="362"/>
      <c r="AA76" s="493">
        <f>AA66</f>
        <v>0</v>
      </c>
      <c r="AB76" s="365">
        <f>AA76/$AD$77*100</f>
        <v>0</v>
      </c>
      <c r="AC76" s="362"/>
      <c r="AD76" s="493">
        <f>SUM(AD64:AD65)</f>
        <v>2.6</v>
      </c>
      <c r="AE76" s="365">
        <f>AD76/$AD$77*100</f>
        <v>10.483870967741936</v>
      </c>
      <c r="AF76" s="362"/>
      <c r="AG76" s="493">
        <f>SUM(AD55:AD72)</f>
        <v>24.8</v>
      </c>
      <c r="AH76" s="365">
        <f>AD76/$AD$77*100</f>
        <v>10.483870967741936</v>
      </c>
      <c r="AI76" s="362"/>
      <c r="AJ76" s="493">
        <f>AJ58</f>
        <v>44.1</v>
      </c>
      <c r="AK76" s="365">
        <f>AJ76/$AJ$77*100</f>
        <v>100</v>
      </c>
      <c r="AL76" s="362"/>
      <c r="AM76" s="493">
        <v>2.1</v>
      </c>
      <c r="AN76" s="365">
        <f>AM76/$AM$77*100</f>
        <v>8.0769230769230766</v>
      </c>
    </row>
    <row r="77" spans="1:40" ht="13.5" thickBot="1">
      <c r="A77" s="362" t="s">
        <v>690</v>
      </c>
      <c r="B77" s="493"/>
      <c r="C77" s="493">
        <f>SUM(C75:C76)</f>
        <v>2.1</v>
      </c>
      <c r="D77" s="365">
        <f>SUM(D75:D76)</f>
        <v>100</v>
      </c>
      <c r="E77" s="362"/>
      <c r="F77" s="493">
        <f>SUM(F75:F76)</f>
        <v>144.9</v>
      </c>
      <c r="G77" s="365">
        <f>SUM(G75:G76)</f>
        <v>100</v>
      </c>
      <c r="H77" s="362"/>
      <c r="I77" s="493">
        <f>SUM(I75:I76)</f>
        <v>67.3</v>
      </c>
      <c r="J77" s="365">
        <f>SUM(J75:J76)</f>
        <v>100</v>
      </c>
      <c r="K77" s="362"/>
      <c r="L77" s="493">
        <f>SUM(L75:L76)</f>
        <v>103.39999999999999</v>
      </c>
      <c r="M77" s="365">
        <f>SUM(M75:M76)</f>
        <v>100</v>
      </c>
      <c r="N77" s="356"/>
      <c r="O77" s="493">
        <f>SUM(O75:O76)</f>
        <v>181.2</v>
      </c>
      <c r="P77" s="365">
        <f>SUM(P75:P76)</f>
        <v>100</v>
      </c>
      <c r="Q77" s="356"/>
      <c r="R77" s="493">
        <f>SUM(R75:R76)</f>
        <v>7.7</v>
      </c>
      <c r="S77" s="365">
        <f>SUM(S75:S76)</f>
        <v>100</v>
      </c>
      <c r="T77" s="362"/>
      <c r="U77" s="493">
        <f>SUM(U75:U76)</f>
        <v>509</v>
      </c>
      <c r="V77" s="365">
        <f>SUM(V75:V76)</f>
        <v>100</v>
      </c>
      <c r="W77" s="362"/>
      <c r="X77" s="493">
        <f>SUM(X75:X76)</f>
        <v>101.2</v>
      </c>
      <c r="Y77" s="365">
        <f>SUM(Y75:Y76)</f>
        <v>100</v>
      </c>
      <c r="Z77" s="362"/>
      <c r="AA77" s="493">
        <f>SUM(AA75:AA76)</f>
        <v>74</v>
      </c>
      <c r="AB77" s="365">
        <f>SUM(AB75:AB76)</f>
        <v>100</v>
      </c>
      <c r="AC77" s="362"/>
      <c r="AD77" s="493">
        <f>SUM(AD75:AD76)</f>
        <v>24.8</v>
      </c>
      <c r="AE77" s="365">
        <f>SUM(AE75:AE76)</f>
        <v>100</v>
      </c>
      <c r="AF77" s="362"/>
      <c r="AG77" s="493">
        <f>SUM(AD75:AD76)</f>
        <v>24.8</v>
      </c>
      <c r="AH77" s="365">
        <f>SUM(AH75:AH76)</f>
        <v>100</v>
      </c>
      <c r="AI77" s="362"/>
      <c r="AJ77" s="493">
        <f>SUM(AJ75:AJ76)</f>
        <v>44.1</v>
      </c>
      <c r="AK77" s="365">
        <f>SUM(AK75:AK76)</f>
        <v>100</v>
      </c>
      <c r="AL77" s="362"/>
      <c r="AM77" s="493">
        <f>SUM(AM75:AM76)</f>
        <v>26</v>
      </c>
      <c r="AN77" s="365">
        <f>SUM(AN75:AN76)</f>
        <v>100</v>
      </c>
    </row>
    <row r="78" spans="1:40" ht="13.5" thickBot="1">
      <c r="A78" s="495"/>
      <c r="B78" s="384"/>
      <c r="C78" s="384"/>
      <c r="D78" s="367"/>
      <c r="E78" s="495"/>
      <c r="F78" s="384"/>
      <c r="G78" s="367"/>
      <c r="H78" s="495"/>
      <c r="I78" s="384"/>
      <c r="J78" s="367"/>
      <c r="K78" s="495"/>
      <c r="L78" s="384"/>
      <c r="M78" s="367"/>
      <c r="N78" s="337"/>
      <c r="O78" s="384"/>
      <c r="P78" s="367"/>
      <c r="Q78" s="337"/>
      <c r="R78" s="384"/>
      <c r="S78" s="367"/>
      <c r="T78" s="495"/>
      <c r="U78" s="384"/>
      <c r="V78" s="367"/>
      <c r="W78" s="495"/>
      <c r="X78" s="384"/>
      <c r="Y78" s="367"/>
      <c r="Z78" s="495"/>
      <c r="AA78" s="384"/>
      <c r="AB78" s="367"/>
      <c r="AC78" s="495"/>
      <c r="AD78" s="384"/>
      <c r="AE78" s="367"/>
      <c r="AF78" s="495"/>
      <c r="AG78" s="384"/>
      <c r="AH78" s="367"/>
      <c r="AI78" s="495"/>
      <c r="AJ78" s="384"/>
      <c r="AK78" s="367"/>
      <c r="AL78" s="495"/>
      <c r="AM78" s="384"/>
      <c r="AN78" s="367"/>
    </row>
    <row r="79" spans="1:40">
      <c r="A79" s="411" t="s">
        <v>181</v>
      </c>
      <c r="B79" s="496"/>
      <c r="C79" s="496">
        <v>99</v>
      </c>
      <c r="D79" s="372"/>
      <c r="E79" s="411"/>
      <c r="F79" s="496">
        <v>1629</v>
      </c>
      <c r="G79" s="372"/>
      <c r="H79" s="411"/>
      <c r="I79" s="496">
        <v>34</v>
      </c>
      <c r="J79" s="372"/>
      <c r="K79" s="411"/>
      <c r="L79" s="496">
        <v>1</v>
      </c>
      <c r="M79" s="372"/>
      <c r="N79" s="412"/>
      <c r="O79" s="496">
        <v>143</v>
      </c>
      <c r="P79" s="372"/>
      <c r="Q79" s="412"/>
      <c r="R79" s="496">
        <v>8</v>
      </c>
      <c r="S79" s="372"/>
      <c r="T79" s="411"/>
      <c r="U79" s="496">
        <v>201</v>
      </c>
      <c r="V79" s="372"/>
      <c r="W79" s="411"/>
      <c r="X79" s="160">
        <v>67</v>
      </c>
      <c r="Y79" s="372"/>
      <c r="Z79" s="411"/>
      <c r="AA79" s="496">
        <v>55</v>
      </c>
      <c r="AB79" s="372"/>
      <c r="AC79" s="411"/>
      <c r="AD79" s="496">
        <v>452</v>
      </c>
      <c r="AE79" s="372"/>
      <c r="AF79" s="411"/>
      <c r="AG79" s="496">
        <v>2335</v>
      </c>
      <c r="AH79" s="372"/>
      <c r="AI79" s="411"/>
      <c r="AJ79" s="496">
        <v>278</v>
      </c>
      <c r="AK79" s="372"/>
      <c r="AL79" s="411"/>
      <c r="AM79" s="496">
        <v>1264</v>
      </c>
      <c r="AN79" s="372"/>
    </row>
    <row r="80" spans="1:40" ht="13.5" thickBot="1">
      <c r="A80" s="413" t="s">
        <v>182</v>
      </c>
      <c r="B80" s="497"/>
      <c r="C80" s="497">
        <f>C53/C79*1000000</f>
        <v>23232.323232323237</v>
      </c>
      <c r="D80" s="373"/>
      <c r="E80" s="413"/>
      <c r="F80" s="497">
        <f>F53/F79*1000000</f>
        <v>89318.600368324114</v>
      </c>
      <c r="G80" s="373"/>
      <c r="H80" s="413"/>
      <c r="I80" s="497">
        <f>I53/I79*1000000</f>
        <v>1991176.4705882354</v>
      </c>
      <c r="J80" s="373"/>
      <c r="K80" s="413"/>
      <c r="L80" s="497">
        <f>L53/L79*1000000</f>
        <v>103500000</v>
      </c>
      <c r="M80" s="373"/>
      <c r="N80" s="414"/>
      <c r="O80" s="497">
        <f>O53/O79*1000000</f>
        <v>1282517.4825174822</v>
      </c>
      <c r="P80" s="373"/>
      <c r="Q80" s="414"/>
      <c r="R80" s="497">
        <f>R53/R79*1000000</f>
        <v>1000000</v>
      </c>
      <c r="S80" s="373"/>
      <c r="T80" s="413"/>
      <c r="U80" s="497">
        <f>U53/U79*1000000</f>
        <v>2552736.3184079602</v>
      </c>
      <c r="V80" s="373"/>
      <c r="W80" s="413"/>
      <c r="X80" s="497">
        <f>X53/X79*1000000</f>
        <v>1541791.0447761193</v>
      </c>
      <c r="Y80" s="373"/>
      <c r="Z80" s="413"/>
      <c r="AA80" s="497">
        <f>AA53/AA79*1000000</f>
        <v>1387272.7272727273</v>
      </c>
      <c r="AB80" s="373"/>
      <c r="AC80" s="413"/>
      <c r="AD80" s="497">
        <f>AD53/AD79*1000000</f>
        <v>55752.212389380533</v>
      </c>
      <c r="AE80" s="373"/>
      <c r="AF80" s="413"/>
      <c r="AG80" s="497">
        <f>AD53/AD79*1000000</f>
        <v>55752.212389380533</v>
      </c>
      <c r="AH80" s="373"/>
      <c r="AI80" s="413"/>
      <c r="AJ80" s="497">
        <f>AJ53/AJ79*1000000</f>
        <v>164748.20143884895</v>
      </c>
      <c r="AK80" s="373"/>
      <c r="AL80" s="413"/>
      <c r="AM80" s="497">
        <f>AM53/AM79*1000000</f>
        <v>20332.278481012658</v>
      </c>
      <c r="AN80" s="373"/>
    </row>
    <row r="81" spans="1:1">
      <c r="A81" s="513"/>
    </row>
    <row r="82" spans="1:1">
      <c r="A82" s="338"/>
    </row>
    <row r="83" spans="1:1">
      <c r="A83" s="338"/>
    </row>
    <row r="84" spans="1:1">
      <c r="A84" s="338"/>
    </row>
  </sheetData>
  <sheetProtection password="DF8A" sheet="1" objects="1" scenarios="1"/>
  <phoneticPr fontId="37" type="noConversion"/>
  <pageMargins left="0.75" right="0.75" top="1" bottom="1" header="0.5" footer="0.5"/>
  <pageSetup paperSize="9" scale="32" orientation="landscape" horizontalDpi="200" verticalDpi="2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BA83"/>
  <sheetViews>
    <sheetView workbookViewId="0" xr3:uid="{62F1EA49-F163-5359-9764-B7CD00A4F86E}"/>
  </sheetViews>
  <sheetFormatPr defaultRowHeight="12.75"/>
  <cols>
    <col min="1" max="1" width="30.5703125" style="337" customWidth="1"/>
    <col min="2" max="2" width="9.140625" hidden="1" customWidth="1"/>
    <col min="3" max="3" width="11.140625" customWidth="1"/>
    <col min="4" max="4" width="4" bestFit="1" customWidth="1"/>
    <col min="5" max="5" width="22" customWidth="1"/>
    <col min="6" max="6" width="9.85546875" customWidth="1"/>
    <col min="7" max="7" width="4" bestFit="1" customWidth="1"/>
    <col min="8" max="8" width="26.42578125" customWidth="1"/>
    <col min="9" max="9" width="10" customWidth="1"/>
    <col min="10" max="10" width="5.7109375" customWidth="1"/>
    <col min="11" max="11" width="16.7109375" customWidth="1"/>
    <col min="12" max="12" width="11.140625" customWidth="1"/>
    <col min="13" max="13" width="4" bestFit="1" customWidth="1"/>
    <col min="14" max="14" width="16.85546875" customWidth="1"/>
    <col min="15" max="15" width="11.42578125" customWidth="1"/>
    <col min="16" max="16" width="4" bestFit="1" customWidth="1"/>
    <col min="17" max="17" width="16.85546875" customWidth="1"/>
    <col min="18" max="18" width="11.42578125" customWidth="1"/>
    <col min="19" max="19" width="4" bestFit="1" customWidth="1"/>
    <col min="20" max="20" width="20" customWidth="1"/>
    <col min="21" max="21" width="11.42578125" customWidth="1"/>
    <col min="22" max="22" width="4" bestFit="1" customWidth="1"/>
    <col min="23" max="23" width="22" customWidth="1"/>
    <col min="24" max="24" width="10.85546875" customWidth="1"/>
    <col min="25" max="25" width="4" bestFit="1" customWidth="1"/>
    <col min="26" max="26" width="19.42578125" customWidth="1"/>
    <col min="27" max="27" width="12.5703125" customWidth="1"/>
    <col min="28" max="28" width="4.140625" customWidth="1"/>
    <col min="29" max="29" width="11.85546875" customWidth="1"/>
    <col min="30" max="30" width="13" customWidth="1"/>
    <col min="31" max="31" width="4.5703125" customWidth="1"/>
    <col min="32" max="32" width="16.7109375" customWidth="1"/>
    <col min="33" max="33" width="10" customWidth="1"/>
    <col min="34" max="34" width="4.7109375" customWidth="1"/>
    <col min="35" max="35" width="4" bestFit="1" customWidth="1"/>
    <col min="38" max="38" width="4" bestFit="1" customWidth="1"/>
    <col min="41" max="41" width="4" bestFit="1" customWidth="1"/>
    <col min="44" max="44" width="4" bestFit="1" customWidth="1"/>
    <col min="47" max="47" width="4" bestFit="1" customWidth="1"/>
  </cols>
  <sheetData>
    <row r="1" spans="1:42">
      <c r="A1" s="336" t="s">
        <v>629</v>
      </c>
    </row>
    <row r="2" spans="1:42">
      <c r="A2" s="338"/>
    </row>
    <row r="3" spans="1:42">
      <c r="A3" s="502"/>
      <c r="B3" s="440" t="s">
        <v>61</v>
      </c>
      <c r="C3" s="440" t="s">
        <v>503</v>
      </c>
      <c r="D3" s="439"/>
      <c r="E3" s="502"/>
      <c r="F3" s="430" t="s">
        <v>503</v>
      </c>
      <c r="G3" s="439"/>
      <c r="H3" s="502"/>
      <c r="I3" s="430" t="s">
        <v>503</v>
      </c>
      <c r="J3" s="439"/>
      <c r="K3" s="502"/>
      <c r="L3" s="430" t="s">
        <v>503</v>
      </c>
      <c r="M3" s="439"/>
      <c r="N3" s="502"/>
      <c r="O3" s="430" t="s">
        <v>1046</v>
      </c>
      <c r="P3" s="439"/>
      <c r="Q3" s="502"/>
      <c r="R3" s="440" t="s">
        <v>512</v>
      </c>
      <c r="S3" s="439"/>
      <c r="T3" s="502"/>
      <c r="U3" s="440" t="s">
        <v>512</v>
      </c>
      <c r="V3" s="439"/>
      <c r="W3" s="502"/>
      <c r="X3" s="440" t="s">
        <v>1047</v>
      </c>
      <c r="Y3" s="439"/>
      <c r="Z3" s="502"/>
      <c r="AA3" s="440" t="s">
        <v>512</v>
      </c>
      <c r="AB3" s="439"/>
      <c r="AC3" s="502"/>
      <c r="AD3" s="440" t="s">
        <v>1046</v>
      </c>
      <c r="AE3" s="439"/>
      <c r="AF3" s="465"/>
      <c r="AG3" s="1287" t="s">
        <v>1048</v>
      </c>
      <c r="AH3" s="439"/>
      <c r="AI3" s="1037"/>
      <c r="AJ3" s="1037"/>
      <c r="AK3" s="521"/>
      <c r="AL3" s="1037"/>
      <c r="AM3" s="1050"/>
      <c r="AN3" s="521"/>
      <c r="AO3" s="1037"/>
      <c r="AP3" s="1037"/>
    </row>
    <row r="4" spans="1:42">
      <c r="A4" s="504"/>
      <c r="B4" s="505"/>
      <c r="C4" s="505" t="s">
        <v>1049</v>
      </c>
      <c r="D4" s="444"/>
      <c r="E4" s="504"/>
      <c r="F4" s="498" t="s">
        <v>1050</v>
      </c>
      <c r="G4" s="444"/>
      <c r="H4" s="504"/>
      <c r="I4" s="498" t="s">
        <v>702</v>
      </c>
      <c r="J4" s="444"/>
      <c r="K4" s="504"/>
      <c r="L4" s="498" t="s">
        <v>515</v>
      </c>
      <c r="M4" s="444"/>
      <c r="N4" s="504"/>
      <c r="O4" s="498" t="s">
        <v>475</v>
      </c>
      <c r="P4" s="444"/>
      <c r="Q4" s="504"/>
      <c r="R4" s="505" t="s">
        <v>924</v>
      </c>
      <c r="S4" s="444"/>
      <c r="T4" s="504"/>
      <c r="U4" s="505" t="s">
        <v>707</v>
      </c>
      <c r="V4" s="444"/>
      <c r="W4" s="504"/>
      <c r="X4" s="505" t="s">
        <v>475</v>
      </c>
      <c r="Y4" s="444"/>
      <c r="Z4" s="504"/>
      <c r="AA4" s="505" t="s">
        <v>1051</v>
      </c>
      <c r="AB4" s="444"/>
      <c r="AC4" s="504"/>
      <c r="AD4" s="505" t="s">
        <v>702</v>
      </c>
      <c r="AE4" s="444"/>
      <c r="AF4" s="1037"/>
      <c r="AG4" s="1414" t="s">
        <v>1052</v>
      </c>
      <c r="AH4" s="444"/>
      <c r="AI4" s="1037"/>
      <c r="AJ4" s="1037"/>
      <c r="AK4" s="521"/>
      <c r="AL4" s="1037"/>
      <c r="AM4" s="521"/>
      <c r="AN4" s="521"/>
      <c r="AO4" s="1037"/>
      <c r="AP4" s="1037"/>
    </row>
    <row r="5" spans="1:42">
      <c r="A5" s="489"/>
      <c r="B5" s="345" t="s">
        <v>116</v>
      </c>
      <c r="C5" s="345" t="s">
        <v>116</v>
      </c>
      <c r="D5" s="346" t="s">
        <v>22</v>
      </c>
      <c r="E5" s="1136"/>
      <c r="F5" s="345" t="s">
        <v>116</v>
      </c>
      <c r="G5" s="346" t="s">
        <v>22</v>
      </c>
      <c r="H5" s="1136"/>
      <c r="I5" s="345" t="s">
        <v>116</v>
      </c>
      <c r="J5" s="346" t="s">
        <v>22</v>
      </c>
      <c r="K5" s="1136"/>
      <c r="L5" s="345" t="s">
        <v>116</v>
      </c>
      <c r="M5" s="346" t="s">
        <v>22</v>
      </c>
      <c r="N5" s="1136"/>
      <c r="O5" s="345" t="s">
        <v>116</v>
      </c>
      <c r="P5" s="346" t="s">
        <v>22</v>
      </c>
      <c r="Q5" s="1136"/>
      <c r="R5" s="345" t="s">
        <v>116</v>
      </c>
      <c r="S5" s="346" t="s">
        <v>22</v>
      </c>
      <c r="T5" s="1136"/>
      <c r="U5" s="345" t="s">
        <v>116</v>
      </c>
      <c r="V5" s="346" t="s">
        <v>22</v>
      </c>
      <c r="W5" s="1136"/>
      <c r="X5" s="345" t="s">
        <v>116</v>
      </c>
      <c r="Y5" s="346" t="s">
        <v>22</v>
      </c>
      <c r="Z5" s="1136"/>
      <c r="AA5" s="345" t="s">
        <v>116</v>
      </c>
      <c r="AB5" s="346" t="s">
        <v>22</v>
      </c>
      <c r="AC5" s="1136"/>
      <c r="AD5" s="346"/>
      <c r="AE5" s="346"/>
      <c r="AF5" s="346"/>
      <c r="AG5" s="346"/>
      <c r="AH5" s="346"/>
      <c r="AI5" s="419"/>
      <c r="AJ5" s="338"/>
      <c r="AK5" s="419"/>
      <c r="AL5" s="419"/>
      <c r="AM5" s="419"/>
      <c r="AN5" s="419"/>
      <c r="AO5" s="419"/>
      <c r="AP5" s="338"/>
    </row>
    <row r="6" spans="1:42">
      <c r="A6" s="491" t="s">
        <v>117</v>
      </c>
      <c r="B6" s="1190"/>
      <c r="C6" s="384"/>
      <c r="D6" s="349"/>
      <c r="E6" s="491"/>
      <c r="F6" s="384"/>
      <c r="G6" s="349"/>
      <c r="H6" s="491"/>
      <c r="I6" s="384"/>
      <c r="J6" s="349"/>
      <c r="K6" s="491"/>
      <c r="L6" s="384"/>
      <c r="M6" s="349"/>
      <c r="N6" s="491"/>
      <c r="O6" s="384"/>
      <c r="P6" s="349"/>
      <c r="Q6" s="491"/>
      <c r="R6" s="384"/>
      <c r="S6" s="349"/>
      <c r="T6" s="491"/>
      <c r="U6" s="384"/>
      <c r="V6" s="349"/>
      <c r="W6" s="491"/>
      <c r="X6" s="384"/>
      <c r="Y6" s="349"/>
      <c r="Z6" s="491"/>
      <c r="AA6" s="384"/>
      <c r="AB6" s="349"/>
      <c r="AC6" s="491"/>
      <c r="AD6" s="384"/>
      <c r="AE6" s="349"/>
      <c r="AF6" s="384"/>
      <c r="AG6" s="384"/>
      <c r="AH6" s="349"/>
      <c r="AI6" s="338"/>
      <c r="AJ6" s="336"/>
      <c r="AK6" s="338"/>
      <c r="AL6" s="338"/>
      <c r="AM6" s="338"/>
      <c r="AN6" s="338"/>
      <c r="AO6" s="338"/>
      <c r="AP6" s="336"/>
    </row>
    <row r="7" spans="1:42">
      <c r="A7" s="490" t="s">
        <v>641</v>
      </c>
      <c r="B7" s="1191">
        <f t="shared" ref="B7:B12" si="0">C7+F7+I7+L7+O7+R7+U7+X7+C47+F47+I47+L47+O47+R47+U47+AA7+AD7+AG7+X47+AA47+AA47+AD47</f>
        <v>2056.422</v>
      </c>
      <c r="C7" s="384">
        <v>305</v>
      </c>
      <c r="D7" s="366">
        <f t="shared" ref="D7:D12" si="1">C7/$C$13*100</f>
        <v>96.123542388906387</v>
      </c>
      <c r="E7" s="490"/>
      <c r="F7" s="384">
        <v>5.8</v>
      </c>
      <c r="G7" s="366">
        <f t="shared" ref="G7:G12" si="2">F7/$F$13*100</f>
        <v>95.081967213114766</v>
      </c>
      <c r="H7" s="490"/>
      <c r="I7" s="384">
        <v>60.8</v>
      </c>
      <c r="J7" s="366">
        <f t="shared" ref="J7:J12" si="3">I7/$I$13*100</f>
        <v>87.608069164265132</v>
      </c>
      <c r="K7" s="490"/>
      <c r="L7" s="384">
        <v>792.7</v>
      </c>
      <c r="M7" s="366">
        <f t="shared" ref="M7:M12" si="4">L7/$L$13*100</f>
        <v>98.545499751367473</v>
      </c>
      <c r="N7" s="490"/>
      <c r="O7" s="384">
        <v>29.683</v>
      </c>
      <c r="P7" s="366">
        <f t="shared" ref="P7:P12" si="5">O7/$O$13*100</f>
        <v>94.016850373748895</v>
      </c>
      <c r="Q7" s="490"/>
      <c r="R7" s="384">
        <v>0</v>
      </c>
      <c r="S7" s="366">
        <f t="shared" ref="S7:S12" si="6">R7/$R$13*100</f>
        <v>0</v>
      </c>
      <c r="T7" s="490"/>
      <c r="U7" s="384">
        <v>117.117</v>
      </c>
      <c r="V7" s="366">
        <f t="shared" ref="V7:V12" si="7">U7/$U$13*100</f>
        <v>88.50507829030893</v>
      </c>
      <c r="W7" s="490"/>
      <c r="X7" s="384">
        <v>0</v>
      </c>
      <c r="Y7" s="366">
        <f t="shared" ref="Y7:Y12" si="8">X7/$X$13*100</f>
        <v>0</v>
      </c>
      <c r="Z7" s="490"/>
      <c r="AA7" s="384">
        <v>0</v>
      </c>
      <c r="AB7" s="366">
        <f t="shared" ref="AB7:AB12" si="9">AA7/$AA$13*100</f>
        <v>0</v>
      </c>
      <c r="AC7" s="490"/>
      <c r="AD7" s="384">
        <v>18.798999999999999</v>
      </c>
      <c r="AE7" s="366">
        <f t="shared" ref="AE7:AE12" si="10">AD7/$AD$13*100</f>
        <v>83.625444839857664</v>
      </c>
      <c r="AF7" s="1047"/>
      <c r="AG7" s="384">
        <v>18.372</v>
      </c>
      <c r="AH7" s="366">
        <f t="shared" ref="AH7:AH12" si="11">AG7/$AG$13*100</f>
        <v>5.1640104561936084</v>
      </c>
      <c r="AI7" s="588"/>
      <c r="AJ7" s="338"/>
      <c r="AK7" s="338"/>
      <c r="AL7" s="588"/>
      <c r="AM7" s="338"/>
      <c r="AN7" s="338"/>
      <c r="AO7" s="588"/>
      <c r="AP7" s="338"/>
    </row>
    <row r="8" spans="1:42">
      <c r="A8" s="490" t="s">
        <v>642</v>
      </c>
      <c r="B8" s="1191">
        <f t="shared" si="0"/>
        <v>377.65000000000003</v>
      </c>
      <c r="C8" s="384">
        <v>12.3</v>
      </c>
      <c r="D8" s="366">
        <f t="shared" si="1"/>
        <v>3.8764576110936027</v>
      </c>
      <c r="E8" s="490"/>
      <c r="F8" s="384">
        <v>0.3</v>
      </c>
      <c r="G8" s="366">
        <f t="shared" si="2"/>
        <v>4.918032786885246</v>
      </c>
      <c r="H8" s="490"/>
      <c r="I8" s="384">
        <v>3.3</v>
      </c>
      <c r="J8" s="366">
        <f t="shared" si="3"/>
        <v>4.7550432276657064</v>
      </c>
      <c r="K8" s="490"/>
      <c r="L8" s="384">
        <v>11.7</v>
      </c>
      <c r="M8" s="366">
        <f t="shared" si="4"/>
        <v>1.4545002486325209</v>
      </c>
      <c r="N8" s="490"/>
      <c r="O8" s="384">
        <v>0.39500000000000002</v>
      </c>
      <c r="P8" s="366">
        <f t="shared" si="5"/>
        <v>1.2511085772203219</v>
      </c>
      <c r="Q8" s="490"/>
      <c r="R8" s="384">
        <v>4.0590000000000002</v>
      </c>
      <c r="S8" s="366">
        <f t="shared" si="6"/>
        <v>3.0766781881026017</v>
      </c>
      <c r="T8" s="490"/>
      <c r="U8" s="384">
        <v>11.163999999999998</v>
      </c>
      <c r="V8" s="366">
        <f t="shared" si="7"/>
        <v>8.4366120548938976</v>
      </c>
      <c r="W8" s="490"/>
      <c r="X8" s="384">
        <v>9.3409999999999993</v>
      </c>
      <c r="Y8" s="366">
        <f t="shared" si="8"/>
        <v>4.1849983423087611</v>
      </c>
      <c r="Z8" s="490"/>
      <c r="AA8" s="384">
        <v>2.7810000000000001</v>
      </c>
      <c r="AB8" s="366">
        <f t="shared" si="9"/>
        <v>4.9038105482181589</v>
      </c>
      <c r="AC8" s="490"/>
      <c r="AD8" s="384">
        <v>2.604000000000001</v>
      </c>
      <c r="AE8" s="366">
        <f t="shared" si="10"/>
        <v>11.58362989323844</v>
      </c>
      <c r="AF8" s="1047"/>
      <c r="AG8" s="384">
        <v>5.5039999999999765</v>
      </c>
      <c r="AH8" s="366">
        <f t="shared" si="11"/>
        <v>1.5470669252606957</v>
      </c>
      <c r="AI8" s="588"/>
      <c r="AJ8" s="338"/>
      <c r="AK8" s="338"/>
      <c r="AL8" s="588"/>
      <c r="AM8" s="338"/>
      <c r="AN8" s="338"/>
      <c r="AO8" s="588"/>
      <c r="AP8" s="338"/>
    </row>
    <row r="9" spans="1:42">
      <c r="A9" s="490" t="s">
        <v>643</v>
      </c>
      <c r="B9" s="1191">
        <f t="shared" si="0"/>
        <v>1</v>
      </c>
      <c r="C9" s="384">
        <v>0</v>
      </c>
      <c r="D9" s="366">
        <f t="shared" si="1"/>
        <v>0</v>
      </c>
      <c r="E9" s="490"/>
      <c r="F9" s="384">
        <v>0</v>
      </c>
      <c r="G9" s="366">
        <f t="shared" si="2"/>
        <v>0</v>
      </c>
      <c r="H9" s="490"/>
      <c r="I9" s="384">
        <v>0</v>
      </c>
      <c r="J9" s="366">
        <f t="shared" si="3"/>
        <v>0</v>
      </c>
      <c r="K9" s="490"/>
      <c r="L9" s="384">
        <v>0</v>
      </c>
      <c r="M9" s="366">
        <f t="shared" si="4"/>
        <v>0</v>
      </c>
      <c r="N9" s="490"/>
      <c r="O9" s="384">
        <v>0</v>
      </c>
      <c r="P9" s="366">
        <f t="shared" si="5"/>
        <v>0</v>
      </c>
      <c r="Q9" s="490"/>
      <c r="R9" s="384">
        <v>0</v>
      </c>
      <c r="S9" s="366">
        <f t="shared" si="6"/>
        <v>0</v>
      </c>
      <c r="T9" s="490"/>
      <c r="U9" s="384"/>
      <c r="V9" s="366">
        <f t="shared" si="7"/>
        <v>0</v>
      </c>
      <c r="W9" s="490"/>
      <c r="X9" s="384">
        <v>0</v>
      </c>
      <c r="Y9" s="366">
        <f t="shared" si="8"/>
        <v>0</v>
      </c>
      <c r="Z9" s="490"/>
      <c r="AA9" s="384">
        <v>0</v>
      </c>
      <c r="AB9" s="366">
        <f t="shared" si="9"/>
        <v>0</v>
      </c>
      <c r="AC9" s="490"/>
      <c r="AD9" s="384"/>
      <c r="AE9" s="366">
        <f t="shared" si="10"/>
        <v>0</v>
      </c>
      <c r="AF9" s="1047"/>
      <c r="AG9" s="384"/>
      <c r="AH9" s="366">
        <f t="shared" si="11"/>
        <v>0</v>
      </c>
      <c r="AI9" s="588"/>
      <c r="AJ9" s="338"/>
      <c r="AK9" s="338"/>
      <c r="AL9" s="588"/>
      <c r="AM9" s="338"/>
      <c r="AN9" s="338"/>
      <c r="AO9" s="588"/>
      <c r="AP9" s="338"/>
    </row>
    <row r="10" spans="1:42">
      <c r="A10" s="490" t="s">
        <v>644</v>
      </c>
      <c r="B10" s="1191">
        <f t="shared" si="0"/>
        <v>1</v>
      </c>
      <c r="C10" s="384">
        <v>0</v>
      </c>
      <c r="D10" s="366">
        <f t="shared" si="1"/>
        <v>0</v>
      </c>
      <c r="E10" s="490"/>
      <c r="F10" s="384">
        <v>0</v>
      </c>
      <c r="G10" s="366">
        <f t="shared" si="2"/>
        <v>0</v>
      </c>
      <c r="H10" s="490"/>
      <c r="I10" s="384">
        <v>0</v>
      </c>
      <c r="J10" s="366">
        <f t="shared" si="3"/>
        <v>0</v>
      </c>
      <c r="K10" s="490"/>
      <c r="L10" s="384">
        <v>0</v>
      </c>
      <c r="M10" s="366">
        <f t="shared" si="4"/>
        <v>0</v>
      </c>
      <c r="N10" s="490"/>
      <c r="O10" s="384">
        <v>0</v>
      </c>
      <c r="P10" s="366">
        <f t="shared" si="5"/>
        <v>0</v>
      </c>
      <c r="Q10" s="490"/>
      <c r="R10" s="384">
        <v>0</v>
      </c>
      <c r="S10" s="366">
        <f t="shared" si="6"/>
        <v>0</v>
      </c>
      <c r="T10" s="490"/>
      <c r="U10" s="384"/>
      <c r="V10" s="366">
        <f t="shared" si="7"/>
        <v>0</v>
      </c>
      <c r="W10" s="490"/>
      <c r="X10" s="384">
        <v>0</v>
      </c>
      <c r="Y10" s="366">
        <f t="shared" si="8"/>
        <v>0</v>
      </c>
      <c r="Z10" s="490"/>
      <c r="AA10" s="384">
        <v>0</v>
      </c>
      <c r="AB10" s="366">
        <f t="shared" si="9"/>
        <v>0</v>
      </c>
      <c r="AC10" s="490"/>
      <c r="AD10" s="384"/>
      <c r="AE10" s="366">
        <f t="shared" si="10"/>
        <v>0</v>
      </c>
      <c r="AF10" s="1047"/>
      <c r="AG10" s="384"/>
      <c r="AH10" s="366">
        <f t="shared" si="11"/>
        <v>0</v>
      </c>
      <c r="AI10" s="588"/>
      <c r="AJ10" s="338"/>
      <c r="AK10" s="338"/>
      <c r="AL10" s="588"/>
      <c r="AM10" s="338"/>
      <c r="AN10" s="338"/>
      <c r="AO10" s="588"/>
      <c r="AP10" s="338"/>
    </row>
    <row r="11" spans="1:42">
      <c r="A11" s="492" t="s">
        <v>645</v>
      </c>
      <c r="B11" s="1191">
        <f t="shared" si="0"/>
        <v>913.48</v>
      </c>
      <c r="C11" s="384">
        <v>0</v>
      </c>
      <c r="D11" s="366">
        <f t="shared" si="1"/>
        <v>0</v>
      </c>
      <c r="E11" s="492"/>
      <c r="F11" s="384">
        <v>0</v>
      </c>
      <c r="G11" s="366">
        <f t="shared" si="2"/>
        <v>0</v>
      </c>
      <c r="H11" s="492"/>
      <c r="I11" s="384">
        <v>3.6</v>
      </c>
      <c r="J11" s="366">
        <f t="shared" si="3"/>
        <v>5.1873198847262252</v>
      </c>
      <c r="K11" s="492"/>
      <c r="L11" s="384">
        <v>0</v>
      </c>
      <c r="M11" s="366">
        <f t="shared" si="4"/>
        <v>0</v>
      </c>
      <c r="N11" s="492"/>
      <c r="O11" s="384">
        <v>1.494</v>
      </c>
      <c r="P11" s="366">
        <f t="shared" si="5"/>
        <v>4.7320410490307871</v>
      </c>
      <c r="Q11" s="492"/>
      <c r="R11" s="384">
        <v>127.869</v>
      </c>
      <c r="S11" s="366">
        <f t="shared" si="6"/>
        <v>96.923321811897395</v>
      </c>
      <c r="T11" s="492"/>
      <c r="U11" s="384">
        <v>4.0469999999999997</v>
      </c>
      <c r="V11" s="366">
        <f t="shared" si="7"/>
        <v>3.0583096547971702</v>
      </c>
      <c r="W11" s="492"/>
      <c r="X11" s="384">
        <v>213.86099999999999</v>
      </c>
      <c r="Y11" s="366">
        <f t="shared" si="8"/>
        <v>95.815001657691241</v>
      </c>
      <c r="Z11" s="492"/>
      <c r="AA11" s="384">
        <v>53.93</v>
      </c>
      <c r="AB11" s="366">
        <f t="shared" si="9"/>
        <v>95.096189451781839</v>
      </c>
      <c r="AC11" s="492"/>
      <c r="AD11" s="384">
        <v>1.077</v>
      </c>
      <c r="AE11" s="366">
        <f t="shared" si="10"/>
        <v>4.7909252669039146</v>
      </c>
      <c r="AF11" s="1047"/>
      <c r="AG11" s="384">
        <v>331.89400000000001</v>
      </c>
      <c r="AH11" s="366">
        <f t="shared" si="11"/>
        <v>93.288922618545698</v>
      </c>
      <c r="AI11" s="588"/>
      <c r="AJ11" s="520"/>
      <c r="AK11" s="338"/>
      <c r="AL11" s="588"/>
      <c r="AM11" s="338"/>
      <c r="AN11" s="338"/>
      <c r="AO11" s="588"/>
      <c r="AP11" s="520"/>
    </row>
    <row r="12" spans="1:42" ht="13.5" thickBot="1">
      <c r="A12" s="492" t="s">
        <v>737</v>
      </c>
      <c r="B12" s="1191">
        <f t="shared" si="0"/>
        <v>28.5</v>
      </c>
      <c r="C12" s="384">
        <v>0</v>
      </c>
      <c r="D12" s="366">
        <f t="shared" si="1"/>
        <v>0</v>
      </c>
      <c r="E12" s="1142"/>
      <c r="F12" s="384">
        <v>0</v>
      </c>
      <c r="G12" s="366">
        <f t="shared" si="2"/>
        <v>0</v>
      </c>
      <c r="H12" s="1142"/>
      <c r="I12" s="384">
        <v>1.7</v>
      </c>
      <c r="J12" s="366">
        <f t="shared" si="3"/>
        <v>2.4495677233429398</v>
      </c>
      <c r="K12" s="1142"/>
      <c r="L12" s="384">
        <v>0</v>
      </c>
      <c r="M12" s="366">
        <f t="shared" si="4"/>
        <v>0</v>
      </c>
      <c r="N12" s="1142"/>
      <c r="O12" s="384">
        <v>0</v>
      </c>
      <c r="P12" s="366">
        <f t="shared" si="5"/>
        <v>0</v>
      </c>
      <c r="Q12" s="1142"/>
      <c r="R12" s="384">
        <v>0</v>
      </c>
      <c r="S12" s="366">
        <f t="shared" si="6"/>
        <v>0</v>
      </c>
      <c r="T12" s="1142"/>
      <c r="U12" s="384"/>
      <c r="V12" s="366">
        <f t="shared" si="7"/>
        <v>0</v>
      </c>
      <c r="W12" s="1142"/>
      <c r="X12" s="384">
        <v>0</v>
      </c>
      <c r="Y12" s="366">
        <f t="shared" si="8"/>
        <v>0</v>
      </c>
      <c r="Z12" s="1142"/>
      <c r="AA12" s="384">
        <v>0</v>
      </c>
      <c r="AB12" s="366">
        <f t="shared" si="9"/>
        <v>0</v>
      </c>
      <c r="AC12" s="1142"/>
      <c r="AD12" s="384"/>
      <c r="AE12" s="366">
        <f t="shared" si="10"/>
        <v>0</v>
      </c>
      <c r="AF12" s="1047"/>
      <c r="AG12" s="384"/>
      <c r="AH12" s="366">
        <f t="shared" si="11"/>
        <v>0</v>
      </c>
      <c r="AI12" s="588"/>
      <c r="AJ12" s="520"/>
      <c r="AK12" s="338"/>
      <c r="AL12" s="588"/>
      <c r="AM12" s="338"/>
      <c r="AN12" s="338"/>
      <c r="AO12" s="588"/>
      <c r="AP12" s="520"/>
    </row>
    <row r="13" spans="1:42" ht="13.5" thickBot="1">
      <c r="A13" s="362" t="s">
        <v>123</v>
      </c>
      <c r="B13" s="493">
        <f>SUM(B7:B12)</f>
        <v>3378.0520000000001</v>
      </c>
      <c r="C13" s="493">
        <f>SUM(C7:C12)</f>
        <v>317.3</v>
      </c>
      <c r="D13" s="365">
        <f>SUM(D7:D12)</f>
        <v>99.999999999999986</v>
      </c>
      <c r="E13" s="362"/>
      <c r="F13" s="493">
        <f>SUM(F7:F12)</f>
        <v>6.1</v>
      </c>
      <c r="G13" s="365">
        <f>SUM(G7:G12)</f>
        <v>100.00000000000001</v>
      </c>
      <c r="H13" s="362"/>
      <c r="I13" s="493">
        <f>SUM(I7:I12)</f>
        <v>69.399999999999991</v>
      </c>
      <c r="J13" s="365">
        <f>SUM(J7:J12)</f>
        <v>100</v>
      </c>
      <c r="K13" s="362"/>
      <c r="L13" s="493">
        <f>SUM(L7:L12)</f>
        <v>804.40000000000009</v>
      </c>
      <c r="M13" s="365">
        <f>SUM(M7:M12)</f>
        <v>100</v>
      </c>
      <c r="N13" s="362"/>
      <c r="O13" s="493">
        <f>SUM(O7:O12)</f>
        <v>31.571999999999999</v>
      </c>
      <c r="P13" s="365">
        <f>SUM(P7:P12)</f>
        <v>100</v>
      </c>
      <c r="Q13" s="362"/>
      <c r="R13" s="493">
        <f>SUM(R7:R12)</f>
        <v>131.928</v>
      </c>
      <c r="S13" s="365">
        <f>SUM(S7:S12)</f>
        <v>100</v>
      </c>
      <c r="T13" s="362"/>
      <c r="U13" s="493">
        <f>SUM(U7:U12)</f>
        <v>132.328</v>
      </c>
      <c r="V13" s="365">
        <f>SUM(V7:V12)</f>
        <v>100</v>
      </c>
      <c r="W13" s="362"/>
      <c r="X13" s="493">
        <f>SUM(X7:X12)</f>
        <v>223.202</v>
      </c>
      <c r="Y13" s="365">
        <f>SUM(Y7:Y12)</f>
        <v>100</v>
      </c>
      <c r="Z13" s="362"/>
      <c r="AA13" s="493">
        <f>SUM(AA7:AA12)</f>
        <v>56.710999999999999</v>
      </c>
      <c r="AB13" s="365">
        <f>SUM(AB7:AB12)</f>
        <v>100</v>
      </c>
      <c r="AC13" s="362"/>
      <c r="AD13" s="493">
        <f>SUM(AD7:AD12)</f>
        <v>22.479999999999997</v>
      </c>
      <c r="AE13" s="1186">
        <f>SUM(AE7:AE12)</f>
        <v>100.00000000000001</v>
      </c>
      <c r="AF13" s="1186"/>
      <c r="AG13" s="493">
        <f>SUM(AG7:AG12)</f>
        <v>355.77</v>
      </c>
      <c r="AH13" s="365">
        <f>SUM(AH7:AH12)</f>
        <v>100</v>
      </c>
      <c r="AI13" s="588"/>
      <c r="AJ13" s="336"/>
      <c r="AK13" s="338"/>
      <c r="AL13" s="588"/>
      <c r="AM13" s="338"/>
      <c r="AN13" s="338"/>
      <c r="AO13" s="588"/>
      <c r="AP13" s="336"/>
    </row>
    <row r="14" spans="1:42">
      <c r="A14" s="494" t="s">
        <v>647</v>
      </c>
      <c r="B14" s="384"/>
      <c r="C14" s="384"/>
      <c r="D14" s="366"/>
      <c r="E14" s="494"/>
      <c r="F14" s="384"/>
      <c r="G14" s="366"/>
      <c r="H14" s="494"/>
      <c r="I14" s="384"/>
      <c r="J14" s="366"/>
      <c r="K14" s="494"/>
      <c r="L14" s="384"/>
      <c r="M14" s="366"/>
      <c r="N14" s="494"/>
      <c r="O14" s="384"/>
      <c r="P14" s="366"/>
      <c r="Q14" s="494"/>
      <c r="R14" s="384"/>
      <c r="S14" s="366"/>
      <c r="T14" s="494"/>
      <c r="U14" s="384"/>
      <c r="V14" s="366"/>
      <c r="W14" s="494"/>
      <c r="X14" s="384"/>
      <c r="Y14" s="366"/>
      <c r="Z14" s="494"/>
      <c r="AA14" s="384"/>
      <c r="AB14" s="366"/>
      <c r="AC14" s="494"/>
      <c r="AD14" s="384"/>
      <c r="AE14" s="366"/>
      <c r="AF14" s="1047"/>
      <c r="AG14" s="384"/>
      <c r="AH14" s="366"/>
      <c r="AI14" s="588"/>
      <c r="AJ14" s="336"/>
      <c r="AK14" s="338"/>
      <c r="AL14" s="588"/>
      <c r="AM14" s="338"/>
      <c r="AN14" s="338"/>
      <c r="AO14" s="588"/>
      <c r="AP14" s="336"/>
    </row>
    <row r="15" spans="1:42">
      <c r="A15" s="1054" t="s">
        <v>1053</v>
      </c>
      <c r="B15" s="1191">
        <f t="shared" ref="B15:B37" si="12">C15+F15+I15+L15+O15+R15+U15+X15+C55+F55+I55+L55+O55+R55+U55+AA15+AD15+AG15+X55+AA55+AA55+AD55</f>
        <v>531.46</v>
      </c>
      <c r="C15" s="779">
        <v>216.2</v>
      </c>
      <c r="D15" s="366">
        <f t="shared" ref="D15:D21" si="13">C15/$C$37*100</f>
        <v>70.885245901639337</v>
      </c>
      <c r="E15" s="654" t="s">
        <v>1053</v>
      </c>
      <c r="F15" s="779">
        <v>0.8</v>
      </c>
      <c r="G15" s="366">
        <f t="shared" ref="G15:G24" si="14">F15/$F$37*100</f>
        <v>13.793103448275861</v>
      </c>
      <c r="H15" s="654" t="s">
        <v>1053</v>
      </c>
      <c r="I15" s="779">
        <v>8.1</v>
      </c>
      <c r="J15" s="366">
        <f t="shared" ref="J15:J25" si="15">I15/$I$37*100</f>
        <v>13.322368421052634</v>
      </c>
      <c r="K15" s="1054" t="s">
        <v>650</v>
      </c>
      <c r="L15" s="779">
        <v>78.7</v>
      </c>
      <c r="M15" s="366">
        <f t="shared" ref="M15:M33" si="16">L15/$L$37*100</f>
        <v>9.9280938564400163</v>
      </c>
      <c r="N15" s="175" t="s">
        <v>663</v>
      </c>
      <c r="O15" s="337">
        <v>7.0949999999999998</v>
      </c>
      <c r="P15" s="366">
        <f>O15/$O$35*100</f>
        <v>22.757160727459343</v>
      </c>
      <c r="Q15" s="1054" t="s">
        <v>1054</v>
      </c>
      <c r="R15" s="384">
        <v>23.835999999999999</v>
      </c>
      <c r="S15" s="366">
        <f t="shared" ref="S15:S20" si="17">R15/$R$37*100</f>
        <v>18.640952850182607</v>
      </c>
      <c r="T15" s="1054" t="s">
        <v>721</v>
      </c>
      <c r="U15" s="337">
        <v>13.62</v>
      </c>
      <c r="V15" s="366">
        <f>U15/$U$37*100</f>
        <v>11.240962662176884</v>
      </c>
      <c r="W15" s="1054" t="s">
        <v>1055</v>
      </c>
      <c r="X15" s="337">
        <v>40.860999999999997</v>
      </c>
      <c r="Y15" s="366">
        <f>X15/$X$37*100</f>
        <v>19.106335423475997</v>
      </c>
      <c r="Z15" s="1054" t="s">
        <v>1056</v>
      </c>
      <c r="AA15" s="337">
        <v>6.7670000000000003</v>
      </c>
      <c r="AB15" s="366">
        <f>AA15/$AA$37*100</f>
        <v>12.547747079547564</v>
      </c>
      <c r="AC15" s="1054" t="s">
        <v>1057</v>
      </c>
      <c r="AD15" s="337">
        <v>4.4009999999999998</v>
      </c>
      <c r="AE15" s="366">
        <f t="shared" ref="AE15:AE26" si="18">AD15/$AD$37*100</f>
        <v>22.142282149325819</v>
      </c>
      <c r="AF15" s="1047" t="s">
        <v>1058</v>
      </c>
      <c r="AG15" s="337">
        <v>18.372</v>
      </c>
      <c r="AH15" s="366">
        <f>AG15/$AG$37*100</f>
        <v>5.2451565381738448</v>
      </c>
      <c r="AI15" s="588"/>
      <c r="AJ15" s="1049"/>
      <c r="AK15" s="338"/>
      <c r="AL15" s="588"/>
      <c r="AM15" s="1052"/>
      <c r="AN15" s="390"/>
      <c r="AO15" s="588"/>
      <c r="AP15" s="1052"/>
    </row>
    <row r="16" spans="1:42">
      <c r="A16" s="1054" t="s">
        <v>1059</v>
      </c>
      <c r="B16" s="1191">
        <f t="shared" si="12"/>
        <v>689.12300000000005</v>
      </c>
      <c r="C16" s="779">
        <v>20.3</v>
      </c>
      <c r="D16" s="366">
        <f t="shared" si="13"/>
        <v>6.6557377049180326</v>
      </c>
      <c r="E16" s="654" t="s">
        <v>1059</v>
      </c>
      <c r="F16" s="779">
        <v>1</v>
      </c>
      <c r="G16" s="366">
        <f t="shared" si="14"/>
        <v>17.241379310344826</v>
      </c>
      <c r="H16" s="654" t="s">
        <v>1059</v>
      </c>
      <c r="I16" s="779">
        <v>5.0999999999999996</v>
      </c>
      <c r="J16" s="366">
        <f t="shared" si="15"/>
        <v>8.3881578947368425</v>
      </c>
      <c r="K16" s="1054" t="s">
        <v>1060</v>
      </c>
      <c r="L16" s="779">
        <v>115.1</v>
      </c>
      <c r="M16" s="366">
        <f t="shared" si="16"/>
        <v>14.519994953954837</v>
      </c>
      <c r="N16" s="175" t="s">
        <v>1061</v>
      </c>
      <c r="O16" s="337">
        <v>6.8449999999999998</v>
      </c>
      <c r="P16" s="366">
        <f t="shared" ref="P16:P27" si="19">O16/$O$35*100</f>
        <v>21.955287551720819</v>
      </c>
      <c r="Q16" s="1054" t="s">
        <v>1062</v>
      </c>
      <c r="R16" s="384">
        <v>66.204999999999998</v>
      </c>
      <c r="S16" s="366">
        <f t="shared" si="17"/>
        <v>51.775645387075834</v>
      </c>
      <c r="T16" s="1054" t="s">
        <v>1063</v>
      </c>
      <c r="U16" s="1094">
        <v>23.347999999999999</v>
      </c>
      <c r="V16" s="366">
        <f t="shared" ref="V16:V24" si="20">U16/$U$37*100</f>
        <v>19.26975009078604</v>
      </c>
      <c r="W16" s="1054" t="s">
        <v>1064</v>
      </c>
      <c r="X16" s="1094">
        <v>122.161</v>
      </c>
      <c r="Y16" s="366">
        <f>X16/$X$37*100</f>
        <v>57.121681840073698</v>
      </c>
      <c r="Z16" s="1054" t="s">
        <v>1065</v>
      </c>
      <c r="AA16" s="337">
        <v>1.345</v>
      </c>
      <c r="AB16" s="366">
        <f>AA16/$AA$37*100</f>
        <v>2.4939736695716674</v>
      </c>
      <c r="AC16" s="1054" t="s">
        <v>1066</v>
      </c>
      <c r="AD16" s="337">
        <v>4.4379999999999997</v>
      </c>
      <c r="AE16" s="366">
        <f t="shared" si="18"/>
        <v>22.328436305091572</v>
      </c>
      <c r="AF16" s="1047" t="s">
        <v>1067</v>
      </c>
      <c r="AG16" s="1094">
        <v>67.944999999999993</v>
      </c>
      <c r="AH16" s="366">
        <f>AG16/$AG$37*100</f>
        <v>19.398114575779548</v>
      </c>
      <c r="AI16" s="588"/>
      <c r="AJ16" s="1049"/>
      <c r="AK16" s="338"/>
      <c r="AL16" s="588"/>
      <c r="AM16" s="1052"/>
      <c r="AN16" s="390"/>
      <c r="AO16" s="588"/>
      <c r="AP16" s="1052"/>
    </row>
    <row r="17" spans="1:42">
      <c r="A17" s="1054" t="s">
        <v>1068</v>
      </c>
      <c r="B17" s="1191">
        <f t="shared" si="12"/>
        <v>335.572</v>
      </c>
      <c r="C17" s="779"/>
      <c r="D17" s="366">
        <f t="shared" si="13"/>
        <v>0</v>
      </c>
      <c r="E17" s="654" t="s">
        <v>1068</v>
      </c>
      <c r="F17" s="779">
        <v>0.8</v>
      </c>
      <c r="G17" s="366">
        <f t="shared" si="14"/>
        <v>13.793103448275861</v>
      </c>
      <c r="H17" s="654" t="s">
        <v>1068</v>
      </c>
      <c r="I17" s="779">
        <v>13.8</v>
      </c>
      <c r="J17" s="366">
        <f t="shared" si="15"/>
        <v>22.697368421052634</v>
      </c>
      <c r="K17" s="1054" t="s">
        <v>1069</v>
      </c>
      <c r="L17" s="779">
        <v>40.200000000000003</v>
      </c>
      <c r="M17" s="366">
        <f t="shared" si="16"/>
        <v>5.0712753879147225</v>
      </c>
      <c r="N17" s="175" t="s">
        <v>1070</v>
      </c>
      <c r="O17" s="337">
        <v>1.5429999999999999</v>
      </c>
      <c r="P17" s="366">
        <f t="shared" si="19"/>
        <v>4.9491612406581771</v>
      </c>
      <c r="Q17" s="1054" t="s">
        <v>1071</v>
      </c>
      <c r="R17" s="384">
        <v>37.828000000000003</v>
      </c>
      <c r="S17" s="366">
        <f t="shared" si="17"/>
        <v>29.583401762741556</v>
      </c>
      <c r="T17" s="1054" t="s">
        <v>1072</v>
      </c>
      <c r="U17" s="1094">
        <v>19.867000000000001</v>
      </c>
      <c r="V17" s="366">
        <f t="shared" si="20"/>
        <v>16.396784523455814</v>
      </c>
      <c r="W17" s="1054" t="s">
        <v>1073</v>
      </c>
      <c r="X17" s="1094">
        <v>27.466999999999999</v>
      </c>
      <c r="Y17" s="366">
        <f>X17/$X$37*100</f>
        <v>12.843388930192976</v>
      </c>
      <c r="Z17" s="1054" t="s">
        <v>1074</v>
      </c>
      <c r="AA17" s="337">
        <v>1.2490000000000001</v>
      </c>
      <c r="AB17" s="366">
        <f>AA17/$AA$37*100</f>
        <v>2.3159651399962922</v>
      </c>
      <c r="AC17" s="1054" t="s">
        <v>1075</v>
      </c>
      <c r="AD17" s="337">
        <v>0.88900000000000001</v>
      </c>
      <c r="AE17" s="366">
        <f t="shared" si="18"/>
        <v>4.4727309317770176</v>
      </c>
      <c r="AF17" s="1047" t="s">
        <v>1076</v>
      </c>
      <c r="AG17" s="1094">
        <v>37.22</v>
      </c>
      <c r="AH17" s="366">
        <f t="shared" ref="AH17:AH26" si="21">AG17/$AD$37*100</f>
        <v>187.26101831354399</v>
      </c>
      <c r="AI17" s="588"/>
      <c r="AJ17" s="1049"/>
      <c r="AK17" s="338"/>
      <c r="AL17" s="588"/>
      <c r="AM17" s="1052"/>
      <c r="AN17" s="390"/>
      <c r="AO17" s="588"/>
      <c r="AP17" s="1052"/>
    </row>
    <row r="18" spans="1:42">
      <c r="A18" s="1054" t="s">
        <v>651</v>
      </c>
      <c r="B18" s="1191">
        <f t="shared" si="12"/>
        <v>405.74299999999999</v>
      </c>
      <c r="C18" s="779">
        <v>19.399999999999999</v>
      </c>
      <c r="D18" s="366">
        <f t="shared" si="13"/>
        <v>6.360655737704918</v>
      </c>
      <c r="E18" s="654" t="s">
        <v>651</v>
      </c>
      <c r="F18" s="779">
        <v>0.7</v>
      </c>
      <c r="G18" s="366">
        <f t="shared" si="14"/>
        <v>12.068965517241377</v>
      </c>
      <c r="H18" s="654" t="s">
        <v>651</v>
      </c>
      <c r="I18" s="779">
        <v>6</v>
      </c>
      <c r="J18" s="366">
        <f t="shared" si="15"/>
        <v>9.8684210526315788</v>
      </c>
      <c r="K18" s="1054" t="s">
        <v>1077</v>
      </c>
      <c r="L18" s="1111">
        <v>49.2</v>
      </c>
      <c r="M18" s="366">
        <f t="shared" si="16"/>
        <v>6.2066355493881682</v>
      </c>
      <c r="N18" s="175" t="s">
        <v>1078</v>
      </c>
      <c r="O18" s="337">
        <v>7.1349999999999998</v>
      </c>
      <c r="P18" s="366">
        <f t="shared" si="19"/>
        <v>22.88546043557751</v>
      </c>
      <c r="Q18" s="1054"/>
      <c r="R18" s="384"/>
      <c r="S18" s="366">
        <f t="shared" si="17"/>
        <v>0</v>
      </c>
      <c r="T18" s="1054" t="s">
        <v>1079</v>
      </c>
      <c r="U18" s="1094">
        <v>16.109000000000002</v>
      </c>
      <c r="V18" s="366">
        <f t="shared" si="20"/>
        <v>13.295203195668684</v>
      </c>
      <c r="W18" s="1054" t="s">
        <v>1080</v>
      </c>
      <c r="X18" s="1094">
        <v>23.372</v>
      </c>
      <c r="Y18" s="366">
        <f>X18/$X$37*100</f>
        <v>10.928593806257336</v>
      </c>
      <c r="Z18" s="1054" t="s">
        <v>1081</v>
      </c>
      <c r="AA18" s="1094">
        <v>42.01</v>
      </c>
      <c r="AB18" s="366">
        <f>AA18/$AA$37*100</f>
        <v>77.897274244390886</v>
      </c>
      <c r="AC18" s="1054" t="s">
        <v>1082</v>
      </c>
      <c r="AD18" s="337">
        <v>2.859</v>
      </c>
      <c r="AE18" s="366">
        <f t="shared" si="18"/>
        <v>14.384181927953312</v>
      </c>
      <c r="AF18" s="1047" t="s">
        <v>1083</v>
      </c>
      <c r="AG18" s="1094">
        <v>154.27699999999999</v>
      </c>
      <c r="AH18" s="366">
        <f t="shared" si="21"/>
        <v>776.19742402897975</v>
      </c>
      <c r="AI18" s="588"/>
      <c r="AJ18" s="1049"/>
      <c r="AK18" s="338"/>
      <c r="AL18" s="588"/>
      <c r="AM18" s="1052"/>
      <c r="AN18" s="390"/>
      <c r="AO18" s="588"/>
      <c r="AP18" s="1052"/>
    </row>
    <row r="19" spans="1:42">
      <c r="A19" s="1054" t="s">
        <v>1084</v>
      </c>
      <c r="B19" s="1191">
        <f t="shared" si="12"/>
        <v>176.85899999999998</v>
      </c>
      <c r="C19" s="779">
        <v>9.6999999999999993</v>
      </c>
      <c r="D19" s="366">
        <f t="shared" si="13"/>
        <v>3.180327868852459</v>
      </c>
      <c r="E19" s="654" t="s">
        <v>1084</v>
      </c>
      <c r="F19" s="779">
        <v>0.9</v>
      </c>
      <c r="G19" s="366">
        <f t="shared" si="14"/>
        <v>15.517241379310342</v>
      </c>
      <c r="H19" s="654" t="s">
        <v>1084</v>
      </c>
      <c r="I19" s="779"/>
      <c r="J19" s="366">
        <f t="shared" si="15"/>
        <v>0</v>
      </c>
      <c r="K19" s="1054" t="s">
        <v>1085</v>
      </c>
      <c r="L19" s="1111">
        <v>13.2</v>
      </c>
      <c r="M19" s="366">
        <f t="shared" si="16"/>
        <v>1.6651949034943863</v>
      </c>
      <c r="N19" s="175" t="s">
        <v>1086</v>
      </c>
      <c r="O19" s="337">
        <v>7.0650000000000004</v>
      </c>
      <c r="P19" s="366">
        <f t="shared" si="19"/>
        <v>22.660935946370721</v>
      </c>
      <c r="Q19" s="1054"/>
      <c r="R19" s="384"/>
      <c r="S19" s="366">
        <f t="shared" si="17"/>
        <v>0</v>
      </c>
      <c r="T19" s="1054" t="s">
        <v>1087</v>
      </c>
      <c r="U19" s="1094">
        <v>44.173000000000002</v>
      </c>
      <c r="V19" s="366">
        <f t="shared" si="20"/>
        <v>36.457198507807604</v>
      </c>
      <c r="W19" s="1054"/>
      <c r="X19" s="1094">
        <v>0</v>
      </c>
      <c r="Y19" s="366">
        <f>X19/$X$37*100</f>
        <v>0</v>
      </c>
      <c r="Z19" s="1054" t="s">
        <v>1088</v>
      </c>
      <c r="AA19" s="1094">
        <v>2.5590000000000002</v>
      </c>
      <c r="AB19" s="366">
        <f>AA19/$AA$37*100</f>
        <v>4.7450398664936033</v>
      </c>
      <c r="AC19" s="1054" t="s">
        <v>1089</v>
      </c>
      <c r="AD19" s="337">
        <v>4.4260000000000002</v>
      </c>
      <c r="AE19" s="366">
        <f t="shared" si="18"/>
        <v>22.26806198430268</v>
      </c>
      <c r="AF19" s="1047" t="s">
        <v>1090</v>
      </c>
      <c r="AG19" s="384">
        <v>72.451999999999998</v>
      </c>
      <c r="AH19" s="366">
        <f t="shared" si="21"/>
        <v>364.52002414972833</v>
      </c>
      <c r="AI19" s="588"/>
      <c r="AJ19" s="1049"/>
      <c r="AK19" s="338"/>
      <c r="AL19" s="588"/>
      <c r="AM19" s="1052"/>
      <c r="AN19" s="390"/>
      <c r="AO19" s="588"/>
      <c r="AP19" s="1052"/>
    </row>
    <row r="20" spans="1:42">
      <c r="A20" s="1054" t="s">
        <v>1091</v>
      </c>
      <c r="B20" s="1191">
        <f t="shared" si="12"/>
        <v>81.203999999999994</v>
      </c>
      <c r="C20" s="779">
        <v>24.7</v>
      </c>
      <c r="D20" s="366">
        <f t="shared" si="13"/>
        <v>8.0983606557377055</v>
      </c>
      <c r="E20" s="654" t="s">
        <v>1091</v>
      </c>
      <c r="F20" s="779">
        <v>0.7</v>
      </c>
      <c r="G20" s="366">
        <f t="shared" si="14"/>
        <v>12.068965517241377</v>
      </c>
      <c r="H20" s="654" t="s">
        <v>1091</v>
      </c>
      <c r="I20" s="779">
        <v>6.8</v>
      </c>
      <c r="J20" s="366">
        <f t="shared" si="15"/>
        <v>11.184210526315789</v>
      </c>
      <c r="K20" s="1054" t="s">
        <v>812</v>
      </c>
      <c r="L20" s="1111">
        <v>30.8</v>
      </c>
      <c r="M20" s="366">
        <f t="shared" si="16"/>
        <v>3.8854547748202348</v>
      </c>
      <c r="N20" s="175" t="s">
        <v>1092</v>
      </c>
      <c r="O20" s="337">
        <v>1.494</v>
      </c>
      <c r="P20" s="366">
        <f t="shared" si="19"/>
        <v>4.7919940982134266</v>
      </c>
      <c r="Q20" s="1080"/>
      <c r="R20" s="349"/>
      <c r="S20" s="366">
        <f t="shared" si="17"/>
        <v>0</v>
      </c>
      <c r="T20" s="1054" t="s">
        <v>1093</v>
      </c>
      <c r="U20" s="1094">
        <v>4.0469999999999997</v>
      </c>
      <c r="V20" s="366">
        <f t="shared" si="20"/>
        <v>3.3401010201049819</v>
      </c>
      <c r="W20" s="1080"/>
      <c r="X20" s="349"/>
      <c r="Y20" s="366"/>
      <c r="Z20" s="1080"/>
      <c r="AA20" s="349"/>
      <c r="AB20" s="366"/>
      <c r="AC20" s="1054" t="s">
        <v>1094</v>
      </c>
      <c r="AD20" s="337">
        <v>1.786</v>
      </c>
      <c r="AE20" s="366">
        <f t="shared" si="18"/>
        <v>8.9857114107466298</v>
      </c>
      <c r="AF20" s="1047"/>
      <c r="AG20" s="384"/>
      <c r="AH20" s="366">
        <f t="shared" si="21"/>
        <v>0</v>
      </c>
      <c r="AI20" s="588"/>
      <c r="AJ20" s="1049"/>
      <c r="AK20" s="338"/>
      <c r="AL20" s="588"/>
      <c r="AM20" s="1052"/>
      <c r="AN20" s="390"/>
      <c r="AO20" s="588"/>
      <c r="AP20" s="1052"/>
    </row>
    <row r="21" spans="1:42">
      <c r="A21" s="1054" t="s">
        <v>1095</v>
      </c>
      <c r="B21" s="1191">
        <f t="shared" si="12"/>
        <v>31.777000000000001</v>
      </c>
      <c r="C21" s="779">
        <v>8.3000000000000007</v>
      </c>
      <c r="D21" s="366">
        <f t="shared" si="13"/>
        <v>2.7213114754098364</v>
      </c>
      <c r="E21" s="654" t="s">
        <v>1095</v>
      </c>
      <c r="F21" s="779"/>
      <c r="G21" s="366">
        <f t="shared" si="14"/>
        <v>0</v>
      </c>
      <c r="H21" s="654" t="s">
        <v>1095</v>
      </c>
      <c r="I21" s="779"/>
      <c r="J21" s="366">
        <f t="shared" si="15"/>
        <v>0</v>
      </c>
      <c r="K21" s="1054" t="s">
        <v>1096</v>
      </c>
      <c r="L21" s="1111">
        <v>19.7</v>
      </c>
      <c r="M21" s="366">
        <f t="shared" si="16"/>
        <v>2.4851772423363188</v>
      </c>
      <c r="N21" s="1054"/>
      <c r="O21" s="337"/>
      <c r="P21" s="366">
        <f t="shared" si="19"/>
        <v>0</v>
      </c>
      <c r="Q21" s="1080"/>
      <c r="R21" s="349"/>
      <c r="S21" s="366"/>
      <c r="T21" s="1054"/>
      <c r="U21" s="1094"/>
      <c r="V21" s="366">
        <f t="shared" si="20"/>
        <v>0</v>
      </c>
      <c r="W21" s="1080"/>
      <c r="X21" s="349"/>
      <c r="Y21" s="366"/>
      <c r="Z21" s="1080"/>
      <c r="AA21" s="349"/>
      <c r="AB21" s="366"/>
      <c r="AC21" s="1054" t="s">
        <v>1093</v>
      </c>
      <c r="AD21" s="337">
        <v>1.077</v>
      </c>
      <c r="AE21" s="366">
        <f t="shared" si="18"/>
        <v>5.4185952908029789</v>
      </c>
      <c r="AF21" s="1047"/>
      <c r="AG21" s="384"/>
      <c r="AH21" s="366">
        <f t="shared" si="21"/>
        <v>0</v>
      </c>
      <c r="AI21" s="588"/>
      <c r="AJ21" s="1049"/>
      <c r="AK21" s="338"/>
      <c r="AL21" s="588"/>
      <c r="AM21" s="1052"/>
      <c r="AN21" s="390"/>
      <c r="AO21" s="588"/>
      <c r="AP21" s="1052"/>
    </row>
    <row r="22" spans="1:42">
      <c r="A22" s="1054" t="s">
        <v>1097</v>
      </c>
      <c r="B22" s="1191">
        <f t="shared" si="12"/>
        <v>36.911999999999999</v>
      </c>
      <c r="C22" s="779"/>
      <c r="D22" s="366"/>
      <c r="E22" s="654" t="s">
        <v>1097</v>
      </c>
      <c r="F22" s="779">
        <v>0.2</v>
      </c>
      <c r="G22" s="366">
        <f t="shared" si="14"/>
        <v>3.4482758620689653</v>
      </c>
      <c r="H22" s="654" t="s">
        <v>1097</v>
      </c>
      <c r="I22" s="779">
        <v>1.6</v>
      </c>
      <c r="J22" s="366">
        <f t="shared" si="15"/>
        <v>2.6315789473684212</v>
      </c>
      <c r="K22" s="1054" t="s">
        <v>1098</v>
      </c>
      <c r="L22" s="1111">
        <v>21.4</v>
      </c>
      <c r="M22" s="366">
        <f t="shared" si="16"/>
        <v>2.6996341617257475</v>
      </c>
      <c r="N22" s="1054"/>
      <c r="O22" s="337"/>
      <c r="P22" s="366">
        <f t="shared" si="19"/>
        <v>0</v>
      </c>
      <c r="Q22" s="1080"/>
      <c r="R22" s="349"/>
      <c r="S22" s="366"/>
      <c r="T22" s="1054"/>
      <c r="U22" s="1094"/>
      <c r="V22" s="366">
        <f t="shared" si="20"/>
        <v>0</v>
      </c>
      <c r="W22" s="1080"/>
      <c r="X22" s="349"/>
      <c r="Y22" s="366"/>
      <c r="Z22" s="1080"/>
      <c r="AA22" s="349"/>
      <c r="AB22" s="366"/>
      <c r="AC22" s="1054"/>
      <c r="AD22" s="337"/>
      <c r="AE22" s="366">
        <f t="shared" si="18"/>
        <v>0</v>
      </c>
      <c r="AF22" s="1047"/>
      <c r="AG22" s="384"/>
      <c r="AH22" s="366">
        <f t="shared" si="21"/>
        <v>0</v>
      </c>
      <c r="AI22" s="588"/>
      <c r="AJ22" s="1049"/>
      <c r="AK22" s="338"/>
      <c r="AL22" s="588"/>
      <c r="AM22" s="1049"/>
      <c r="AN22" s="338"/>
      <c r="AO22" s="588"/>
      <c r="AP22" s="1052"/>
    </row>
    <row r="23" spans="1:42">
      <c r="A23" s="1054" t="s">
        <v>1099</v>
      </c>
      <c r="B23" s="1191">
        <f t="shared" si="12"/>
        <v>68.7</v>
      </c>
      <c r="C23" s="779">
        <v>6.4</v>
      </c>
      <c r="D23" s="366"/>
      <c r="E23" s="654" t="s">
        <v>1099</v>
      </c>
      <c r="F23" s="779">
        <v>0.7</v>
      </c>
      <c r="G23" s="366">
        <f t="shared" si="14"/>
        <v>12.068965517241377</v>
      </c>
      <c r="H23" s="654" t="s">
        <v>1099</v>
      </c>
      <c r="I23" s="779">
        <v>5.0999999999999996</v>
      </c>
      <c r="J23" s="366">
        <f t="shared" si="15"/>
        <v>8.3881578947368425</v>
      </c>
      <c r="K23" s="1054" t="s">
        <v>1100</v>
      </c>
      <c r="L23" s="1111">
        <v>56.5</v>
      </c>
      <c r="M23" s="366">
        <f t="shared" si="16"/>
        <v>7.1275387914721851</v>
      </c>
      <c r="N23" s="1054"/>
      <c r="O23" s="337"/>
      <c r="P23" s="366">
        <f t="shared" si="19"/>
        <v>0</v>
      </c>
      <c r="Q23" s="1080"/>
      <c r="R23" s="349"/>
      <c r="S23" s="366"/>
      <c r="T23" s="1054"/>
      <c r="U23" s="1094"/>
      <c r="V23" s="366">
        <f t="shared" si="20"/>
        <v>0</v>
      </c>
      <c r="W23" s="1080"/>
      <c r="X23" s="349"/>
      <c r="Y23" s="366"/>
      <c r="Z23" s="1080"/>
      <c r="AA23" s="349"/>
      <c r="AB23" s="366"/>
      <c r="AC23" s="1054"/>
      <c r="AD23" s="384"/>
      <c r="AE23" s="366">
        <f t="shared" si="18"/>
        <v>0</v>
      </c>
      <c r="AF23" s="1047"/>
      <c r="AG23" s="384"/>
      <c r="AH23" s="366">
        <f t="shared" si="21"/>
        <v>0</v>
      </c>
      <c r="AI23" s="588"/>
      <c r="AJ23" s="338"/>
      <c r="AK23" s="338"/>
      <c r="AL23" s="588"/>
      <c r="AM23" s="338"/>
      <c r="AN23" s="338"/>
      <c r="AO23" s="588"/>
      <c r="AP23" s="1052"/>
    </row>
    <row r="24" spans="1:42">
      <c r="A24" s="1054"/>
      <c r="B24" s="1191">
        <f t="shared" si="12"/>
        <v>87.3</v>
      </c>
      <c r="C24" s="384"/>
      <c r="D24" s="366"/>
      <c r="E24" s="495"/>
      <c r="F24" s="384"/>
      <c r="G24" s="366">
        <f t="shared" si="14"/>
        <v>0</v>
      </c>
      <c r="H24" s="654" t="s">
        <v>1101</v>
      </c>
      <c r="I24" s="779">
        <v>12.5</v>
      </c>
      <c r="J24" s="366">
        <f t="shared" si="15"/>
        <v>20.559210526315791</v>
      </c>
      <c r="K24" s="1054" t="s">
        <v>1102</v>
      </c>
      <c r="L24" s="1111">
        <v>74.8</v>
      </c>
      <c r="M24" s="366">
        <f t="shared" si="16"/>
        <v>9.4361044531348561</v>
      </c>
      <c r="N24" s="1054"/>
      <c r="O24" s="337"/>
      <c r="P24" s="366">
        <f t="shared" si="19"/>
        <v>0</v>
      </c>
      <c r="Q24" s="1080"/>
      <c r="R24" s="349"/>
      <c r="S24" s="366"/>
      <c r="T24" s="1054"/>
      <c r="U24" s="1094"/>
      <c r="V24" s="366">
        <f t="shared" si="20"/>
        <v>0</v>
      </c>
      <c r="W24" s="1080"/>
      <c r="X24" s="349"/>
      <c r="Y24" s="366"/>
      <c r="Z24" s="1080"/>
      <c r="AA24" s="349"/>
      <c r="AB24" s="366"/>
      <c r="AC24" s="1054"/>
      <c r="AD24" s="384"/>
      <c r="AE24" s="366">
        <f t="shared" si="18"/>
        <v>0</v>
      </c>
      <c r="AF24" s="1047"/>
      <c r="AG24" s="384"/>
      <c r="AH24" s="366">
        <f t="shared" si="21"/>
        <v>0</v>
      </c>
      <c r="AI24" s="588"/>
      <c r="AJ24" s="338"/>
      <c r="AK24" s="338"/>
      <c r="AL24" s="588"/>
      <c r="AM24" s="338"/>
      <c r="AN24" s="338"/>
      <c r="AO24" s="588"/>
      <c r="AP24" s="338"/>
    </row>
    <row r="25" spans="1:42">
      <c r="A25" s="1054"/>
      <c r="B25" s="1191">
        <f t="shared" si="12"/>
        <v>57.3</v>
      </c>
      <c r="C25" s="384"/>
      <c r="D25" s="366"/>
      <c r="E25" s="490"/>
      <c r="F25" s="384"/>
      <c r="G25" s="366"/>
      <c r="H25" s="490" t="s">
        <v>1103</v>
      </c>
      <c r="I25" s="384">
        <v>1.8</v>
      </c>
      <c r="J25" s="366">
        <f t="shared" si="15"/>
        <v>2.9605263157894739</v>
      </c>
      <c r="K25" s="1054" t="s">
        <v>1104</v>
      </c>
      <c r="L25" s="1111">
        <v>55.5</v>
      </c>
      <c r="M25" s="366">
        <f t="shared" si="16"/>
        <v>7.0013876624195799</v>
      </c>
      <c r="N25" s="1054"/>
      <c r="O25" s="337"/>
      <c r="P25" s="366">
        <f t="shared" si="19"/>
        <v>0</v>
      </c>
      <c r="Q25" s="490"/>
      <c r="R25" s="384"/>
      <c r="S25" s="366"/>
      <c r="T25" s="490"/>
      <c r="U25" s="384"/>
      <c r="V25" s="366"/>
      <c r="W25" s="490"/>
      <c r="X25" s="384"/>
      <c r="Y25" s="366"/>
      <c r="Z25" s="490"/>
      <c r="AA25" s="384"/>
      <c r="AB25" s="366"/>
      <c r="AC25" s="1054"/>
      <c r="AD25" s="384"/>
      <c r="AE25" s="366">
        <f t="shared" si="18"/>
        <v>0</v>
      </c>
      <c r="AF25" s="1047"/>
      <c r="AG25" s="384"/>
      <c r="AH25" s="366">
        <f t="shared" si="21"/>
        <v>0</v>
      </c>
      <c r="AI25" s="588"/>
      <c r="AJ25" s="338"/>
      <c r="AK25" s="338"/>
      <c r="AL25" s="588"/>
      <c r="AM25" s="338"/>
      <c r="AN25" s="338"/>
      <c r="AO25" s="588"/>
      <c r="AP25" s="338"/>
    </row>
    <row r="26" spans="1:42">
      <c r="A26" s="1054"/>
      <c r="B26" s="1191">
        <f t="shared" si="12"/>
        <v>63.3</v>
      </c>
      <c r="C26" s="384"/>
      <c r="D26" s="366"/>
      <c r="E26" s="490"/>
      <c r="F26" s="384"/>
      <c r="G26" s="366"/>
      <c r="H26" s="490"/>
      <c r="I26" s="384"/>
      <c r="J26" s="366"/>
      <c r="K26" s="1054" t="s">
        <v>1105</v>
      </c>
      <c r="L26" s="1111">
        <v>63.3</v>
      </c>
      <c r="M26" s="366">
        <f t="shared" si="16"/>
        <v>7.9853664690298976</v>
      </c>
      <c r="N26" s="1054"/>
      <c r="O26" s="384"/>
      <c r="P26" s="366">
        <f t="shared" si="19"/>
        <v>0</v>
      </c>
      <c r="Q26" s="490"/>
      <c r="R26" s="384"/>
      <c r="S26" s="366"/>
      <c r="T26" s="490"/>
      <c r="U26" s="384"/>
      <c r="V26" s="366"/>
      <c r="W26" s="490"/>
      <c r="X26" s="384"/>
      <c r="Y26" s="366"/>
      <c r="Z26" s="490"/>
      <c r="AA26" s="384"/>
      <c r="AB26" s="366"/>
      <c r="AC26" s="1054"/>
      <c r="AD26" s="384"/>
      <c r="AE26" s="366">
        <f t="shared" si="18"/>
        <v>0</v>
      </c>
      <c r="AF26" s="1047"/>
      <c r="AG26" s="384"/>
      <c r="AH26" s="366">
        <f t="shared" si="21"/>
        <v>0</v>
      </c>
      <c r="AI26" s="588"/>
      <c r="AJ26" s="338"/>
      <c r="AK26" s="338"/>
      <c r="AL26" s="588"/>
      <c r="AM26" s="338"/>
      <c r="AN26" s="338"/>
      <c r="AO26" s="588"/>
      <c r="AP26" s="338"/>
    </row>
    <row r="27" spans="1:42">
      <c r="A27" s="490"/>
      <c r="B27" s="1191">
        <f t="shared" si="12"/>
        <v>110.1</v>
      </c>
      <c r="C27" s="384"/>
      <c r="D27" s="366"/>
      <c r="E27" s="490"/>
      <c r="F27" s="384"/>
      <c r="G27" s="366"/>
      <c r="H27" s="490"/>
      <c r="I27" s="384"/>
      <c r="J27" s="366"/>
      <c r="K27" s="1054" t="s">
        <v>1053</v>
      </c>
      <c r="L27" s="779">
        <v>110.1</v>
      </c>
      <c r="M27" s="366">
        <f t="shared" si="16"/>
        <v>13.889239308691813</v>
      </c>
      <c r="N27" s="1054"/>
      <c r="O27" s="384"/>
      <c r="P27" s="366">
        <f t="shared" si="19"/>
        <v>0</v>
      </c>
      <c r="Q27" s="490"/>
      <c r="R27" s="384"/>
      <c r="S27" s="366"/>
      <c r="T27" s="490"/>
      <c r="U27" s="384"/>
      <c r="V27" s="366"/>
      <c r="W27" s="490"/>
      <c r="X27" s="384"/>
      <c r="Y27" s="366"/>
      <c r="Z27" s="490"/>
      <c r="AA27" s="384"/>
      <c r="AB27" s="366"/>
      <c r="AC27" s="490"/>
      <c r="AD27" s="384"/>
      <c r="AE27" s="366"/>
      <c r="AF27" s="1047"/>
      <c r="AG27" s="384"/>
      <c r="AH27" s="366"/>
      <c r="AI27" s="588"/>
      <c r="AJ27" s="338"/>
      <c r="AK27" s="338"/>
      <c r="AL27" s="588"/>
      <c r="AM27" s="338"/>
      <c r="AN27" s="338"/>
      <c r="AO27" s="588"/>
      <c r="AP27" s="338"/>
    </row>
    <row r="28" spans="1:42">
      <c r="A28" s="490"/>
      <c r="B28" s="1191">
        <f t="shared" si="12"/>
        <v>36.1</v>
      </c>
      <c r="C28" s="384"/>
      <c r="D28" s="366"/>
      <c r="E28" s="490"/>
      <c r="F28" s="384"/>
      <c r="G28" s="366"/>
      <c r="H28" s="490"/>
      <c r="I28" s="384"/>
      <c r="J28" s="366"/>
      <c r="K28" s="1054" t="s">
        <v>1059</v>
      </c>
      <c r="L28" s="779">
        <v>36.1</v>
      </c>
      <c r="M28" s="366">
        <f t="shared" si="16"/>
        <v>4.5540557587990413</v>
      </c>
      <c r="N28" s="490"/>
      <c r="O28" s="384"/>
      <c r="P28" s="366"/>
      <c r="Q28" s="490"/>
      <c r="R28" s="384"/>
      <c r="S28" s="366"/>
      <c r="T28" s="490"/>
      <c r="U28" s="384"/>
      <c r="V28" s="366"/>
      <c r="W28" s="490"/>
      <c r="X28" s="384"/>
      <c r="Y28" s="366"/>
      <c r="Z28" s="490"/>
      <c r="AA28" s="384"/>
      <c r="AB28" s="366"/>
      <c r="AC28" s="490"/>
      <c r="AD28" s="384"/>
      <c r="AE28" s="366"/>
      <c r="AF28" s="1047"/>
      <c r="AG28" s="384"/>
      <c r="AH28" s="366"/>
      <c r="AI28" s="588"/>
      <c r="AJ28" s="338"/>
      <c r="AK28" s="338"/>
      <c r="AL28" s="588"/>
      <c r="AM28" s="338"/>
      <c r="AN28" s="338"/>
      <c r="AO28" s="588"/>
      <c r="AP28" s="338"/>
    </row>
    <row r="29" spans="1:42">
      <c r="A29" s="490"/>
      <c r="B29" s="1191">
        <f t="shared" si="12"/>
        <v>18.100000000000001</v>
      </c>
      <c r="C29" s="384"/>
      <c r="D29" s="366"/>
      <c r="E29" s="490"/>
      <c r="F29" s="384"/>
      <c r="G29" s="366"/>
      <c r="H29" s="490"/>
      <c r="I29" s="384"/>
      <c r="J29" s="366"/>
      <c r="K29" s="1054" t="s">
        <v>1091</v>
      </c>
      <c r="L29" s="779">
        <v>18.100000000000001</v>
      </c>
      <c r="M29" s="366">
        <f t="shared" si="16"/>
        <v>2.2833354358521509</v>
      </c>
      <c r="N29" s="490"/>
      <c r="O29" s="384"/>
      <c r="P29" s="366"/>
      <c r="Q29" s="490"/>
      <c r="R29" s="384"/>
      <c r="S29" s="366"/>
      <c r="T29" s="490"/>
      <c r="U29" s="384"/>
      <c r="V29" s="366"/>
      <c r="W29" s="490"/>
      <c r="X29" s="384"/>
      <c r="Y29" s="366"/>
      <c r="Z29" s="490"/>
      <c r="AA29" s="384"/>
      <c r="AB29" s="366"/>
      <c r="AC29" s="490"/>
      <c r="AD29" s="384"/>
      <c r="AE29" s="366"/>
      <c r="AF29" s="1047"/>
      <c r="AG29" s="384"/>
      <c r="AH29" s="366"/>
      <c r="AI29" s="588"/>
      <c r="AJ29" s="338"/>
      <c r="AK29" s="338"/>
      <c r="AL29" s="588"/>
      <c r="AM29" s="338"/>
      <c r="AN29" s="338"/>
      <c r="AO29" s="588"/>
      <c r="AP29" s="338"/>
    </row>
    <row r="30" spans="1:42">
      <c r="A30" s="490"/>
      <c r="B30" s="1191">
        <f t="shared" si="12"/>
        <v>10</v>
      </c>
      <c r="C30" s="384"/>
      <c r="D30" s="366"/>
      <c r="E30" s="490"/>
      <c r="F30" s="384"/>
      <c r="G30" s="366"/>
      <c r="H30" s="490"/>
      <c r="I30" s="384"/>
      <c r="J30" s="366"/>
      <c r="K30" s="1054" t="s">
        <v>1095</v>
      </c>
      <c r="L30" s="779">
        <v>10</v>
      </c>
      <c r="M30" s="366">
        <f t="shared" si="16"/>
        <v>1.2615112905260504</v>
      </c>
      <c r="N30" s="490"/>
      <c r="O30" s="384"/>
      <c r="P30" s="366"/>
      <c r="Q30" s="490"/>
      <c r="R30" s="384"/>
      <c r="S30" s="366"/>
      <c r="T30" s="490"/>
      <c r="U30" s="384"/>
      <c r="V30" s="366"/>
      <c r="W30" s="490"/>
      <c r="X30" s="384"/>
      <c r="Y30" s="366"/>
      <c r="Z30" s="490"/>
      <c r="AA30" s="384"/>
      <c r="AB30" s="366"/>
      <c r="AC30" s="490"/>
      <c r="AD30" s="384"/>
      <c r="AE30" s="366"/>
      <c r="AF30" s="1047"/>
      <c r="AG30" s="384"/>
      <c r="AH30" s="366"/>
      <c r="AI30" s="588"/>
      <c r="AJ30" s="338"/>
      <c r="AK30" s="338"/>
      <c r="AL30" s="588"/>
      <c r="AM30" s="338"/>
      <c r="AN30" s="338"/>
      <c r="AO30" s="588"/>
      <c r="AP30" s="338"/>
    </row>
    <row r="31" spans="1:42">
      <c r="A31" s="490"/>
      <c r="B31" s="1191">
        <f t="shared" si="12"/>
        <v>0</v>
      </c>
      <c r="C31" s="384"/>
      <c r="D31" s="366"/>
      <c r="E31" s="490"/>
      <c r="F31" s="384"/>
      <c r="G31" s="366"/>
      <c r="H31" s="490"/>
      <c r="I31" s="384"/>
      <c r="J31" s="366"/>
      <c r="K31" s="654">
        <v>0</v>
      </c>
      <c r="L31" s="779">
        <v>0</v>
      </c>
      <c r="M31" s="366">
        <f t="shared" si="16"/>
        <v>0</v>
      </c>
      <c r="N31" s="490"/>
      <c r="O31" s="384"/>
      <c r="P31" s="366"/>
      <c r="Q31" s="490"/>
      <c r="R31" s="384"/>
      <c r="S31" s="366"/>
      <c r="T31" s="490"/>
      <c r="U31" s="384"/>
      <c r="V31" s="366"/>
      <c r="W31" s="490"/>
      <c r="X31" s="384"/>
      <c r="Y31" s="366"/>
      <c r="Z31" s="490"/>
      <c r="AA31" s="384"/>
      <c r="AB31" s="366"/>
      <c r="AC31" s="490"/>
      <c r="AD31" s="384"/>
      <c r="AE31" s="366"/>
      <c r="AF31" s="1047"/>
      <c r="AG31" s="384"/>
      <c r="AH31" s="366"/>
      <c r="AI31" s="588"/>
      <c r="AJ31" s="338"/>
      <c r="AK31" s="338"/>
      <c r="AL31" s="588"/>
      <c r="AM31" s="338"/>
      <c r="AN31" s="338"/>
      <c r="AO31" s="588"/>
      <c r="AP31" s="338"/>
    </row>
    <row r="32" spans="1:42">
      <c r="A32" s="490"/>
      <c r="B32" s="1191">
        <f t="shared" si="12"/>
        <v>0</v>
      </c>
      <c r="C32" s="384"/>
      <c r="D32" s="366"/>
      <c r="E32" s="490"/>
      <c r="F32" s="384"/>
      <c r="G32" s="366"/>
      <c r="H32" s="490"/>
      <c r="I32" s="384"/>
      <c r="J32" s="366"/>
      <c r="K32" s="654">
        <v>0</v>
      </c>
      <c r="L32" s="779">
        <v>0</v>
      </c>
      <c r="M32" s="366">
        <f t="shared" si="16"/>
        <v>0</v>
      </c>
      <c r="N32" s="490"/>
      <c r="O32" s="384"/>
      <c r="P32" s="366"/>
      <c r="Q32" s="490"/>
      <c r="R32" s="384"/>
      <c r="S32" s="366"/>
      <c r="T32" s="490"/>
      <c r="U32" s="384"/>
      <c r="V32" s="366"/>
      <c r="W32" s="490"/>
      <c r="X32" s="384"/>
      <c r="Y32" s="366"/>
      <c r="Z32" s="490"/>
      <c r="AA32" s="384"/>
      <c r="AB32" s="366"/>
      <c r="AC32" s="490"/>
      <c r="AD32" s="384"/>
      <c r="AE32" s="366"/>
      <c r="AF32" s="1047"/>
      <c r="AG32" s="384"/>
      <c r="AH32" s="366"/>
      <c r="AI32" s="588"/>
      <c r="AJ32" s="338"/>
      <c r="AK32" s="338"/>
      <c r="AL32" s="588"/>
      <c r="AM32" s="338"/>
      <c r="AN32" s="338"/>
      <c r="AO32" s="588"/>
      <c r="AP32" s="338"/>
    </row>
    <row r="33" spans="1:53">
      <c r="A33" s="490"/>
      <c r="B33" s="1191">
        <f t="shared" si="12"/>
        <v>0</v>
      </c>
      <c r="C33" s="384"/>
      <c r="D33" s="366"/>
      <c r="E33" s="490"/>
      <c r="F33" s="384"/>
      <c r="G33" s="366"/>
      <c r="H33" s="490"/>
      <c r="I33" s="384"/>
      <c r="J33" s="366"/>
      <c r="K33" s="1054"/>
      <c r="L33" s="384">
        <v>0</v>
      </c>
      <c r="M33" s="366">
        <f t="shared" si="16"/>
        <v>0</v>
      </c>
      <c r="N33" s="490"/>
      <c r="O33" s="384"/>
      <c r="P33" s="366"/>
      <c r="Q33" s="490"/>
      <c r="R33" s="384"/>
      <c r="S33" s="366"/>
      <c r="T33" s="490"/>
      <c r="U33" s="384"/>
      <c r="V33" s="366"/>
      <c r="W33" s="490"/>
      <c r="X33" s="384"/>
      <c r="Y33" s="366"/>
      <c r="Z33" s="490"/>
      <c r="AA33" s="384"/>
      <c r="AB33" s="366"/>
      <c r="AC33" s="490"/>
      <c r="AD33" s="384"/>
      <c r="AE33" s="366"/>
      <c r="AF33" s="1047"/>
      <c r="AG33" s="384"/>
      <c r="AH33" s="366"/>
      <c r="AI33" s="588"/>
      <c r="AJ33" s="338"/>
      <c r="AK33" s="338"/>
      <c r="AL33" s="588"/>
      <c r="AM33" s="338"/>
      <c r="AN33" s="338"/>
      <c r="AO33" s="588"/>
      <c r="AP33" s="338"/>
    </row>
    <row r="34" spans="1:53" ht="13.5" thickBot="1">
      <c r="A34" s="490"/>
      <c r="B34" s="1191">
        <f t="shared" si="12"/>
        <v>0</v>
      </c>
      <c r="C34" s="384"/>
      <c r="D34" s="366"/>
      <c r="E34" s="490"/>
      <c r="F34" s="384"/>
      <c r="G34" s="366"/>
      <c r="H34" s="490"/>
      <c r="I34" s="384"/>
      <c r="J34" s="366"/>
      <c r="K34" s="490"/>
      <c r="L34" s="384"/>
      <c r="M34" s="366"/>
      <c r="N34" s="490"/>
      <c r="O34" s="384"/>
      <c r="P34" s="366"/>
      <c r="Q34" s="490"/>
      <c r="R34" s="384"/>
      <c r="S34" s="366"/>
      <c r="T34" s="490"/>
      <c r="U34" s="384"/>
      <c r="V34" s="366"/>
      <c r="W34" s="490"/>
      <c r="X34" s="384"/>
      <c r="Y34" s="366"/>
      <c r="Z34" s="490"/>
      <c r="AA34" s="384"/>
      <c r="AB34" s="366"/>
      <c r="AC34" s="490"/>
      <c r="AD34" s="384"/>
      <c r="AE34" s="366"/>
      <c r="AF34" s="1047"/>
      <c r="AG34" s="384"/>
      <c r="AH34" s="366"/>
      <c r="AI34" s="588"/>
      <c r="AJ34" s="338"/>
      <c r="AK34" s="338"/>
      <c r="AL34" s="588"/>
      <c r="AM34" s="338"/>
      <c r="AN34" s="338"/>
      <c r="AO34" s="588"/>
      <c r="AP34" s="338"/>
    </row>
    <row r="35" spans="1:53" ht="13.5" thickBot="1">
      <c r="A35" s="362" t="s">
        <v>688</v>
      </c>
      <c r="B35" s="1191">
        <f t="shared" si="12"/>
        <v>2057.9159999999997</v>
      </c>
      <c r="C35" s="493">
        <f>SUM(C15:C23)</f>
        <v>305</v>
      </c>
      <c r="D35" s="365">
        <f>C35/$C$37*100</f>
        <v>100</v>
      </c>
      <c r="E35" s="362"/>
      <c r="F35" s="493">
        <f>SUM(F15:F34)</f>
        <v>5.8000000000000007</v>
      </c>
      <c r="G35" s="365">
        <f>F35/$F$37*100</f>
        <v>100</v>
      </c>
      <c r="H35" s="362"/>
      <c r="I35" s="493">
        <f>SUM(I15:I25)</f>
        <v>60.8</v>
      </c>
      <c r="J35" s="365">
        <f>I35/$F$37*100</f>
        <v>1048.2758620689654</v>
      </c>
      <c r="K35" s="362"/>
      <c r="L35" s="493">
        <f>SUM(L15:L34)</f>
        <v>792.69999999999993</v>
      </c>
      <c r="M35" s="365">
        <f>L35/$L$37*100</f>
        <v>100</v>
      </c>
      <c r="N35" s="362"/>
      <c r="O35" s="493">
        <f>SUM(O15:O20)</f>
        <v>31.177</v>
      </c>
      <c r="P35" s="365">
        <f>O35/O37*100</f>
        <v>100</v>
      </c>
      <c r="Q35" s="362"/>
      <c r="R35" s="493">
        <v>0</v>
      </c>
      <c r="S35" s="365">
        <f>R35/R37*100</f>
        <v>0</v>
      </c>
      <c r="T35" s="362"/>
      <c r="U35" s="493">
        <f>SUM(U15:U19)</f>
        <v>117.11699999999999</v>
      </c>
      <c r="V35" s="365">
        <f>U35/U37*100</f>
        <v>96.659898979895019</v>
      </c>
      <c r="W35" s="362"/>
      <c r="X35" s="493">
        <v>0</v>
      </c>
      <c r="Y35" s="365">
        <f>X35/X37*100</f>
        <v>0</v>
      </c>
      <c r="Z35" s="362"/>
      <c r="AA35" s="493">
        <v>0</v>
      </c>
      <c r="AB35" s="365">
        <f>AA35/AA37*100</f>
        <v>0</v>
      </c>
      <c r="AC35" s="362"/>
      <c r="AD35" s="493">
        <f>SUM(AD15:AD20)</f>
        <v>18.798999999999999</v>
      </c>
      <c r="AE35" s="365">
        <f>AD35/$AD$37*100</f>
        <v>94.581404709197031</v>
      </c>
      <c r="AF35" s="1186"/>
      <c r="AG35" s="493">
        <f>AG15</f>
        <v>18.372</v>
      </c>
      <c r="AH35" s="365">
        <f>AG35/$AG$37*100</f>
        <v>5.2451565381738448</v>
      </c>
      <c r="AI35" s="588"/>
      <c r="AJ35" s="336"/>
      <c r="AK35" s="338"/>
      <c r="AL35" s="588"/>
      <c r="AM35" s="338"/>
      <c r="AN35" s="338"/>
      <c r="AO35" s="588"/>
      <c r="AP35" s="336"/>
    </row>
    <row r="36" spans="1:53" ht="13.5" thickBot="1">
      <c r="A36" s="362" t="s">
        <v>689</v>
      </c>
      <c r="B36" s="1191">
        <f t="shared" si="12"/>
        <v>907.38600000000008</v>
      </c>
      <c r="C36" s="493">
        <v>0</v>
      </c>
      <c r="D36" s="365">
        <f>C36/$C$37*100</f>
        <v>0</v>
      </c>
      <c r="E36" s="362"/>
      <c r="F36" s="493">
        <v>0</v>
      </c>
      <c r="G36" s="365">
        <f>F36/$F$37*100</f>
        <v>0</v>
      </c>
      <c r="H36" s="362"/>
      <c r="I36" s="493">
        <v>0</v>
      </c>
      <c r="J36" s="365">
        <f>I36/$F$37*100</f>
        <v>0</v>
      </c>
      <c r="K36" s="362"/>
      <c r="L36" s="493">
        <v>0</v>
      </c>
      <c r="M36" s="365">
        <f>L36/$L$37*100</f>
        <v>0</v>
      </c>
      <c r="N36" s="362"/>
      <c r="O36" s="493">
        <f>SUM(O24:O25)</f>
        <v>0</v>
      </c>
      <c r="P36" s="365">
        <f>O36/O37*100</f>
        <v>0</v>
      </c>
      <c r="Q36" s="362"/>
      <c r="R36" s="493">
        <f>SUM(R15:R20)</f>
        <v>127.869</v>
      </c>
      <c r="S36" s="365">
        <f>R36/$R37*100</f>
        <v>100</v>
      </c>
      <c r="T36" s="362"/>
      <c r="U36" s="493">
        <f>U20</f>
        <v>4.0469999999999997</v>
      </c>
      <c r="V36" s="365">
        <f>U36/U37*100</f>
        <v>3.3401010201049819</v>
      </c>
      <c r="W36" s="362"/>
      <c r="X36" s="493">
        <f>SUM(X15:X19)</f>
        <v>213.86099999999999</v>
      </c>
      <c r="Y36" s="365">
        <f>X36/X37*100</f>
        <v>100</v>
      </c>
      <c r="Z36" s="362"/>
      <c r="AA36" s="493">
        <f>SUM(AA15:AA19)</f>
        <v>53.929999999999993</v>
      </c>
      <c r="AB36" s="365">
        <f>AA36/AA37*100</f>
        <v>100</v>
      </c>
      <c r="AC36" s="362"/>
      <c r="AD36" s="493">
        <f>AD21</f>
        <v>1.077</v>
      </c>
      <c r="AE36" s="365">
        <f>AD36/$AD$37*100</f>
        <v>5.4185952908029789</v>
      </c>
      <c r="AF36" s="1186"/>
      <c r="AG36" s="493">
        <f>SUM(AG16:AG19)</f>
        <v>331.89400000000001</v>
      </c>
      <c r="AH36" s="365">
        <f>AG36/$AG$37*100</f>
        <v>94.754843461826155</v>
      </c>
      <c r="AI36" s="588"/>
      <c r="AJ36" s="336"/>
      <c r="AK36" s="338"/>
      <c r="AL36" s="588"/>
      <c r="AM36" s="338"/>
      <c r="AN36" s="338"/>
      <c r="AO36" s="588"/>
      <c r="AP36" s="336"/>
    </row>
    <row r="37" spans="1:53" ht="13.5" thickBot="1">
      <c r="A37" s="362" t="s">
        <v>690</v>
      </c>
      <c r="B37" s="1191">
        <f t="shared" si="12"/>
        <v>2965.3019999999992</v>
      </c>
      <c r="C37" s="493">
        <f>SUM(C35:C36)</f>
        <v>305</v>
      </c>
      <c r="D37" s="365">
        <f>SUM(D35:D36)</f>
        <v>100</v>
      </c>
      <c r="E37" s="362"/>
      <c r="F37" s="493">
        <f>SUM(F35:F36)</f>
        <v>5.8000000000000007</v>
      </c>
      <c r="G37" s="365">
        <f>SUM(G35:G36)</f>
        <v>100</v>
      </c>
      <c r="H37" s="362"/>
      <c r="I37" s="493">
        <f>SUM(I35:I36)</f>
        <v>60.8</v>
      </c>
      <c r="J37" s="365">
        <f>SUM(J35:J36)</f>
        <v>1048.2758620689654</v>
      </c>
      <c r="K37" s="362"/>
      <c r="L37" s="493">
        <f>SUM(L35:L36)</f>
        <v>792.69999999999993</v>
      </c>
      <c r="M37" s="365">
        <f>SUM(M35:M36)</f>
        <v>100</v>
      </c>
      <c r="N37" s="362"/>
      <c r="O37" s="493">
        <f>SUM(O35:O36)</f>
        <v>31.177</v>
      </c>
      <c r="P37" s="365">
        <f>SUM(P35:P36)</f>
        <v>100</v>
      </c>
      <c r="Q37" s="362"/>
      <c r="R37" s="493">
        <f>SUM(R35:R36)</f>
        <v>127.869</v>
      </c>
      <c r="S37" s="365">
        <f>SUM(S35:S36)</f>
        <v>100</v>
      </c>
      <c r="T37" s="362"/>
      <c r="U37" s="493">
        <f>SUM(U35:U36)</f>
        <v>121.16399999999999</v>
      </c>
      <c r="V37" s="365">
        <f>SUM(V35:V36)</f>
        <v>100</v>
      </c>
      <c r="W37" s="362"/>
      <c r="X37" s="493">
        <f>SUM(X35:X36)</f>
        <v>213.86099999999999</v>
      </c>
      <c r="Y37" s="365">
        <f>SUM(Y35:Y36)</f>
        <v>100</v>
      </c>
      <c r="Z37" s="362"/>
      <c r="AA37" s="493">
        <f>SUM(AA35:AA36)</f>
        <v>53.929999999999993</v>
      </c>
      <c r="AB37" s="365">
        <f>SUM(AB35:AB36)</f>
        <v>100</v>
      </c>
      <c r="AC37" s="362"/>
      <c r="AD37" s="493">
        <f>AD35+AD36</f>
        <v>19.875999999999998</v>
      </c>
      <c r="AE37" s="365">
        <f>AD37/$AD$37*100</f>
        <v>100</v>
      </c>
      <c r="AF37" s="1186"/>
      <c r="AG37" s="493">
        <f>AG35+AG36</f>
        <v>350.26600000000002</v>
      </c>
      <c r="AH37" s="365">
        <f>AG37/$AG$37*100</f>
        <v>100</v>
      </c>
      <c r="AI37" s="588"/>
      <c r="AJ37" s="336"/>
      <c r="AK37" s="338"/>
      <c r="AL37" s="588"/>
      <c r="AM37" s="338"/>
      <c r="AN37" s="338"/>
      <c r="AO37" s="588"/>
      <c r="AP37" s="336"/>
    </row>
    <row r="38" spans="1:53" ht="13.5" thickBot="1">
      <c r="A38" s="495"/>
      <c r="B38" s="1191"/>
      <c r="C38" s="384"/>
      <c r="D38" s="367"/>
      <c r="E38" s="495"/>
      <c r="F38" s="384"/>
      <c r="G38" s="367"/>
      <c r="H38" s="495"/>
      <c r="I38" s="384"/>
      <c r="J38" s="367"/>
      <c r="K38" s="495"/>
      <c r="L38" s="384"/>
      <c r="M38" s="367"/>
      <c r="N38" s="495"/>
      <c r="O38" s="384"/>
      <c r="P38" s="367"/>
      <c r="Q38" s="495"/>
      <c r="R38" s="384"/>
      <c r="S38" s="367"/>
      <c r="T38" s="495"/>
      <c r="U38" s="384"/>
      <c r="V38" s="367"/>
      <c r="W38" s="495"/>
      <c r="X38" s="384"/>
      <c r="Y38" s="367"/>
      <c r="Z38" s="495"/>
      <c r="AA38" s="384"/>
      <c r="AB38" s="367"/>
      <c r="AC38" s="495"/>
      <c r="AD38" s="384"/>
      <c r="AE38" s="367"/>
      <c r="AF38" s="367"/>
      <c r="AG38" s="384"/>
      <c r="AH38" s="367"/>
      <c r="AI38" s="588"/>
      <c r="AJ38" s="338"/>
      <c r="AK38" s="338"/>
      <c r="AL38" s="588"/>
      <c r="AM38" s="338"/>
      <c r="AN38" s="338"/>
      <c r="AO38" s="588"/>
      <c r="AP38" s="338"/>
    </row>
    <row r="39" spans="1:53">
      <c r="A39" s="411" t="s">
        <v>181</v>
      </c>
      <c r="B39" s="1191">
        <f>C39+F39+I39+L39+O39+R39+U39+X39+C79+F79+I79+L79+O79+R79+U79+AA39+AD39+AG39+X79+AA79+AA79+AD79</f>
        <v>18747</v>
      </c>
      <c r="C39" s="496">
        <v>1</v>
      </c>
      <c r="D39" s="372"/>
      <c r="E39" s="411"/>
      <c r="F39" s="496">
        <v>224</v>
      </c>
      <c r="G39" s="372"/>
      <c r="H39" s="411"/>
      <c r="I39" s="496">
        <v>3</v>
      </c>
      <c r="J39" s="372"/>
      <c r="K39" s="411"/>
      <c r="L39" s="496">
        <v>111</v>
      </c>
      <c r="M39" s="372"/>
      <c r="N39" s="411"/>
      <c r="O39" s="496">
        <v>1851</v>
      </c>
      <c r="P39" s="372"/>
      <c r="Q39" s="411"/>
      <c r="R39" s="496">
        <v>109</v>
      </c>
      <c r="S39" s="372"/>
      <c r="T39" s="411"/>
      <c r="U39" s="496">
        <v>7385</v>
      </c>
      <c r="V39" s="372"/>
      <c r="W39" s="411"/>
      <c r="X39" s="496">
        <v>4788</v>
      </c>
      <c r="Y39" s="372"/>
      <c r="Z39" s="411"/>
      <c r="AA39" s="496">
        <v>521</v>
      </c>
      <c r="AB39" s="372"/>
      <c r="AC39" s="411"/>
      <c r="AD39" s="496">
        <v>1106</v>
      </c>
      <c r="AE39" s="372"/>
      <c r="AF39" s="1046"/>
      <c r="AG39" s="496">
        <v>18</v>
      </c>
      <c r="AH39" s="372"/>
      <c r="AI39" s="588"/>
      <c r="AJ39" s="513"/>
      <c r="AK39" s="513"/>
      <c r="AL39" s="588"/>
      <c r="AM39" s="513"/>
      <c r="AN39" s="513"/>
      <c r="AO39" s="588"/>
      <c r="AP39" s="513"/>
    </row>
    <row r="40" spans="1:53" ht="13.5" thickBot="1">
      <c r="A40" s="413" t="s">
        <v>182</v>
      </c>
      <c r="B40" s="497">
        <f>B13/B39*1000000</f>
        <v>180191.60398997174</v>
      </c>
      <c r="C40" s="497">
        <f>C13/C39*1000000</f>
        <v>317300000</v>
      </c>
      <c r="D40" s="373"/>
      <c r="E40" s="413"/>
      <c r="F40" s="497">
        <f>F13/F39*1000000</f>
        <v>27232.142857142855</v>
      </c>
      <c r="G40" s="373"/>
      <c r="H40" s="413"/>
      <c r="I40" s="497">
        <f>I13/I39*1000000</f>
        <v>23133333.333333328</v>
      </c>
      <c r="J40" s="373"/>
      <c r="K40" s="413"/>
      <c r="L40" s="497">
        <f>L13/L39*1000000</f>
        <v>7246846.8468468478</v>
      </c>
      <c r="M40" s="373"/>
      <c r="N40" s="413"/>
      <c r="O40" s="497">
        <f>O13/O39*1000000</f>
        <v>17056.726094003239</v>
      </c>
      <c r="P40" s="373"/>
      <c r="Q40" s="413"/>
      <c r="R40" s="497">
        <f>R13/R39*1000000</f>
        <v>1210348.6238532111</v>
      </c>
      <c r="S40" s="373"/>
      <c r="T40" s="413"/>
      <c r="U40" s="497">
        <f>U13/U39*1000000</f>
        <v>17918.483412322275</v>
      </c>
      <c r="V40" s="373"/>
      <c r="W40" s="413"/>
      <c r="X40" s="497">
        <f>X13/X39*1000000</f>
        <v>46616.959064327486</v>
      </c>
      <c r="Y40" s="373"/>
      <c r="Z40" s="413"/>
      <c r="AA40" s="497">
        <f>AA13/AA39*1000000</f>
        <v>108850.28790786948</v>
      </c>
      <c r="AB40" s="373"/>
      <c r="AC40" s="413"/>
      <c r="AD40" s="497">
        <f>AD13/AD39*1000000</f>
        <v>20325.497287522601</v>
      </c>
      <c r="AE40" s="373"/>
      <c r="AF40" s="364"/>
      <c r="AG40" s="497">
        <f>AG13/AG39*1000000</f>
        <v>19765000</v>
      </c>
      <c r="AH40" s="373"/>
      <c r="AI40" s="588"/>
      <c r="AJ40" s="513"/>
      <c r="AK40" s="513"/>
      <c r="AL40" s="588"/>
      <c r="AM40" s="513"/>
      <c r="AN40" s="513"/>
      <c r="AO40" s="588"/>
      <c r="AP40" s="513"/>
    </row>
    <row r="41" spans="1:53">
      <c r="A41" s="513"/>
      <c r="W41" s="145"/>
      <c r="X41" s="145"/>
      <c r="Y41" s="145"/>
      <c r="Z41" s="145"/>
      <c r="AA41" s="145"/>
      <c r="AB41" s="145"/>
      <c r="AC41" s="145"/>
      <c r="AD41" s="145"/>
    </row>
    <row r="42" spans="1:53" s="145" customFormat="1">
      <c r="A42" s="338"/>
      <c r="B42"/>
      <c r="C42"/>
      <c r="D42"/>
      <c r="E42" s="1037"/>
      <c r="F42" s="1174"/>
      <c r="G42" s="1037"/>
      <c r="H42" s="1050"/>
      <c r="I42" s="521"/>
      <c r="J42" s="1037"/>
      <c r="K42" s="1037"/>
      <c r="L42" s="521"/>
      <c r="M42" s="1037"/>
      <c r="N42" s="1037"/>
      <c r="O42" s="521"/>
      <c r="P42" s="1037"/>
      <c r="Q42" s="1037"/>
      <c r="R42" s="521"/>
      <c r="S42" s="1037"/>
      <c r="T42" s="1037"/>
      <c r="U42" s="521"/>
      <c r="V42" s="1037"/>
      <c r="W42" s="1037"/>
      <c r="X42" s="521"/>
      <c r="Y42" s="1037"/>
      <c r="Z42" s="1037"/>
      <c r="AA42" s="521"/>
      <c r="AB42" s="1037"/>
      <c r="AC42" s="1037"/>
    </row>
    <row r="43" spans="1:53" s="145" customFormat="1">
      <c r="A43" s="502"/>
      <c r="B43" s="440"/>
      <c r="C43" s="440" t="s">
        <v>512</v>
      </c>
      <c r="D43" s="439"/>
      <c r="E43" s="502"/>
      <c r="F43" s="430" t="s">
        <v>1106</v>
      </c>
      <c r="G43" s="439"/>
      <c r="H43" s="502"/>
      <c r="I43" s="430" t="s">
        <v>1106</v>
      </c>
      <c r="J43" s="439"/>
      <c r="K43" s="502"/>
      <c r="L43" s="430" t="s">
        <v>1107</v>
      </c>
      <c r="M43" s="439"/>
      <c r="N43" s="502"/>
      <c r="O43" s="430" t="s">
        <v>1108</v>
      </c>
      <c r="P43" s="439"/>
      <c r="Q43" s="502"/>
      <c r="R43" s="430" t="s">
        <v>1109</v>
      </c>
      <c r="S43" s="439"/>
      <c r="T43" s="502"/>
      <c r="U43" s="430" t="s">
        <v>1110</v>
      </c>
      <c r="V43" s="439"/>
      <c r="W43" s="502"/>
      <c r="X43" s="430" t="s">
        <v>1111</v>
      </c>
      <c r="Y43" s="439"/>
      <c r="Z43" s="502"/>
      <c r="AA43" s="430" t="s">
        <v>1112</v>
      </c>
      <c r="AB43" s="439"/>
      <c r="AC43" s="502"/>
      <c r="AD43" s="430" t="s">
        <v>503</v>
      </c>
      <c r="AE43" s="439"/>
      <c r="AF43" s="1037"/>
      <c r="AG43" s="1037"/>
      <c r="AH43" s="521"/>
      <c r="AI43" s="1037"/>
      <c r="AJ43" s="1037"/>
      <c r="AK43" s="521"/>
      <c r="AL43" s="1037"/>
      <c r="AM43" s="1037"/>
      <c r="AN43" s="521"/>
      <c r="AO43" s="1037"/>
      <c r="AP43" s="1037"/>
      <c r="AQ43" s="521"/>
      <c r="AR43" s="1037"/>
      <c r="AS43" s="1037"/>
      <c r="AT43" s="521"/>
      <c r="AU43" s="1037"/>
      <c r="AV43" s="1037"/>
      <c r="AW43" s="521"/>
      <c r="AX43" s="1037"/>
      <c r="AY43" s="1037"/>
      <c r="AZ43" s="521"/>
      <c r="BA43" s="1037"/>
    </row>
    <row r="44" spans="1:53" s="145" customFormat="1">
      <c r="A44" s="504"/>
      <c r="B44" s="505"/>
      <c r="C44" s="505" t="s">
        <v>959</v>
      </c>
      <c r="D44" s="444"/>
      <c r="E44" s="504"/>
      <c r="F44" s="498" t="s">
        <v>707</v>
      </c>
      <c r="G44" s="444"/>
      <c r="H44" s="504"/>
      <c r="I44" s="498" t="s">
        <v>702</v>
      </c>
      <c r="J44" s="444"/>
      <c r="K44" s="504"/>
      <c r="L44" s="498" t="s">
        <v>1113</v>
      </c>
      <c r="M44" s="444"/>
      <c r="N44" s="504"/>
      <c r="O44" s="498" t="s">
        <v>1114</v>
      </c>
      <c r="P44" s="444"/>
      <c r="Q44" s="504"/>
      <c r="R44" s="498" t="s">
        <v>1114</v>
      </c>
      <c r="S44" s="444"/>
      <c r="T44" s="504"/>
      <c r="U44" s="498" t="s">
        <v>1113</v>
      </c>
      <c r="V44" s="444"/>
      <c r="W44" s="504"/>
      <c r="X44" s="498" t="s">
        <v>1115</v>
      </c>
      <c r="Y44" s="444"/>
      <c r="Z44" s="504"/>
      <c r="AA44" s="498" t="s">
        <v>1116</v>
      </c>
      <c r="AB44" s="444"/>
      <c r="AC44" s="504"/>
      <c r="AD44" s="498" t="s">
        <v>1117</v>
      </c>
      <c r="AE44" s="444"/>
      <c r="AF44" s="419"/>
      <c r="AG44" s="338"/>
      <c r="AH44" s="419"/>
      <c r="AI44" s="419"/>
      <c r="AJ44" s="338"/>
      <c r="AK44" s="419"/>
      <c r="AL44" s="419"/>
      <c r="AM44" s="338"/>
      <c r="AN44" s="419"/>
      <c r="AO44" s="419"/>
      <c r="AP44" s="338"/>
      <c r="AQ44" s="419"/>
      <c r="AR44" s="419"/>
      <c r="AS44" s="338"/>
      <c r="AT44" s="419"/>
      <c r="AU44" s="419"/>
      <c r="AV44" s="338"/>
      <c r="AW44" s="419"/>
      <c r="AX44" s="419"/>
      <c r="AY44" s="338"/>
      <c r="AZ44" s="419"/>
      <c r="BA44" s="419"/>
    </row>
    <row r="45" spans="1:53" s="145" customFormat="1">
      <c r="A45" s="489"/>
      <c r="B45" s="345"/>
      <c r="C45" s="345" t="s">
        <v>116</v>
      </c>
      <c r="D45" s="346" t="s">
        <v>22</v>
      </c>
      <c r="E45" s="1136"/>
      <c r="F45" s="345" t="s">
        <v>116</v>
      </c>
      <c r="G45" s="346" t="s">
        <v>22</v>
      </c>
      <c r="H45" s="1136"/>
      <c r="I45" s="345" t="s">
        <v>116</v>
      </c>
      <c r="J45" s="346" t="s">
        <v>22</v>
      </c>
      <c r="K45" s="1136"/>
      <c r="L45" s="345" t="s">
        <v>116</v>
      </c>
      <c r="M45" s="346" t="s">
        <v>22</v>
      </c>
      <c r="N45" s="1136"/>
      <c r="O45" s="345" t="s">
        <v>116</v>
      </c>
      <c r="P45" s="346" t="s">
        <v>22</v>
      </c>
      <c r="Q45" s="1136"/>
      <c r="R45" s="345" t="s">
        <v>116</v>
      </c>
      <c r="S45" s="346" t="s">
        <v>22</v>
      </c>
      <c r="T45" s="1136"/>
      <c r="U45" s="345" t="s">
        <v>116</v>
      </c>
      <c r="V45" s="346" t="s">
        <v>22</v>
      </c>
      <c r="W45" s="1136"/>
      <c r="X45" s="345" t="s">
        <v>116</v>
      </c>
      <c r="Y45" s="346" t="s">
        <v>22</v>
      </c>
      <c r="Z45" s="1136"/>
      <c r="AA45" s="345" t="s">
        <v>116</v>
      </c>
      <c r="AB45" s="346" t="s">
        <v>22</v>
      </c>
      <c r="AC45" s="1136"/>
      <c r="AD45" s="345" t="s">
        <v>116</v>
      </c>
      <c r="AE45" s="346" t="s">
        <v>22</v>
      </c>
      <c r="AF45" s="338"/>
      <c r="AG45" s="336"/>
      <c r="AH45" s="338"/>
      <c r="AI45" s="338"/>
      <c r="AJ45" s="336"/>
      <c r="AK45" s="338"/>
      <c r="AL45" s="338"/>
      <c r="AM45" s="336"/>
      <c r="AN45" s="338"/>
      <c r="AO45" s="338"/>
      <c r="AP45" s="336"/>
      <c r="AQ45" s="338"/>
      <c r="AR45" s="338"/>
      <c r="AS45" s="336"/>
      <c r="AT45" s="338"/>
      <c r="AU45" s="338"/>
      <c r="AV45" s="336"/>
      <c r="AW45" s="338"/>
      <c r="AX45" s="338"/>
      <c r="AY45" s="336"/>
      <c r="AZ45" s="338"/>
      <c r="BA45" s="338"/>
    </row>
    <row r="46" spans="1:53" s="145" customFormat="1">
      <c r="A46" s="491" t="s">
        <v>117</v>
      </c>
      <c r="B46" s="384"/>
      <c r="C46" s="384"/>
      <c r="D46" s="349"/>
      <c r="E46" s="491"/>
      <c r="F46" s="384"/>
      <c r="G46" s="349"/>
      <c r="H46" s="491"/>
      <c r="I46" s="384"/>
      <c r="J46" s="349"/>
      <c r="K46" s="491"/>
      <c r="L46" s="384"/>
      <c r="M46" s="349"/>
      <c r="N46" s="491"/>
      <c r="O46" s="384"/>
      <c r="P46" s="349"/>
      <c r="Q46" s="491"/>
      <c r="R46" s="384"/>
      <c r="S46" s="349"/>
      <c r="T46" s="491"/>
      <c r="U46" s="384"/>
      <c r="V46" s="349"/>
      <c r="W46" s="491"/>
      <c r="X46" s="384"/>
      <c r="Y46" s="349"/>
      <c r="Z46" s="491"/>
      <c r="AA46" s="384"/>
      <c r="AB46" s="349"/>
      <c r="AC46" s="491"/>
      <c r="AD46" s="384"/>
      <c r="AE46" s="349"/>
      <c r="AF46" s="588"/>
      <c r="AG46" s="338"/>
      <c r="AH46" s="338"/>
      <c r="AI46" s="588"/>
      <c r="AJ46" s="338"/>
      <c r="AK46" s="916"/>
      <c r="AL46" s="588"/>
      <c r="AM46" s="338"/>
      <c r="AN46" s="916"/>
      <c r="AO46" s="588"/>
      <c r="AP46" s="338"/>
      <c r="AQ46" s="916"/>
      <c r="AR46" s="588"/>
      <c r="AS46" s="338"/>
      <c r="AT46" s="916"/>
      <c r="AU46" s="588"/>
      <c r="AV46" s="338"/>
      <c r="AW46" s="916"/>
      <c r="AX46" s="588"/>
      <c r="AY46" s="338"/>
      <c r="AZ46" s="916"/>
      <c r="BA46" s="588"/>
    </row>
    <row r="47" spans="1:53" s="145" customFormat="1">
      <c r="A47" s="490" t="s">
        <v>641</v>
      </c>
      <c r="B47" s="384"/>
      <c r="C47" s="384">
        <v>0</v>
      </c>
      <c r="D47" s="366">
        <f t="shared" ref="D47:D52" si="22">C47/$C$53*100</f>
        <v>0</v>
      </c>
      <c r="E47" s="490"/>
      <c r="F47" s="384"/>
      <c r="G47" s="366">
        <f t="shared" ref="G47:G52" si="23">F47/$F$53*100</f>
        <v>0</v>
      </c>
      <c r="H47" s="490"/>
      <c r="I47" s="384">
        <v>0</v>
      </c>
      <c r="J47" s="366">
        <f t="shared" ref="J47:J52" si="24">I47/$R$53*100</f>
        <v>0</v>
      </c>
      <c r="K47" s="490"/>
      <c r="L47" s="384">
        <v>76.212000000000003</v>
      </c>
      <c r="M47" s="366">
        <f t="shared" ref="M47:M52" si="25">L47/$L$53*100</f>
        <v>51.921897780381784</v>
      </c>
      <c r="N47" s="490"/>
      <c r="O47" s="384">
        <v>32.61</v>
      </c>
      <c r="P47" s="366">
        <f t="shared" ref="P47:P52" si="26">O47/$O$53*100</f>
        <v>30.322754619082598</v>
      </c>
      <c r="Q47" s="490"/>
      <c r="R47" s="384">
        <v>198.55199999999999</v>
      </c>
      <c r="S47" s="366">
        <f t="shared" ref="S47:S52" si="27">R47/$R$53*100</f>
        <v>56.912074525259762</v>
      </c>
      <c r="T47" s="490"/>
      <c r="U47" s="384"/>
      <c r="V47" s="366">
        <f t="shared" ref="V47:V52" si="28">U47/$U$53*100</f>
        <v>0</v>
      </c>
      <c r="W47" s="490"/>
      <c r="X47" s="384">
        <v>353.39499999999998</v>
      </c>
      <c r="Y47" s="366">
        <f t="shared" ref="Y47:Y52" si="29">X47/$X$53*100</f>
        <v>92.376600733481624</v>
      </c>
      <c r="Z47" s="490"/>
      <c r="AA47" s="384">
        <v>19.690999999999999</v>
      </c>
      <c r="AB47" s="366">
        <f t="shared" ref="AB47:AB52" si="30">AA47/$X$53*100</f>
        <v>5.1471799121181299</v>
      </c>
      <c r="AC47" s="490"/>
      <c r="AD47" s="384">
        <v>8</v>
      </c>
      <c r="AE47" s="366">
        <f t="shared" ref="AE47:AE52" si="31">AD47/$AD$53*100</f>
        <v>17.505470459518598</v>
      </c>
      <c r="AF47" s="588"/>
      <c r="AG47" s="338"/>
      <c r="AH47" s="338"/>
      <c r="AI47" s="588"/>
      <c r="AJ47" s="338"/>
      <c r="AK47" s="916"/>
      <c r="AL47" s="588"/>
      <c r="AM47" s="338"/>
      <c r="AN47" s="916"/>
      <c r="AO47" s="588"/>
      <c r="AP47" s="338"/>
      <c r="AQ47" s="916"/>
      <c r="AR47" s="588"/>
      <c r="AS47" s="338"/>
      <c r="AT47" s="916"/>
      <c r="AU47" s="588"/>
      <c r="AV47" s="338"/>
      <c r="AW47" s="916"/>
      <c r="AX47" s="588"/>
      <c r="AY47" s="338"/>
      <c r="AZ47" s="916"/>
      <c r="BA47" s="588"/>
    </row>
    <row r="48" spans="1:53" s="145" customFormat="1">
      <c r="A48" s="490" t="s">
        <v>642</v>
      </c>
      <c r="B48" s="384"/>
      <c r="C48" s="384">
        <v>8.8999999999999968E-2</v>
      </c>
      <c r="D48" s="366">
        <f t="shared" si="22"/>
        <v>12.07598371777476</v>
      </c>
      <c r="E48" s="490"/>
      <c r="F48" s="384">
        <v>16.612000000000002</v>
      </c>
      <c r="G48" s="366">
        <f t="shared" si="23"/>
        <v>27.446509706732758</v>
      </c>
      <c r="H48" s="490"/>
      <c r="I48" s="384">
        <v>1.069</v>
      </c>
      <c r="J48" s="366">
        <f t="shared" si="24"/>
        <v>0.30641347187388035</v>
      </c>
      <c r="K48" s="490"/>
      <c r="L48" s="384">
        <v>26.044000000000004</v>
      </c>
      <c r="M48" s="366">
        <f t="shared" si="25"/>
        <v>17.743320025616221</v>
      </c>
      <c r="N48" s="490"/>
      <c r="O48" s="384">
        <v>74.933000000000007</v>
      </c>
      <c r="P48" s="366">
        <f t="shared" si="26"/>
        <v>69.677245380917412</v>
      </c>
      <c r="Q48" s="490"/>
      <c r="R48" s="384">
        <v>146.32300000000001</v>
      </c>
      <c r="S48" s="366">
        <f t="shared" si="27"/>
        <v>41.941383016839843</v>
      </c>
      <c r="T48" s="490"/>
      <c r="U48" s="384">
        <v>11.316000000000003</v>
      </c>
      <c r="V48" s="366">
        <f t="shared" si="28"/>
        <v>13.466619064619781</v>
      </c>
      <c r="W48" s="490"/>
      <c r="X48" s="384">
        <v>29.164000000000044</v>
      </c>
      <c r="Y48" s="366">
        <f t="shared" si="29"/>
        <v>7.6233992665183781</v>
      </c>
      <c r="Z48" s="490"/>
      <c r="AA48" s="384">
        <v>3.1760000000000002</v>
      </c>
      <c r="AB48" s="366">
        <f t="shared" si="30"/>
        <v>0.83019874058641929</v>
      </c>
      <c r="AC48" s="490"/>
      <c r="AD48" s="384">
        <v>2.2999999999999998</v>
      </c>
      <c r="AE48" s="366">
        <f t="shared" si="31"/>
        <v>5.0328227571115969</v>
      </c>
      <c r="AF48" s="588"/>
      <c r="AG48" s="338"/>
      <c r="AH48" s="338"/>
      <c r="AI48" s="588"/>
      <c r="AJ48" s="338"/>
      <c r="AK48" s="338"/>
      <c r="AL48" s="588"/>
      <c r="AM48" s="338"/>
      <c r="AN48" s="338"/>
      <c r="AO48" s="588"/>
      <c r="AP48" s="338"/>
      <c r="AQ48" s="338"/>
      <c r="AR48" s="588"/>
      <c r="AS48" s="338"/>
      <c r="AT48" s="338"/>
      <c r="AU48" s="588"/>
      <c r="AV48" s="338"/>
      <c r="AW48" s="338"/>
      <c r="AX48" s="588"/>
      <c r="AY48" s="338"/>
      <c r="AZ48" s="338"/>
      <c r="BA48" s="588"/>
    </row>
    <row r="49" spans="1:53" s="145" customFormat="1">
      <c r="A49" s="490" t="s">
        <v>643</v>
      </c>
      <c r="B49" s="384"/>
      <c r="C49" s="384"/>
      <c r="D49" s="366">
        <f t="shared" si="22"/>
        <v>0</v>
      </c>
      <c r="E49" s="490"/>
      <c r="F49" s="384"/>
      <c r="G49" s="366">
        <f t="shared" si="23"/>
        <v>0</v>
      </c>
      <c r="H49" s="490"/>
      <c r="I49" s="384">
        <v>0</v>
      </c>
      <c r="J49" s="366">
        <f t="shared" si="24"/>
        <v>0</v>
      </c>
      <c r="K49" s="490"/>
      <c r="L49" s="384"/>
      <c r="M49" s="366">
        <f t="shared" si="25"/>
        <v>0</v>
      </c>
      <c r="N49" s="490"/>
      <c r="O49" s="384">
        <v>0</v>
      </c>
      <c r="P49" s="366">
        <f t="shared" si="26"/>
        <v>0</v>
      </c>
      <c r="Q49" s="490"/>
      <c r="R49" s="384">
        <v>1</v>
      </c>
      <c r="S49" s="366">
        <f t="shared" si="27"/>
        <v>0.2866356144750985</v>
      </c>
      <c r="T49" s="490"/>
      <c r="U49" s="384"/>
      <c r="V49" s="366">
        <f t="shared" si="28"/>
        <v>0</v>
      </c>
      <c r="W49" s="490"/>
      <c r="X49" s="384">
        <v>0</v>
      </c>
      <c r="Y49" s="366">
        <f t="shared" si="29"/>
        <v>0</v>
      </c>
      <c r="Z49" s="490"/>
      <c r="AA49" s="384">
        <v>0</v>
      </c>
      <c r="AB49" s="366">
        <f t="shared" si="30"/>
        <v>0</v>
      </c>
      <c r="AC49" s="490"/>
      <c r="AD49" s="384">
        <v>0</v>
      </c>
      <c r="AE49" s="366">
        <f t="shared" si="31"/>
        <v>0</v>
      </c>
      <c r="AF49" s="588"/>
      <c r="AG49" s="338"/>
      <c r="AH49" s="338"/>
      <c r="AI49" s="588"/>
      <c r="AJ49" s="338"/>
      <c r="AK49" s="338"/>
      <c r="AL49" s="588"/>
      <c r="AM49" s="338"/>
      <c r="AN49" s="338"/>
      <c r="AO49" s="588"/>
      <c r="AP49" s="338"/>
      <c r="AQ49" s="338"/>
      <c r="AR49" s="588"/>
      <c r="AS49" s="338"/>
      <c r="AT49" s="338"/>
      <c r="AU49" s="588"/>
      <c r="AV49" s="338"/>
      <c r="AW49" s="338"/>
      <c r="AX49" s="588"/>
      <c r="AY49" s="338"/>
      <c r="AZ49" s="338"/>
      <c r="BA49" s="588"/>
    </row>
    <row r="50" spans="1:53" s="145" customFormat="1">
      <c r="A50" s="490" t="s">
        <v>644</v>
      </c>
      <c r="B50" s="384"/>
      <c r="C50" s="384"/>
      <c r="D50" s="366">
        <f t="shared" si="22"/>
        <v>0</v>
      </c>
      <c r="E50" s="490"/>
      <c r="F50" s="384"/>
      <c r="G50" s="366">
        <f t="shared" si="23"/>
        <v>0</v>
      </c>
      <c r="H50" s="490"/>
      <c r="I50" s="384">
        <v>0</v>
      </c>
      <c r="J50" s="366">
        <f t="shared" si="24"/>
        <v>0</v>
      </c>
      <c r="K50" s="490"/>
      <c r="L50" s="384"/>
      <c r="M50" s="366">
        <f t="shared" si="25"/>
        <v>0</v>
      </c>
      <c r="N50" s="490"/>
      <c r="O50" s="384">
        <v>0</v>
      </c>
      <c r="P50" s="366">
        <f t="shared" si="26"/>
        <v>0</v>
      </c>
      <c r="Q50" s="490"/>
      <c r="R50" s="384">
        <v>1</v>
      </c>
      <c r="S50" s="366">
        <f t="shared" si="27"/>
        <v>0.2866356144750985</v>
      </c>
      <c r="T50" s="490"/>
      <c r="U50" s="384"/>
      <c r="V50" s="366">
        <f t="shared" si="28"/>
        <v>0</v>
      </c>
      <c r="W50" s="490"/>
      <c r="X50" s="384">
        <v>0</v>
      </c>
      <c r="Y50" s="366">
        <f t="shared" si="29"/>
        <v>0</v>
      </c>
      <c r="Z50" s="490"/>
      <c r="AA50" s="384">
        <v>0</v>
      </c>
      <c r="AB50" s="366">
        <f t="shared" si="30"/>
        <v>0</v>
      </c>
      <c r="AC50" s="490"/>
      <c r="AD50" s="384">
        <v>0</v>
      </c>
      <c r="AE50" s="366">
        <f t="shared" si="31"/>
        <v>0</v>
      </c>
      <c r="AF50" s="588"/>
      <c r="AG50" s="520"/>
      <c r="AH50" s="338"/>
      <c r="AI50" s="588"/>
      <c r="AJ50" s="520"/>
      <c r="AK50" s="338"/>
      <c r="AL50" s="588"/>
      <c r="AM50" s="520"/>
      <c r="AN50" s="338"/>
      <c r="AO50" s="588"/>
      <c r="AP50" s="520"/>
      <c r="AQ50" s="338"/>
      <c r="AR50" s="588"/>
      <c r="AS50" s="520"/>
      <c r="AT50" s="338"/>
      <c r="AU50" s="588"/>
      <c r="AV50" s="520"/>
      <c r="AW50" s="338"/>
      <c r="AX50" s="588"/>
      <c r="AY50" s="520"/>
      <c r="AZ50" s="338"/>
      <c r="BA50" s="588"/>
    </row>
    <row r="51" spans="1:53" s="145" customFormat="1">
      <c r="A51" s="492" t="s">
        <v>645</v>
      </c>
      <c r="B51" s="384"/>
      <c r="C51" s="384">
        <v>0.64800000000000002</v>
      </c>
      <c r="D51" s="366">
        <f t="shared" si="22"/>
        <v>87.924016282225239</v>
      </c>
      <c r="E51" s="492"/>
      <c r="F51" s="384">
        <v>43.912999999999997</v>
      </c>
      <c r="G51" s="366">
        <f t="shared" si="23"/>
        <v>72.553490293267245</v>
      </c>
      <c r="H51" s="492"/>
      <c r="I51" s="384">
        <v>3.3069999999999999</v>
      </c>
      <c r="J51" s="366">
        <f t="shared" si="24"/>
        <v>0.94790397706915086</v>
      </c>
      <c r="K51" s="492"/>
      <c r="L51" s="384">
        <v>44.526000000000003</v>
      </c>
      <c r="M51" s="366">
        <f t="shared" si="25"/>
        <v>30.334782194001992</v>
      </c>
      <c r="N51" s="492"/>
      <c r="O51" s="384">
        <v>0</v>
      </c>
      <c r="P51" s="366">
        <f t="shared" si="26"/>
        <v>0</v>
      </c>
      <c r="Q51" s="492"/>
      <c r="R51" s="384">
        <v>1</v>
      </c>
      <c r="S51" s="366">
        <f t="shared" si="27"/>
        <v>0.2866356144750985</v>
      </c>
      <c r="T51" s="492"/>
      <c r="U51" s="384">
        <v>72.713999999999999</v>
      </c>
      <c r="V51" s="366">
        <f t="shared" si="28"/>
        <v>86.533380935380222</v>
      </c>
      <c r="W51" s="492"/>
      <c r="X51" s="384">
        <v>0</v>
      </c>
      <c r="Y51" s="366">
        <f t="shared" si="29"/>
        <v>0</v>
      </c>
      <c r="Z51" s="492"/>
      <c r="AA51" s="384">
        <v>0</v>
      </c>
      <c r="AB51" s="366">
        <f t="shared" si="30"/>
        <v>0</v>
      </c>
      <c r="AC51" s="492"/>
      <c r="AD51" s="384">
        <v>9.6</v>
      </c>
      <c r="AE51" s="366">
        <f t="shared" si="31"/>
        <v>21.006564551422318</v>
      </c>
      <c r="AF51" s="588"/>
      <c r="AG51" s="520"/>
      <c r="AH51" s="338"/>
      <c r="AI51" s="588"/>
      <c r="AJ51" s="520"/>
      <c r="AK51" s="338"/>
      <c r="AL51" s="588"/>
      <c r="AM51" s="520"/>
      <c r="AN51" s="338"/>
      <c r="AO51" s="588"/>
      <c r="AP51" s="520"/>
      <c r="AQ51" s="338"/>
      <c r="AR51" s="588"/>
      <c r="AS51" s="520"/>
      <c r="AT51" s="338"/>
      <c r="AU51" s="588"/>
      <c r="AV51" s="520"/>
      <c r="AW51" s="338"/>
      <c r="AX51" s="588"/>
      <c r="AY51" s="520"/>
      <c r="AZ51" s="338"/>
      <c r="BA51" s="588"/>
    </row>
    <row r="52" spans="1:53" s="145" customFormat="1" ht="13.5" thickBot="1">
      <c r="A52" s="492" t="s">
        <v>737</v>
      </c>
      <c r="B52" s="384"/>
      <c r="C52" s="384"/>
      <c r="D52" s="366">
        <f t="shared" si="22"/>
        <v>0</v>
      </c>
      <c r="E52" s="1142"/>
      <c r="F52" s="384"/>
      <c r="G52" s="366">
        <f t="shared" si="23"/>
        <v>0</v>
      </c>
      <c r="H52" s="1142"/>
      <c r="I52" s="384">
        <v>0</v>
      </c>
      <c r="J52" s="366">
        <f t="shared" si="24"/>
        <v>0</v>
      </c>
      <c r="K52" s="1142"/>
      <c r="L52" s="384"/>
      <c r="M52" s="366">
        <f t="shared" si="25"/>
        <v>0</v>
      </c>
      <c r="N52" s="1142"/>
      <c r="O52" s="384">
        <v>0</v>
      </c>
      <c r="P52" s="366">
        <f t="shared" si="26"/>
        <v>0</v>
      </c>
      <c r="Q52" s="1142"/>
      <c r="R52" s="384">
        <v>1</v>
      </c>
      <c r="S52" s="366">
        <f t="shared" si="27"/>
        <v>0.2866356144750985</v>
      </c>
      <c r="T52" s="1142"/>
      <c r="U52" s="384"/>
      <c r="V52" s="366">
        <f t="shared" si="28"/>
        <v>0</v>
      </c>
      <c r="W52" s="1142"/>
      <c r="X52" s="384">
        <v>0</v>
      </c>
      <c r="Y52" s="366">
        <f t="shared" si="29"/>
        <v>0</v>
      </c>
      <c r="Z52" s="1142"/>
      <c r="AA52" s="384">
        <v>0</v>
      </c>
      <c r="AB52" s="366">
        <f t="shared" si="30"/>
        <v>0</v>
      </c>
      <c r="AC52" s="1142"/>
      <c r="AD52" s="384">
        <v>25.8</v>
      </c>
      <c r="AE52" s="366">
        <f t="shared" si="31"/>
        <v>56.455142231947484</v>
      </c>
      <c r="AF52" s="588"/>
      <c r="AG52" s="336"/>
      <c r="AH52" s="338"/>
      <c r="AI52" s="588"/>
      <c r="AJ52" s="336"/>
      <c r="AK52" s="338"/>
      <c r="AL52" s="588"/>
      <c r="AM52" s="336"/>
      <c r="AN52" s="338"/>
      <c r="AO52" s="588"/>
      <c r="AP52" s="336"/>
      <c r="AQ52" s="338"/>
      <c r="AR52" s="588"/>
      <c r="AS52" s="336"/>
      <c r="AT52" s="338"/>
      <c r="AU52" s="588"/>
      <c r="AV52" s="336"/>
      <c r="AW52" s="338"/>
      <c r="AX52" s="588"/>
      <c r="AY52" s="336"/>
      <c r="AZ52" s="338"/>
      <c r="BA52" s="588"/>
    </row>
    <row r="53" spans="1:53" s="145" customFormat="1" ht="13.5" thickBot="1">
      <c r="A53" s="362" t="s">
        <v>123</v>
      </c>
      <c r="B53" s="493"/>
      <c r="C53" s="493">
        <f>SUM(C47:C52)</f>
        <v>0.73699999999999999</v>
      </c>
      <c r="D53" s="365">
        <f>SUM(D47:D52)</f>
        <v>100</v>
      </c>
      <c r="E53" s="362"/>
      <c r="F53" s="493">
        <f>SUM(F47:F52)</f>
        <v>60.524999999999999</v>
      </c>
      <c r="G53" s="365">
        <f>SUM(G47:G52)</f>
        <v>100</v>
      </c>
      <c r="H53" s="362"/>
      <c r="I53" s="493">
        <f>SUM(I47:I52)</f>
        <v>4.3759999999999994</v>
      </c>
      <c r="J53" s="365">
        <f>SUM(J47:J52)</f>
        <v>1.2543174489430311</v>
      </c>
      <c r="K53" s="362"/>
      <c r="L53" s="493">
        <f>SUM(L47:L52)</f>
        <v>146.78200000000001</v>
      </c>
      <c r="M53" s="365">
        <f>SUM(M47:M52)</f>
        <v>99.999999999999986</v>
      </c>
      <c r="N53" s="362"/>
      <c r="O53" s="493">
        <f>SUM(O47:O52)</f>
        <v>107.54300000000001</v>
      </c>
      <c r="P53" s="365">
        <f>SUM(P47:P52)</f>
        <v>100.00000000000001</v>
      </c>
      <c r="Q53" s="362"/>
      <c r="R53" s="493">
        <f>SUM(R47:R52)</f>
        <v>348.875</v>
      </c>
      <c r="S53" s="365">
        <f>SUM(S47:S52)</f>
        <v>100.00000000000001</v>
      </c>
      <c r="T53" s="362"/>
      <c r="U53" s="493">
        <f>SUM(U47:U52)</f>
        <v>84.03</v>
      </c>
      <c r="V53" s="365">
        <f>SUM(V47:V52)</f>
        <v>100</v>
      </c>
      <c r="W53" s="362"/>
      <c r="X53" s="493">
        <f>SUM(X47:X52)</f>
        <v>382.55900000000003</v>
      </c>
      <c r="Y53" s="365">
        <f>SUM(Y47:Y52)</f>
        <v>100</v>
      </c>
      <c r="Z53" s="362"/>
      <c r="AA53" s="493">
        <f>SUM(AA47:AA52)</f>
        <v>22.866999999999997</v>
      </c>
      <c r="AB53" s="365">
        <f>SUM(AB47:AB52)</f>
        <v>5.9773786527045489</v>
      </c>
      <c r="AC53" s="362"/>
      <c r="AD53" s="493">
        <f>SUM(AD47:AD52)</f>
        <v>45.7</v>
      </c>
      <c r="AE53" s="365">
        <f>SUM(AE47:AE52)</f>
        <v>100</v>
      </c>
      <c r="AF53" s="588"/>
      <c r="AG53" s="336"/>
      <c r="AH53" s="338"/>
      <c r="AI53" s="588"/>
      <c r="AJ53" s="336"/>
      <c r="AK53" s="338"/>
      <c r="AL53" s="588"/>
      <c r="AM53" s="336"/>
      <c r="AN53" s="338"/>
      <c r="AO53" s="588"/>
      <c r="AP53" s="336"/>
      <c r="AQ53" s="338"/>
      <c r="AR53" s="588"/>
      <c r="AS53" s="336"/>
      <c r="AT53" s="338"/>
      <c r="AU53" s="588"/>
      <c r="AV53" s="336"/>
      <c r="AW53" s="338"/>
      <c r="AX53" s="588"/>
      <c r="AY53" s="336"/>
      <c r="AZ53" s="338"/>
      <c r="BA53" s="588"/>
    </row>
    <row r="54" spans="1:53" s="145" customFormat="1">
      <c r="A54" s="494" t="s">
        <v>647</v>
      </c>
      <c r="B54" s="384"/>
      <c r="C54" s="384"/>
      <c r="D54" s="366"/>
      <c r="E54" s="175"/>
      <c r="F54" s="1440">
        <v>0</v>
      </c>
      <c r="G54" s="366">
        <f t="shared" ref="G54:G66" si="32">F54/$F$77*100</f>
        <v>0</v>
      </c>
      <c r="H54" s="175"/>
      <c r="I54" s="1440">
        <v>0</v>
      </c>
      <c r="J54" s="366">
        <f t="shared" ref="J54:J66" si="33">I54/$R$77*100</f>
        <v>0</v>
      </c>
      <c r="K54" s="175" t="s">
        <v>663</v>
      </c>
      <c r="L54" s="1440">
        <v>25.013000000000002</v>
      </c>
      <c r="M54" s="366">
        <f>L54/$L$77*100</f>
        <v>20.716758601268864</v>
      </c>
      <c r="N54" s="1054" t="s">
        <v>663</v>
      </c>
      <c r="O54" s="337">
        <v>10.827999999999999</v>
      </c>
      <c r="P54" s="366">
        <f>O54/$O$77*100</f>
        <v>33.204538485127259</v>
      </c>
      <c r="Q54" s="175" t="s">
        <v>663</v>
      </c>
      <c r="R54" s="1440">
        <v>65.228999999999999</v>
      </c>
      <c r="S54" s="366">
        <f>R54/R77*100</f>
        <v>32.852351021394895</v>
      </c>
      <c r="T54" s="175" t="s">
        <v>1118</v>
      </c>
      <c r="U54" s="1440">
        <v>23.71</v>
      </c>
      <c r="V54" s="366">
        <f>U54/$U$77*100</f>
        <v>32.607200814148584</v>
      </c>
      <c r="W54" s="175" t="s">
        <v>1119</v>
      </c>
      <c r="X54" s="1440">
        <v>95.012</v>
      </c>
      <c r="Y54" s="366">
        <f>X54/$X$77*100</f>
        <v>26.885496399213345</v>
      </c>
      <c r="Z54" s="175" t="s">
        <v>1120</v>
      </c>
      <c r="AA54" s="1440">
        <v>2.98</v>
      </c>
      <c r="AB54" s="366">
        <f>AA54/$X$77*100</f>
        <v>0.84324905558935459</v>
      </c>
      <c r="AC54" s="175"/>
      <c r="AD54" s="1440"/>
      <c r="AE54" s="366">
        <f>AD54/$AD$77*100</f>
        <v>0</v>
      </c>
      <c r="AF54" s="588"/>
      <c r="AH54" s="338"/>
      <c r="AI54" s="588"/>
      <c r="AJ54" s="1052"/>
      <c r="AK54" s="338"/>
      <c r="AL54" s="588"/>
      <c r="AM54" s="1052"/>
      <c r="AN54" s="338"/>
      <c r="AO54" s="588"/>
      <c r="AP54" s="1052"/>
      <c r="AQ54" s="338"/>
      <c r="AR54" s="588"/>
      <c r="AS54" s="1052"/>
      <c r="AT54" s="338"/>
      <c r="AU54" s="588"/>
      <c r="AV54" s="1052"/>
      <c r="AW54" s="338"/>
      <c r="AX54" s="588"/>
      <c r="AY54" s="1052"/>
      <c r="AZ54" s="338"/>
      <c r="BA54" s="588"/>
    </row>
    <row r="55" spans="1:53" s="145" customFormat="1">
      <c r="A55" s="490" t="s">
        <v>648</v>
      </c>
      <c r="B55" s="384"/>
      <c r="C55" s="1079"/>
      <c r="D55" s="366"/>
      <c r="E55" s="175"/>
      <c r="F55" s="1440">
        <v>0</v>
      </c>
      <c r="G55" s="366">
        <f t="shared" si="32"/>
        <v>0</v>
      </c>
      <c r="H55" s="175"/>
      <c r="I55" s="1440">
        <v>0</v>
      </c>
      <c r="J55" s="366">
        <f t="shared" si="33"/>
        <v>0</v>
      </c>
      <c r="K55" s="175" t="s">
        <v>812</v>
      </c>
      <c r="L55" s="1440">
        <v>4.5250000000000004</v>
      </c>
      <c r="M55" s="366">
        <f t="shared" ref="M55:M66" si="34">L55/$L$77*100</f>
        <v>3.7477844589110307</v>
      </c>
      <c r="N55" s="1054" t="s">
        <v>812</v>
      </c>
      <c r="O55" s="337">
        <v>2.1080000000000001</v>
      </c>
      <c r="P55" s="366">
        <f t="shared" ref="P55:P70" si="35">O55/$O$77*100</f>
        <v>6.4642747623428409</v>
      </c>
      <c r="Q55" s="175" t="s">
        <v>812</v>
      </c>
      <c r="R55" s="1440">
        <v>11.073</v>
      </c>
      <c r="S55" s="366">
        <f>R55/$R$77*100</f>
        <v>5.5768765864861596</v>
      </c>
      <c r="T55" s="175" t="s">
        <v>1121</v>
      </c>
      <c r="U55" s="1440">
        <v>8.8469999999999995</v>
      </c>
      <c r="V55" s="366">
        <f>U55/$U$77*100</f>
        <v>12.166845449294495</v>
      </c>
      <c r="W55" s="175" t="s">
        <v>1122</v>
      </c>
      <c r="X55" s="1440">
        <v>71.105000000000004</v>
      </c>
      <c r="Y55" s="366">
        <f>X55/$X$77*100</f>
        <v>20.120544999221831</v>
      </c>
      <c r="Z55" s="175" t="s">
        <v>1123</v>
      </c>
      <c r="AA55" s="1440">
        <v>2.7250000000000001</v>
      </c>
      <c r="AB55" s="366">
        <f>AA55/$X$77*100</f>
        <v>0.7710918377452991</v>
      </c>
      <c r="AC55" s="175" t="s">
        <v>652</v>
      </c>
      <c r="AD55" s="1440">
        <v>9.6</v>
      </c>
      <c r="AE55" s="366">
        <f>AD55/$AD$77*100</f>
        <v>54.54545454545454</v>
      </c>
      <c r="AF55" s="588"/>
      <c r="AG55" s="1049"/>
      <c r="AH55" s="338"/>
      <c r="AI55" s="588"/>
      <c r="AJ55" s="1052"/>
      <c r="AK55" s="338"/>
      <c r="AL55" s="588"/>
      <c r="AM55" s="1052"/>
      <c r="AN55" s="338"/>
      <c r="AO55" s="588"/>
      <c r="AP55" s="1052"/>
      <c r="AQ55" s="338"/>
      <c r="AR55" s="588"/>
      <c r="AS55" s="1052"/>
      <c r="AT55" s="338"/>
      <c r="AU55" s="588"/>
      <c r="AV55" s="1052"/>
      <c r="AW55" s="338"/>
      <c r="AX55" s="588"/>
      <c r="AY55" s="1052"/>
      <c r="AZ55" s="338"/>
      <c r="BA55" s="588"/>
    </row>
    <row r="56" spans="1:53" s="145" customFormat="1">
      <c r="A56" s="1054" t="s">
        <v>1124</v>
      </c>
      <c r="B56" s="1054" t="s">
        <v>1125</v>
      </c>
      <c r="C56" s="384">
        <v>0.60099999999999998</v>
      </c>
      <c r="D56" s="366">
        <f>C56/$C$77*100</f>
        <v>92.746913580246897</v>
      </c>
      <c r="E56" s="142" t="s">
        <v>1126</v>
      </c>
      <c r="F56" s="1440">
        <v>11.997</v>
      </c>
      <c r="G56" s="366">
        <f t="shared" si="32"/>
        <v>27.319928039532716</v>
      </c>
      <c r="H56" s="175" t="s">
        <v>1127</v>
      </c>
      <c r="I56" s="1440">
        <v>0.59</v>
      </c>
      <c r="J56" s="366">
        <f t="shared" si="33"/>
        <v>0.29715137596196456</v>
      </c>
      <c r="K56" s="175" t="s">
        <v>1128</v>
      </c>
      <c r="L56" s="1440">
        <v>24.686</v>
      </c>
      <c r="M56" s="366">
        <f t="shared" si="34"/>
        <v>20.445924232635956</v>
      </c>
      <c r="N56" s="1054" t="s">
        <v>1128</v>
      </c>
      <c r="O56" s="337">
        <v>10.525</v>
      </c>
      <c r="P56" s="366">
        <f t="shared" si="35"/>
        <v>32.275375651640601</v>
      </c>
      <c r="Q56" s="175" t="s">
        <v>1128</v>
      </c>
      <c r="R56" s="1440">
        <v>64.063000000000002</v>
      </c>
      <c r="S56" s="366">
        <f t="shared" ref="S56:S70" si="36">R56/$R$77*100</f>
        <v>32.265099319070067</v>
      </c>
      <c r="T56" s="175" t="s">
        <v>1090</v>
      </c>
      <c r="U56" s="1440">
        <v>15.983000000000001</v>
      </c>
      <c r="V56" s="366">
        <f t="shared" ref="V56:V62" si="37">U56/$U$77*100</f>
        <v>21.980636466155072</v>
      </c>
      <c r="W56" s="175" t="s">
        <v>1129</v>
      </c>
      <c r="X56" s="1440">
        <v>116.29900000000001</v>
      </c>
      <c r="Y56" s="366">
        <f>X56/$X$77*100</f>
        <v>32.909067757042401</v>
      </c>
      <c r="Z56" s="175" t="s">
        <v>1130</v>
      </c>
      <c r="AA56" s="1440">
        <v>5.2960000000000003</v>
      </c>
      <c r="AB56" s="366">
        <f>AA56/$X$77*100</f>
        <v>1.4986063753024237</v>
      </c>
      <c r="AC56" s="175"/>
      <c r="AD56" s="1440"/>
      <c r="AE56" s="366">
        <f>AD56/$AD$77*100</f>
        <v>0</v>
      </c>
      <c r="AF56" s="588"/>
      <c r="AG56" s="1049"/>
      <c r="AH56" s="338"/>
      <c r="AI56" s="588"/>
      <c r="AJ56" s="1052"/>
      <c r="AK56" s="338"/>
      <c r="AL56" s="588"/>
      <c r="AM56" s="1052"/>
      <c r="AN56" s="338"/>
      <c r="AO56" s="588"/>
      <c r="AP56" s="1052"/>
      <c r="AQ56" s="338"/>
      <c r="AR56" s="588"/>
      <c r="AS56" s="1052"/>
      <c r="AT56" s="338"/>
      <c r="AU56" s="588"/>
      <c r="AV56" s="1052"/>
      <c r="AW56" s="338"/>
      <c r="AX56" s="588"/>
      <c r="AY56" s="1052"/>
      <c r="AZ56" s="338"/>
      <c r="BA56" s="588"/>
    </row>
    <row r="57" spans="1:53" s="145" customFormat="1">
      <c r="A57" s="1054" t="s">
        <v>1131</v>
      </c>
      <c r="B57" s="384"/>
      <c r="C57" s="384">
        <v>0</v>
      </c>
      <c r="D57" s="366">
        <f>C57/$C$77*100</f>
        <v>0</v>
      </c>
      <c r="E57" s="142" t="s">
        <v>1127</v>
      </c>
      <c r="F57" s="1441">
        <v>12.141</v>
      </c>
      <c r="G57" s="366">
        <f t="shared" si="32"/>
        <v>27.647849156286298</v>
      </c>
      <c r="H57" s="175" t="s">
        <v>1132</v>
      </c>
      <c r="I57" s="1440">
        <v>0.77500000000000002</v>
      </c>
      <c r="J57" s="366">
        <f t="shared" si="33"/>
        <v>0.39032595995003827</v>
      </c>
      <c r="K57" s="175" t="s">
        <v>1133</v>
      </c>
      <c r="L57" s="1440">
        <v>10.885999999999999</v>
      </c>
      <c r="M57" s="366">
        <f t="shared" si="34"/>
        <v>9.0162169325315968</v>
      </c>
      <c r="N57" s="1054" t="s">
        <v>1133</v>
      </c>
      <c r="O57" s="337">
        <v>4.22</v>
      </c>
      <c r="P57" s="366">
        <f t="shared" si="35"/>
        <v>12.940815700705304</v>
      </c>
      <c r="Q57" s="175" t="s">
        <v>1133</v>
      </c>
      <c r="R57" s="1440">
        <v>26.196000000000002</v>
      </c>
      <c r="S57" s="366">
        <f t="shared" si="36"/>
        <v>13.193521092711228</v>
      </c>
      <c r="T57" s="175" t="s">
        <v>1134</v>
      </c>
      <c r="U57" s="1440">
        <v>4.1319999999999997</v>
      </c>
      <c r="V57" s="366">
        <f t="shared" si="37"/>
        <v>5.6825370630139993</v>
      </c>
      <c r="W57" s="175" t="s">
        <v>1135</v>
      </c>
      <c r="X57" s="1441">
        <v>70.978999999999999</v>
      </c>
      <c r="Y57" s="366">
        <f>X57/$X$77*100</f>
        <v>20.084890844522416</v>
      </c>
      <c r="Z57" s="175" t="s">
        <v>1087</v>
      </c>
      <c r="AA57" s="1441">
        <v>8.69</v>
      </c>
      <c r="AB57" s="366">
        <f>AA57/$X$77*100</f>
        <v>2.4590047963327151</v>
      </c>
      <c r="AC57" s="1054" t="s">
        <v>1099</v>
      </c>
      <c r="AD57" s="1441">
        <v>8</v>
      </c>
      <c r="AE57" s="366">
        <f>AD57/$AD$77*100</f>
        <v>45.454545454545453</v>
      </c>
      <c r="AF57" s="588"/>
      <c r="AG57" s="1049"/>
      <c r="AH57" s="338"/>
      <c r="AI57" s="588"/>
      <c r="AJ57" s="1052"/>
      <c r="AK57" s="338"/>
      <c r="AL57" s="588"/>
      <c r="AM57" s="1052"/>
      <c r="AN57" s="338"/>
      <c r="AO57" s="588"/>
      <c r="AP57" s="1052"/>
      <c r="AQ57" s="338"/>
      <c r="AR57" s="588"/>
      <c r="AS57" s="1052"/>
      <c r="AT57" s="338"/>
      <c r="AU57" s="588"/>
      <c r="AV57" s="1052"/>
      <c r="AW57" s="338"/>
      <c r="AX57" s="588"/>
      <c r="AY57" s="1052"/>
      <c r="AZ57" s="338"/>
      <c r="BA57" s="588"/>
    </row>
    <row r="58" spans="1:53" s="145" customFormat="1">
      <c r="A58" s="1054" t="s">
        <v>1136</v>
      </c>
      <c r="B58" s="384"/>
      <c r="C58" s="1079">
        <v>4.7E-2</v>
      </c>
      <c r="D58" s="366">
        <f>C58/$C$77*100</f>
        <v>7.2530864197530871</v>
      </c>
      <c r="E58" s="142" t="s">
        <v>1132</v>
      </c>
      <c r="F58" s="1441">
        <v>14.628</v>
      </c>
      <c r="G58" s="366">
        <f t="shared" si="32"/>
        <v>33.311320110217935</v>
      </c>
      <c r="H58" s="175" t="s">
        <v>1093</v>
      </c>
      <c r="I58" s="1440">
        <v>1.9419999999999999</v>
      </c>
      <c r="J58" s="366">
        <f t="shared" si="33"/>
        <v>0.97808130867480547</v>
      </c>
      <c r="K58" s="175" t="s">
        <v>668</v>
      </c>
      <c r="L58" s="1440">
        <v>11.102</v>
      </c>
      <c r="M58" s="366">
        <f t="shared" si="34"/>
        <v>9.1951166989680129</v>
      </c>
      <c r="N58" s="1054" t="s">
        <v>668</v>
      </c>
      <c r="O58" s="337">
        <v>4.9290000000000003</v>
      </c>
      <c r="P58" s="366">
        <f t="shared" si="35"/>
        <v>15.114995400183995</v>
      </c>
      <c r="Q58" s="175" t="s">
        <v>668</v>
      </c>
      <c r="R58" s="1440">
        <v>31.991</v>
      </c>
      <c r="S58" s="366">
        <f t="shared" si="36"/>
        <v>16.112151980337643</v>
      </c>
      <c r="T58" s="175" t="s">
        <v>1137</v>
      </c>
      <c r="U58" s="1440">
        <v>20.042000000000002</v>
      </c>
      <c r="V58" s="366">
        <f t="shared" si="37"/>
        <v>27.562780207387849</v>
      </c>
      <c r="W58" s="1054"/>
      <c r="X58" s="384"/>
      <c r="Y58" s="366">
        <f>X58/$X$77*100</f>
        <v>0</v>
      </c>
      <c r="Z58" s="1054"/>
      <c r="AA58" s="384"/>
      <c r="AB58" s="366">
        <f>AA58/$X$77*100</f>
        <v>0</v>
      </c>
      <c r="AC58" s="1054"/>
      <c r="AD58" s="384"/>
      <c r="AE58" s="366">
        <f>AD58/$AD$77*100</f>
        <v>0</v>
      </c>
      <c r="AF58" s="588"/>
      <c r="AG58" s="1049"/>
      <c r="AH58" s="338"/>
      <c r="AI58" s="588"/>
      <c r="AJ58" s="1052"/>
      <c r="AK58" s="338"/>
      <c r="AL58" s="588"/>
      <c r="AM58" s="1052"/>
      <c r="AN58" s="338"/>
      <c r="AO58" s="588"/>
      <c r="AP58" s="1052"/>
      <c r="AQ58" s="338"/>
      <c r="AR58" s="588"/>
      <c r="AS58" s="1052"/>
      <c r="AT58" s="338"/>
      <c r="AU58" s="588"/>
      <c r="AV58" s="1052"/>
      <c r="AW58" s="338"/>
      <c r="AX58" s="588"/>
      <c r="AY58" s="1052"/>
      <c r="AZ58" s="338"/>
      <c r="BA58" s="588"/>
    </row>
    <row r="59" spans="1:53" s="145" customFormat="1">
      <c r="A59" s="1054"/>
      <c r="B59" s="384"/>
      <c r="C59" s="1079"/>
      <c r="D59" s="366"/>
      <c r="E59" s="142" t="s">
        <v>1093</v>
      </c>
      <c r="F59" s="1441">
        <v>5.1470000000000002</v>
      </c>
      <c r="G59" s="366">
        <f t="shared" si="32"/>
        <v>11.720902693963065</v>
      </c>
      <c r="H59" s="175"/>
      <c r="I59" s="1440">
        <v>0</v>
      </c>
      <c r="J59" s="366">
        <f t="shared" si="33"/>
        <v>0</v>
      </c>
      <c r="K59" s="175" t="s">
        <v>1118</v>
      </c>
      <c r="L59" s="1440">
        <v>17.236999999999998</v>
      </c>
      <c r="M59" s="366">
        <f t="shared" si="34"/>
        <v>14.276367009557884</v>
      </c>
      <c r="N59" s="1054"/>
      <c r="O59" s="337"/>
      <c r="P59" s="366">
        <f t="shared" si="35"/>
        <v>0</v>
      </c>
      <c r="Q59" s="175"/>
      <c r="R59" s="1440"/>
      <c r="S59" s="366">
        <f t="shared" si="36"/>
        <v>0</v>
      </c>
      <c r="T59" s="175"/>
      <c r="U59" s="1440"/>
      <c r="V59" s="366">
        <f t="shared" si="37"/>
        <v>0</v>
      </c>
      <c r="W59" s="1054"/>
      <c r="X59" s="1079"/>
      <c r="Y59" s="366"/>
      <c r="Z59" s="1054"/>
      <c r="AA59" s="1079"/>
      <c r="AB59" s="366"/>
      <c r="AC59" s="1054"/>
      <c r="AD59" s="1079"/>
      <c r="AE59" s="366"/>
      <c r="AF59" s="588"/>
      <c r="AG59" s="1049"/>
      <c r="AH59" s="338"/>
      <c r="AI59" s="588"/>
      <c r="AJ59" s="1049"/>
      <c r="AK59" s="338"/>
      <c r="AL59" s="588"/>
      <c r="AM59" s="1049"/>
      <c r="AN59" s="338"/>
      <c r="AO59" s="588"/>
      <c r="AP59" s="1049"/>
      <c r="AQ59" s="338"/>
      <c r="AR59" s="588"/>
      <c r="AS59" s="1049"/>
      <c r="AT59" s="338"/>
      <c r="AU59" s="588"/>
      <c r="AV59" s="1049"/>
      <c r="AW59" s="338"/>
      <c r="AX59" s="588"/>
      <c r="AY59" s="1049"/>
      <c r="AZ59" s="338"/>
      <c r="BA59" s="588"/>
    </row>
    <row r="60" spans="1:53" s="145" customFormat="1">
      <c r="A60" s="1054"/>
      <c r="B60" s="384"/>
      <c r="C60" s="1079"/>
      <c r="D60" s="366"/>
      <c r="E60" s="175"/>
      <c r="F60" s="1440">
        <v>0</v>
      </c>
      <c r="G60" s="366">
        <f t="shared" si="32"/>
        <v>0</v>
      </c>
      <c r="H60" s="175"/>
      <c r="I60" s="1440">
        <v>0</v>
      </c>
      <c r="J60" s="366">
        <f t="shared" si="33"/>
        <v>0</v>
      </c>
      <c r="K60" s="175" t="s">
        <v>1090</v>
      </c>
      <c r="L60" s="1440">
        <v>10.877000000000001</v>
      </c>
      <c r="M60" s="366">
        <f t="shared" si="34"/>
        <v>9.0087627755967468</v>
      </c>
      <c r="N60" s="175"/>
      <c r="O60" s="1440"/>
      <c r="P60" s="366">
        <f t="shared" si="35"/>
        <v>0</v>
      </c>
      <c r="Q60" s="175"/>
      <c r="R60" s="1440"/>
      <c r="S60" s="366">
        <f t="shared" si="36"/>
        <v>0</v>
      </c>
      <c r="T60" s="175"/>
      <c r="U60" s="1440"/>
      <c r="V60" s="366">
        <f t="shared" si="37"/>
        <v>0</v>
      </c>
      <c r="W60" s="1054"/>
      <c r="X60" s="1079"/>
      <c r="Y60" s="366"/>
      <c r="Z60" s="1054"/>
      <c r="AA60" s="1079"/>
      <c r="AB60" s="366"/>
      <c r="AC60" s="1054"/>
      <c r="AD60" s="1079"/>
      <c r="AE60" s="366"/>
      <c r="AF60" s="588"/>
      <c r="AG60" s="1049"/>
      <c r="AH60" s="338"/>
      <c r="AI60" s="588"/>
      <c r="AJ60" s="1049"/>
      <c r="AK60" s="338"/>
      <c r="AL60" s="588"/>
      <c r="AM60" s="1049"/>
      <c r="AN60" s="338"/>
      <c r="AO60" s="588"/>
      <c r="AP60" s="1049"/>
      <c r="AQ60" s="338"/>
      <c r="AR60" s="588"/>
      <c r="AS60" s="1049"/>
      <c r="AT60" s="338"/>
      <c r="AU60" s="588"/>
      <c r="AV60" s="1049"/>
      <c r="AW60" s="338"/>
      <c r="AX60" s="588"/>
      <c r="AY60" s="1049"/>
      <c r="AZ60" s="338"/>
      <c r="BA60" s="588"/>
    </row>
    <row r="61" spans="1:53" s="145" customFormat="1">
      <c r="A61" s="1054"/>
      <c r="B61" s="384"/>
      <c r="C61" s="1079"/>
      <c r="D61" s="366"/>
      <c r="E61" s="175"/>
      <c r="F61" s="1440">
        <v>0</v>
      </c>
      <c r="G61" s="366">
        <f t="shared" si="32"/>
        <v>0</v>
      </c>
      <c r="H61" s="175"/>
      <c r="I61" s="1440">
        <v>0</v>
      </c>
      <c r="J61" s="366">
        <f t="shared" si="33"/>
        <v>0</v>
      </c>
      <c r="K61" s="175" t="s">
        <v>1134</v>
      </c>
      <c r="L61" s="1440">
        <v>2.7</v>
      </c>
      <c r="M61" s="366">
        <f t="shared" si="34"/>
        <v>2.2362470804552008</v>
      </c>
      <c r="N61" s="175"/>
      <c r="O61" s="1440"/>
      <c r="P61" s="366">
        <f t="shared" si="35"/>
        <v>0</v>
      </c>
      <c r="Q61" s="175"/>
      <c r="R61" s="1440"/>
      <c r="S61" s="366">
        <f t="shared" si="36"/>
        <v>0</v>
      </c>
      <c r="T61" s="175"/>
      <c r="U61" s="1440"/>
      <c r="V61" s="366">
        <f t="shared" si="37"/>
        <v>0</v>
      </c>
      <c r="W61" s="1054"/>
      <c r="X61" s="1079"/>
      <c r="Y61" s="366"/>
      <c r="Z61" s="1054"/>
      <c r="AA61" s="1079"/>
      <c r="AB61" s="366"/>
      <c r="AC61" s="1054"/>
      <c r="AD61" s="1079"/>
      <c r="AE61" s="366"/>
      <c r="AF61" s="588"/>
      <c r="AG61" s="1049"/>
      <c r="AH61" s="338"/>
      <c r="AI61" s="588"/>
      <c r="AJ61" s="1049"/>
      <c r="AK61" s="338"/>
      <c r="AL61" s="588"/>
      <c r="AM61" s="1049"/>
      <c r="AN61" s="338"/>
      <c r="AO61" s="588"/>
      <c r="AP61" s="1049"/>
      <c r="AQ61" s="338"/>
      <c r="AR61" s="588"/>
      <c r="AS61" s="1049"/>
      <c r="AT61" s="338"/>
      <c r="AU61" s="588"/>
      <c r="AV61" s="1049"/>
      <c r="AW61" s="338"/>
      <c r="AX61" s="588"/>
      <c r="AY61" s="1049"/>
      <c r="AZ61" s="338"/>
      <c r="BA61" s="588"/>
    </row>
    <row r="62" spans="1:53" s="145" customFormat="1">
      <c r="A62" s="1054"/>
      <c r="B62" s="384"/>
      <c r="C62" s="1079"/>
      <c r="D62" s="366"/>
      <c r="E62" s="175"/>
      <c r="F62" s="1440">
        <v>0</v>
      </c>
      <c r="G62" s="366">
        <f t="shared" si="32"/>
        <v>0</v>
      </c>
      <c r="H62" s="175"/>
      <c r="I62" s="1440">
        <v>0</v>
      </c>
      <c r="J62" s="366">
        <f t="shared" si="33"/>
        <v>0</v>
      </c>
      <c r="K62" s="175" t="s">
        <v>1137</v>
      </c>
      <c r="L62" s="1440">
        <v>13.712</v>
      </c>
      <c r="M62" s="366">
        <f t="shared" si="34"/>
        <v>11.356822210074707</v>
      </c>
      <c r="N62" s="175"/>
      <c r="O62" s="1440"/>
      <c r="P62" s="366">
        <f t="shared" si="35"/>
        <v>0</v>
      </c>
      <c r="Q62" s="175"/>
      <c r="R62" s="1440"/>
      <c r="S62" s="366">
        <f t="shared" si="36"/>
        <v>0</v>
      </c>
      <c r="T62" s="1054"/>
      <c r="U62" s="349"/>
      <c r="V62" s="366">
        <f t="shared" si="37"/>
        <v>0</v>
      </c>
      <c r="W62" s="1054"/>
      <c r="X62" s="1079"/>
      <c r="Y62" s="366"/>
      <c r="Z62" s="1054"/>
      <c r="AA62" s="1079"/>
      <c r="AB62" s="366"/>
      <c r="AC62" s="1054"/>
      <c r="AD62" s="1079"/>
      <c r="AE62" s="366"/>
      <c r="AF62" s="588"/>
      <c r="AG62" s="338"/>
      <c r="AH62" s="338"/>
      <c r="AI62" s="588"/>
      <c r="AJ62" s="338"/>
      <c r="AK62" s="338"/>
      <c r="AL62" s="588"/>
      <c r="AM62" s="338"/>
      <c r="AN62" s="338"/>
      <c r="AO62" s="588"/>
      <c r="AP62" s="338"/>
      <c r="AQ62" s="338"/>
      <c r="AR62" s="588"/>
      <c r="AS62" s="338"/>
      <c r="AT62" s="338"/>
      <c r="AU62" s="588"/>
      <c r="AV62" s="338"/>
      <c r="AW62" s="338"/>
      <c r="AX62" s="588"/>
      <c r="AY62" s="338"/>
      <c r="AZ62" s="338"/>
      <c r="BA62" s="588"/>
    </row>
    <row r="63" spans="1:53" s="145" customFormat="1">
      <c r="A63" s="1054"/>
      <c r="B63" s="384"/>
      <c r="C63" s="1079"/>
      <c r="D63" s="366"/>
      <c r="E63" s="175"/>
      <c r="F63" s="1440">
        <v>0</v>
      </c>
      <c r="G63" s="366">
        <f t="shared" si="32"/>
        <v>0</v>
      </c>
      <c r="H63" s="175"/>
      <c r="I63" s="1440">
        <v>0</v>
      </c>
      <c r="J63" s="366">
        <f t="shared" si="33"/>
        <v>0</v>
      </c>
      <c r="K63" s="175"/>
      <c r="L63" s="1440"/>
      <c r="M63" s="366">
        <f t="shared" si="34"/>
        <v>0</v>
      </c>
      <c r="N63" s="1054"/>
      <c r="O63" s="1440"/>
      <c r="P63" s="366">
        <f t="shared" si="35"/>
        <v>0</v>
      </c>
      <c r="Q63" s="1054"/>
      <c r="R63" s="1440"/>
      <c r="S63" s="366">
        <f t="shared" si="36"/>
        <v>0</v>
      </c>
      <c r="T63" s="1054"/>
      <c r="U63" s="1079"/>
      <c r="V63" s="366"/>
      <c r="W63" s="1054"/>
      <c r="X63" s="1079"/>
      <c r="Y63" s="366"/>
      <c r="Z63" s="1054"/>
      <c r="AA63" s="1079"/>
      <c r="AB63" s="366"/>
      <c r="AC63" s="1054"/>
      <c r="AD63" s="1079"/>
      <c r="AE63" s="366"/>
      <c r="AF63" s="588"/>
      <c r="AG63" s="338"/>
      <c r="AH63" s="338"/>
      <c r="AI63" s="588"/>
      <c r="AJ63" s="338"/>
      <c r="AK63" s="338"/>
      <c r="AL63" s="588"/>
      <c r="AM63" s="338"/>
      <c r="AN63" s="338"/>
      <c r="AO63" s="588"/>
      <c r="AP63" s="338"/>
      <c r="AQ63" s="338"/>
      <c r="AR63" s="588"/>
      <c r="AS63" s="338"/>
      <c r="AT63" s="338"/>
      <c r="AU63" s="588"/>
      <c r="AV63" s="338"/>
      <c r="AW63" s="338"/>
      <c r="AX63" s="588"/>
      <c r="AY63" s="338"/>
      <c r="AZ63" s="338"/>
      <c r="BA63" s="588"/>
    </row>
    <row r="64" spans="1:53" s="145" customFormat="1">
      <c r="A64" s="1054"/>
      <c r="B64" s="384"/>
      <c r="C64" s="384"/>
      <c r="D64" s="366"/>
      <c r="E64" s="1351"/>
      <c r="F64" s="1440"/>
      <c r="G64" s="366">
        <f t="shared" si="32"/>
        <v>0</v>
      </c>
      <c r="H64" s="1351"/>
      <c r="I64" s="1440"/>
      <c r="J64" s="366">
        <f t="shared" si="33"/>
        <v>0</v>
      </c>
      <c r="K64" s="1351"/>
      <c r="L64" s="1440"/>
      <c r="M64" s="366">
        <f t="shared" si="34"/>
        <v>0</v>
      </c>
      <c r="N64" s="1054"/>
      <c r="O64" s="1440"/>
      <c r="P64" s="366">
        <f t="shared" si="35"/>
        <v>0</v>
      </c>
      <c r="Q64" s="1054"/>
      <c r="R64" s="1440"/>
      <c r="S64" s="366">
        <f t="shared" si="36"/>
        <v>0</v>
      </c>
      <c r="T64" s="495"/>
      <c r="U64" s="384"/>
      <c r="V64" s="366"/>
      <c r="W64" s="495"/>
      <c r="X64" s="384"/>
      <c r="Y64" s="366"/>
      <c r="Z64" s="495"/>
      <c r="AA64" s="384"/>
      <c r="AB64" s="366"/>
      <c r="AC64" s="495"/>
      <c r="AD64" s="384"/>
      <c r="AE64" s="366"/>
      <c r="AF64" s="588"/>
      <c r="AG64" s="338"/>
      <c r="AH64" s="338"/>
      <c r="AI64" s="588"/>
      <c r="AJ64" s="338"/>
      <c r="AK64" s="338"/>
      <c r="AL64" s="588"/>
      <c r="AM64" s="338"/>
      <c r="AN64" s="338"/>
      <c r="AO64" s="588"/>
      <c r="AP64" s="338"/>
      <c r="AQ64" s="338"/>
      <c r="AR64" s="588"/>
      <c r="AS64" s="338"/>
      <c r="AT64" s="338"/>
      <c r="AU64" s="588"/>
      <c r="AV64" s="338"/>
      <c r="AW64" s="338"/>
      <c r="AX64" s="588"/>
      <c r="AY64" s="338"/>
      <c r="AZ64" s="338"/>
      <c r="BA64" s="588"/>
    </row>
    <row r="65" spans="1:53" s="145" customFormat="1">
      <c r="A65" s="490"/>
      <c r="B65" s="384"/>
      <c r="C65" s="384"/>
      <c r="D65" s="366"/>
      <c r="E65" s="1054"/>
      <c r="F65" s="1440"/>
      <c r="G65" s="366">
        <f t="shared" si="32"/>
        <v>0</v>
      </c>
      <c r="H65" s="1054"/>
      <c r="I65" s="1440"/>
      <c r="J65" s="366">
        <f t="shared" si="33"/>
        <v>0</v>
      </c>
      <c r="K65" s="1054"/>
      <c r="L65" s="1440"/>
      <c r="M65" s="366">
        <f t="shared" si="34"/>
        <v>0</v>
      </c>
      <c r="N65" s="1054"/>
      <c r="O65" s="1440"/>
      <c r="P65" s="366">
        <f t="shared" si="35"/>
        <v>0</v>
      </c>
      <c r="Q65" s="1054"/>
      <c r="R65" s="1440"/>
      <c r="S65" s="366">
        <f t="shared" si="36"/>
        <v>0</v>
      </c>
      <c r="T65" s="490"/>
      <c r="U65" s="384"/>
      <c r="V65" s="366"/>
      <c r="W65" s="490"/>
      <c r="X65" s="384"/>
      <c r="Y65" s="366"/>
      <c r="Z65" s="490"/>
      <c r="AA65" s="384"/>
      <c r="AB65" s="366"/>
      <c r="AC65" s="490"/>
      <c r="AD65" s="384"/>
      <c r="AE65" s="366"/>
      <c r="AF65" s="588"/>
      <c r="AG65" s="338"/>
      <c r="AH65" s="338"/>
      <c r="AI65" s="588"/>
      <c r="AJ65" s="338"/>
      <c r="AK65" s="338"/>
      <c r="AL65" s="588"/>
      <c r="AM65" s="338"/>
      <c r="AN65" s="338"/>
      <c r="AO65" s="588"/>
      <c r="AP65" s="338"/>
      <c r="AQ65" s="338"/>
      <c r="AR65" s="588"/>
      <c r="AS65" s="338"/>
      <c r="AT65" s="338"/>
      <c r="AU65" s="588"/>
      <c r="AV65" s="338"/>
      <c r="AW65" s="338"/>
      <c r="AX65" s="588"/>
      <c r="AY65" s="338"/>
      <c r="AZ65" s="338"/>
      <c r="BA65" s="588"/>
    </row>
    <row r="66" spans="1:53" s="145" customFormat="1">
      <c r="A66" s="490"/>
      <c r="B66" s="384"/>
      <c r="C66" s="384"/>
      <c r="D66" s="366"/>
      <c r="E66" s="1054"/>
      <c r="F66" s="1440"/>
      <c r="G66" s="366">
        <f t="shared" si="32"/>
        <v>0</v>
      </c>
      <c r="H66" s="1054"/>
      <c r="I66" s="1440"/>
      <c r="J66" s="366">
        <f t="shared" si="33"/>
        <v>0</v>
      </c>
      <c r="K66" s="1054"/>
      <c r="L66" s="1440"/>
      <c r="M66" s="366">
        <f t="shared" si="34"/>
        <v>0</v>
      </c>
      <c r="N66" s="1054"/>
      <c r="O66" s="1440"/>
      <c r="P66" s="366">
        <f t="shared" si="35"/>
        <v>0</v>
      </c>
      <c r="Q66" s="1054"/>
      <c r="R66" s="1440"/>
      <c r="S66" s="366">
        <f t="shared" si="36"/>
        <v>0</v>
      </c>
      <c r="T66" s="490"/>
      <c r="U66" s="384"/>
      <c r="V66" s="366"/>
      <c r="W66" s="490"/>
      <c r="X66" s="384"/>
      <c r="Y66" s="366"/>
      <c r="Z66" s="490"/>
      <c r="AA66" s="384"/>
      <c r="AB66" s="366"/>
      <c r="AC66" s="490"/>
      <c r="AD66" s="384"/>
      <c r="AE66" s="366"/>
      <c r="AF66" s="588"/>
      <c r="AG66" s="338"/>
      <c r="AH66" s="338"/>
      <c r="AI66" s="588"/>
      <c r="AJ66" s="338"/>
      <c r="AK66" s="338"/>
      <c r="AL66" s="588"/>
      <c r="AM66" s="338"/>
      <c r="AN66" s="338"/>
      <c r="AO66" s="588"/>
      <c r="AP66" s="338"/>
      <c r="AQ66" s="338"/>
      <c r="AR66" s="588"/>
      <c r="AS66" s="338"/>
      <c r="AT66" s="338"/>
      <c r="AU66" s="588"/>
      <c r="AV66" s="338"/>
      <c r="AW66" s="338"/>
      <c r="AX66" s="588"/>
      <c r="AY66" s="338"/>
      <c r="AZ66" s="338"/>
      <c r="BA66" s="588"/>
    </row>
    <row r="67" spans="1:53" s="145" customFormat="1">
      <c r="A67" s="490"/>
      <c r="B67" s="384"/>
      <c r="C67" s="384"/>
      <c r="D67" s="366"/>
      <c r="E67" s="490"/>
      <c r="F67" s="349"/>
      <c r="G67" s="366"/>
      <c r="H67" s="490"/>
      <c r="I67" s="349"/>
      <c r="J67" s="366"/>
      <c r="K67" s="490"/>
      <c r="L67" s="349"/>
      <c r="M67" s="366"/>
      <c r="N67" s="1054"/>
      <c r="O67" s="337"/>
      <c r="P67" s="366">
        <f t="shared" si="35"/>
        <v>0</v>
      </c>
      <c r="Q67" s="1054"/>
      <c r="R67" s="1440"/>
      <c r="S67" s="366">
        <f t="shared" si="36"/>
        <v>0</v>
      </c>
      <c r="T67" s="490"/>
      <c r="U67" s="384"/>
      <c r="V67" s="366"/>
      <c r="W67" s="490"/>
      <c r="X67" s="384"/>
      <c r="Y67" s="366"/>
      <c r="Z67" s="490"/>
      <c r="AA67" s="384"/>
      <c r="AB67" s="366"/>
      <c r="AC67" s="490"/>
      <c r="AD67" s="384"/>
      <c r="AE67" s="366"/>
      <c r="AF67" s="588"/>
      <c r="AG67" s="338"/>
      <c r="AH67" s="338"/>
      <c r="AI67" s="588"/>
      <c r="AJ67" s="338"/>
      <c r="AK67" s="338"/>
      <c r="AL67" s="588"/>
      <c r="AM67" s="338"/>
      <c r="AN67" s="338"/>
      <c r="AO67" s="588"/>
      <c r="AP67" s="338"/>
      <c r="AQ67" s="338"/>
      <c r="AR67" s="588"/>
      <c r="AS67" s="338"/>
      <c r="AT67" s="338"/>
      <c r="AU67" s="588"/>
      <c r="AV67" s="338"/>
      <c r="AW67" s="338"/>
      <c r="AX67" s="588"/>
      <c r="AY67" s="338"/>
      <c r="AZ67" s="338"/>
      <c r="BA67" s="588"/>
    </row>
    <row r="68" spans="1:53" s="145" customFormat="1">
      <c r="A68" s="490"/>
      <c r="B68" s="384"/>
      <c r="C68" s="384"/>
      <c r="D68" s="366"/>
      <c r="E68" s="490"/>
      <c r="F68" s="384"/>
      <c r="G68" s="366"/>
      <c r="H68" s="490"/>
      <c r="I68" s="384"/>
      <c r="J68" s="366"/>
      <c r="K68" s="490"/>
      <c r="L68" s="384"/>
      <c r="M68" s="366"/>
      <c r="N68" s="1054"/>
      <c r="O68" s="337"/>
      <c r="P68" s="366">
        <f t="shared" si="35"/>
        <v>0</v>
      </c>
      <c r="Q68" s="1054"/>
      <c r="R68" s="1440"/>
      <c r="S68" s="366">
        <f t="shared" si="36"/>
        <v>0</v>
      </c>
      <c r="T68" s="490"/>
      <c r="U68" s="384"/>
      <c r="V68" s="366"/>
      <c r="W68" s="490"/>
      <c r="X68" s="384"/>
      <c r="Y68" s="366"/>
      <c r="Z68" s="490"/>
      <c r="AA68" s="384"/>
      <c r="AB68" s="366"/>
      <c r="AC68" s="490"/>
      <c r="AD68" s="384"/>
      <c r="AE68" s="366"/>
      <c r="AF68" s="588"/>
      <c r="AG68" s="338"/>
      <c r="AH68" s="338"/>
      <c r="AI68" s="588"/>
      <c r="AJ68" s="338"/>
      <c r="AK68" s="338"/>
      <c r="AL68" s="588"/>
      <c r="AM68" s="338"/>
      <c r="AN68" s="338"/>
      <c r="AO68" s="588"/>
      <c r="AP68" s="338"/>
      <c r="AQ68" s="338"/>
      <c r="AR68" s="588"/>
      <c r="AS68" s="338"/>
      <c r="AT68" s="338"/>
      <c r="AU68" s="588"/>
      <c r="AV68" s="338"/>
      <c r="AW68" s="338"/>
      <c r="AX68" s="588"/>
      <c r="AY68" s="338"/>
      <c r="AZ68" s="338"/>
      <c r="BA68" s="588"/>
    </row>
    <row r="69" spans="1:53" s="145" customFormat="1">
      <c r="A69" s="490"/>
      <c r="B69" s="384"/>
      <c r="C69" s="384">
        <v>0</v>
      </c>
      <c r="D69" s="366"/>
      <c r="E69" s="490"/>
      <c r="F69" s="384">
        <v>0</v>
      </c>
      <c r="G69" s="366"/>
      <c r="H69" s="490"/>
      <c r="I69" s="384">
        <v>0</v>
      </c>
      <c r="J69" s="366"/>
      <c r="K69" s="490"/>
      <c r="L69" s="384">
        <v>0</v>
      </c>
      <c r="M69" s="366"/>
      <c r="N69" s="1054"/>
      <c r="O69" s="349">
        <v>0</v>
      </c>
      <c r="P69" s="366">
        <f t="shared" si="35"/>
        <v>0</v>
      </c>
      <c r="Q69" s="1054"/>
      <c r="R69" s="349">
        <v>0</v>
      </c>
      <c r="S69" s="366">
        <f t="shared" si="36"/>
        <v>0</v>
      </c>
      <c r="T69" s="490"/>
      <c r="U69" s="384">
        <v>0</v>
      </c>
      <c r="V69" s="366"/>
      <c r="W69" s="490"/>
      <c r="X69" s="384">
        <v>0</v>
      </c>
      <c r="Y69" s="366"/>
      <c r="Z69" s="490"/>
      <c r="AA69" s="384">
        <v>0</v>
      </c>
      <c r="AB69" s="366"/>
      <c r="AC69" s="490"/>
      <c r="AD69" s="384">
        <v>0</v>
      </c>
      <c r="AE69" s="366"/>
      <c r="AF69" s="588"/>
      <c r="AG69" s="338"/>
      <c r="AH69" s="338"/>
      <c r="AI69" s="588"/>
      <c r="AJ69" s="338"/>
      <c r="AK69" s="338"/>
      <c r="AL69" s="588"/>
      <c r="AM69" s="338"/>
      <c r="AN69" s="338"/>
      <c r="AO69" s="588"/>
      <c r="AP69" s="338"/>
      <c r="AQ69" s="338"/>
      <c r="AR69" s="588"/>
      <c r="AS69" s="338"/>
      <c r="AT69" s="338"/>
      <c r="AU69" s="588"/>
      <c r="AV69" s="338"/>
      <c r="AW69" s="338"/>
      <c r="AX69" s="588"/>
      <c r="AY69" s="338"/>
      <c r="AZ69" s="338"/>
      <c r="BA69" s="588"/>
    </row>
    <row r="70" spans="1:53" s="145" customFormat="1">
      <c r="A70" s="490"/>
      <c r="B70" s="384"/>
      <c r="C70" s="384"/>
      <c r="D70" s="366"/>
      <c r="E70" s="490"/>
      <c r="F70" s="384"/>
      <c r="G70" s="366"/>
      <c r="H70" s="490"/>
      <c r="I70" s="384"/>
      <c r="J70" s="366"/>
      <c r="K70" s="490"/>
      <c r="L70" s="384"/>
      <c r="M70" s="366"/>
      <c r="N70" s="1054"/>
      <c r="O70" s="349"/>
      <c r="P70" s="366">
        <f t="shared" si="35"/>
        <v>0</v>
      </c>
      <c r="Q70" s="1351"/>
      <c r="R70" s="349"/>
      <c r="S70" s="366">
        <f t="shared" si="36"/>
        <v>0</v>
      </c>
      <c r="T70" s="490"/>
      <c r="U70" s="384"/>
      <c r="V70" s="366"/>
      <c r="W70" s="490"/>
      <c r="X70" s="384"/>
      <c r="Y70" s="366"/>
      <c r="Z70" s="490"/>
      <c r="AA70" s="384"/>
      <c r="AB70" s="366"/>
      <c r="AC70" s="490"/>
      <c r="AD70" s="384"/>
      <c r="AE70" s="366"/>
      <c r="AF70" s="588"/>
      <c r="AG70" s="338"/>
      <c r="AH70" s="338"/>
      <c r="AI70" s="588"/>
      <c r="AJ70" s="338"/>
      <c r="AK70" s="338"/>
      <c r="AL70" s="588"/>
      <c r="AM70" s="338"/>
      <c r="AN70" s="338"/>
      <c r="AO70" s="588"/>
      <c r="AP70" s="338"/>
      <c r="AQ70" s="338"/>
      <c r="AR70" s="588"/>
      <c r="AS70" s="338"/>
      <c r="AT70" s="338"/>
      <c r="AU70" s="588"/>
      <c r="AV70" s="338"/>
      <c r="AW70" s="338"/>
      <c r="AX70" s="588"/>
      <c r="AY70" s="338"/>
      <c r="AZ70" s="338"/>
      <c r="BA70" s="588"/>
    </row>
    <row r="71" spans="1:53" s="145" customFormat="1">
      <c r="A71" s="490"/>
      <c r="B71" s="384"/>
      <c r="C71" s="384"/>
      <c r="D71" s="366"/>
      <c r="E71" s="490"/>
      <c r="F71" s="384"/>
      <c r="G71" s="366"/>
      <c r="H71" s="490"/>
      <c r="I71" s="384"/>
      <c r="J71" s="366"/>
      <c r="K71" s="490"/>
      <c r="L71" s="384"/>
      <c r="M71" s="366"/>
      <c r="N71" s="490"/>
      <c r="O71" s="384"/>
      <c r="P71" s="366"/>
      <c r="Q71" s="490"/>
      <c r="R71" s="384"/>
      <c r="S71" s="366"/>
      <c r="T71" s="490"/>
      <c r="U71" s="384"/>
      <c r="V71" s="366"/>
      <c r="W71" s="490"/>
      <c r="X71" s="384"/>
      <c r="Y71" s="366"/>
      <c r="Z71" s="490"/>
      <c r="AA71" s="384"/>
      <c r="AB71" s="366"/>
      <c r="AC71" s="490"/>
      <c r="AD71" s="384"/>
      <c r="AE71" s="366"/>
      <c r="AF71" s="588"/>
      <c r="AG71" s="338"/>
      <c r="AH71" s="338"/>
      <c r="AI71" s="588"/>
      <c r="AJ71" s="338"/>
      <c r="AK71" s="338"/>
      <c r="AL71" s="588"/>
      <c r="AM71" s="338"/>
      <c r="AN71" s="338"/>
      <c r="AO71" s="588"/>
      <c r="AP71" s="338"/>
      <c r="AQ71" s="338"/>
      <c r="AR71" s="588"/>
      <c r="AS71" s="338"/>
      <c r="AT71" s="338"/>
      <c r="AU71" s="588"/>
      <c r="AV71" s="338"/>
      <c r="AW71" s="338"/>
      <c r="AX71" s="588"/>
      <c r="AY71" s="338"/>
      <c r="AZ71" s="338"/>
      <c r="BA71" s="588"/>
    </row>
    <row r="72" spans="1:53" s="145" customFormat="1">
      <c r="A72" s="490"/>
      <c r="B72" s="384"/>
      <c r="C72" s="384"/>
      <c r="D72" s="366"/>
      <c r="E72" s="490"/>
      <c r="F72" s="384"/>
      <c r="G72" s="366"/>
      <c r="H72" s="490"/>
      <c r="I72" s="384"/>
      <c r="J72" s="366"/>
      <c r="K72" s="490"/>
      <c r="L72" s="384"/>
      <c r="M72" s="366"/>
      <c r="N72" s="490"/>
      <c r="O72" s="384"/>
      <c r="P72" s="366"/>
      <c r="Q72" s="490"/>
      <c r="R72" s="384"/>
      <c r="S72" s="366"/>
      <c r="T72" s="490"/>
      <c r="U72" s="384"/>
      <c r="V72" s="366"/>
      <c r="W72" s="490"/>
      <c r="X72" s="384"/>
      <c r="Y72" s="366"/>
      <c r="Z72" s="490"/>
      <c r="AA72" s="384"/>
      <c r="AB72" s="366"/>
      <c r="AC72" s="490"/>
      <c r="AD72" s="384"/>
      <c r="AE72" s="366"/>
      <c r="AF72" s="588"/>
      <c r="AG72" s="338"/>
      <c r="AH72" s="338"/>
      <c r="AI72" s="588"/>
      <c r="AJ72" s="338"/>
      <c r="AK72" s="338"/>
      <c r="AL72" s="588"/>
      <c r="AM72" s="338"/>
      <c r="AN72" s="338"/>
      <c r="AO72" s="588"/>
      <c r="AP72" s="338"/>
      <c r="AQ72" s="338"/>
      <c r="AR72" s="588"/>
      <c r="AS72" s="338"/>
      <c r="AT72" s="338"/>
      <c r="AU72" s="588"/>
      <c r="AV72" s="338"/>
      <c r="AW72" s="338"/>
      <c r="AX72" s="588"/>
      <c r="AY72" s="338"/>
      <c r="AZ72" s="338"/>
      <c r="BA72" s="588"/>
    </row>
    <row r="73" spans="1:53" s="145" customFormat="1">
      <c r="A73" s="490"/>
      <c r="B73" s="384"/>
      <c r="C73" s="384"/>
      <c r="D73" s="366"/>
      <c r="E73" s="490"/>
      <c r="F73" s="384"/>
      <c r="G73" s="366"/>
      <c r="H73" s="490"/>
      <c r="I73" s="384"/>
      <c r="J73" s="366"/>
      <c r="K73" s="490"/>
      <c r="L73" s="384"/>
      <c r="M73" s="366"/>
      <c r="N73" s="490"/>
      <c r="O73" s="384"/>
      <c r="P73" s="366"/>
      <c r="Q73" s="490"/>
      <c r="R73" s="384"/>
      <c r="S73" s="366"/>
      <c r="T73" s="490"/>
      <c r="U73" s="384"/>
      <c r="V73" s="366"/>
      <c r="W73" s="490"/>
      <c r="X73" s="384"/>
      <c r="Y73" s="366"/>
      <c r="Z73" s="490"/>
      <c r="AA73" s="384"/>
      <c r="AB73" s="366"/>
      <c r="AC73" s="490"/>
      <c r="AD73" s="384"/>
      <c r="AE73" s="366"/>
      <c r="AF73" s="588"/>
      <c r="AG73" s="338"/>
      <c r="AH73" s="338"/>
      <c r="AI73" s="588"/>
      <c r="AJ73" s="338"/>
      <c r="AK73" s="338"/>
      <c r="AL73" s="588"/>
      <c r="AM73" s="338"/>
      <c r="AN73" s="338"/>
      <c r="AO73" s="588"/>
      <c r="AP73" s="338"/>
      <c r="AQ73" s="338"/>
      <c r="AR73" s="588"/>
      <c r="AS73" s="338"/>
      <c r="AT73" s="338"/>
      <c r="AU73" s="588"/>
      <c r="AV73" s="338"/>
      <c r="AW73" s="338"/>
      <c r="AX73" s="588"/>
      <c r="AY73" s="338"/>
      <c r="AZ73" s="338"/>
      <c r="BA73" s="588"/>
    </row>
    <row r="74" spans="1:53" s="145" customFormat="1" ht="13.5" thickBot="1">
      <c r="A74" s="490"/>
      <c r="B74" s="384"/>
      <c r="C74" s="384"/>
      <c r="D74" s="366"/>
      <c r="E74" s="490"/>
      <c r="F74" s="384"/>
      <c r="G74" s="366"/>
      <c r="H74" s="490"/>
      <c r="I74" s="384"/>
      <c r="J74" s="366"/>
      <c r="K74" s="490"/>
      <c r="L74" s="384"/>
      <c r="M74" s="366"/>
      <c r="N74" s="490"/>
      <c r="O74" s="384"/>
      <c r="P74" s="366"/>
      <c r="Q74" s="490"/>
      <c r="R74" s="384"/>
      <c r="S74" s="366"/>
      <c r="T74" s="490"/>
      <c r="U74" s="384"/>
      <c r="V74" s="366"/>
      <c r="W74" s="490"/>
      <c r="X74" s="384"/>
      <c r="Y74" s="366"/>
      <c r="Z74" s="490"/>
      <c r="AA74" s="384"/>
      <c r="AB74" s="366"/>
      <c r="AC74" s="490"/>
      <c r="AD74" s="384"/>
      <c r="AE74" s="366"/>
      <c r="AF74" s="588"/>
      <c r="AG74" s="336"/>
      <c r="AH74" s="338"/>
      <c r="AI74" s="588"/>
      <c r="AJ74" s="336"/>
      <c r="AK74" s="338"/>
      <c r="AL74" s="588"/>
      <c r="AM74" s="336"/>
      <c r="AN74" s="338"/>
      <c r="AO74" s="588"/>
      <c r="AP74" s="336"/>
      <c r="AQ74" s="338"/>
      <c r="AR74" s="588"/>
      <c r="AS74" s="336"/>
      <c r="AT74" s="338"/>
      <c r="AU74" s="588"/>
      <c r="AV74" s="336"/>
      <c r="AW74" s="338"/>
      <c r="AX74" s="588"/>
      <c r="AY74" s="336"/>
      <c r="AZ74" s="338"/>
      <c r="BA74" s="588"/>
    </row>
    <row r="75" spans="1:53" s="145" customFormat="1" ht="13.5" thickBot="1">
      <c r="A75" s="362" t="s">
        <v>688</v>
      </c>
      <c r="B75" s="384"/>
      <c r="C75" s="493">
        <v>0</v>
      </c>
      <c r="D75" s="365">
        <f>C75/$C$77*100</f>
        <v>0</v>
      </c>
      <c r="E75" s="362"/>
      <c r="F75" s="493">
        <v>0</v>
      </c>
      <c r="G75" s="365">
        <f>F75/F77*100</f>
        <v>0</v>
      </c>
      <c r="H75" s="362"/>
      <c r="I75" s="493">
        <v>0</v>
      </c>
      <c r="J75" s="365">
        <f>I75/I77*100</f>
        <v>0</v>
      </c>
      <c r="K75" s="362"/>
      <c r="L75" s="493">
        <v>76.212000000000003</v>
      </c>
      <c r="M75" s="365">
        <f>L75/L77*100</f>
        <v>63.121800924315465</v>
      </c>
      <c r="N75" s="362"/>
      <c r="O75" s="493">
        <f>SUM(O54:O58)</f>
        <v>32.61</v>
      </c>
      <c r="P75" s="365">
        <f>O75/O77*100</f>
        <v>100</v>
      </c>
      <c r="Q75" s="362"/>
      <c r="R75" s="493">
        <f>SUM(R54:R58)</f>
        <v>198.55200000000002</v>
      </c>
      <c r="S75" s="365">
        <f>R75/$R$77*100</f>
        <v>100</v>
      </c>
      <c r="T75" s="362"/>
      <c r="U75" s="493">
        <v>0</v>
      </c>
      <c r="V75" s="365">
        <f>U75/$U$77*100</f>
        <v>0</v>
      </c>
      <c r="W75" s="362"/>
      <c r="X75" s="493">
        <f>SUM(X54:X57)</f>
        <v>353.39500000000004</v>
      </c>
      <c r="Y75" s="365">
        <f>X75/$X$77*100</f>
        <v>100</v>
      </c>
      <c r="Z75" s="362"/>
      <c r="AA75" s="493">
        <f>SUM(AA54:AA57)</f>
        <v>19.691000000000003</v>
      </c>
      <c r="AB75" s="365">
        <f>AA75/$X$77*100</f>
        <v>5.5719520649697927</v>
      </c>
      <c r="AC75" s="362"/>
      <c r="AD75" s="493">
        <f>AD57</f>
        <v>8</v>
      </c>
      <c r="AE75" s="365">
        <f>AD75/$AD$77*100</f>
        <v>45.454545454545453</v>
      </c>
      <c r="AF75" s="588"/>
      <c r="AG75" s="336"/>
      <c r="AH75" s="338"/>
      <c r="AI75" s="588"/>
      <c r="AJ75" s="336"/>
      <c r="AK75" s="338"/>
      <c r="AL75" s="588"/>
      <c r="AM75" s="336"/>
      <c r="AN75" s="338"/>
      <c r="AO75" s="588"/>
      <c r="AP75" s="336"/>
      <c r="AQ75" s="338"/>
      <c r="AR75" s="588"/>
      <c r="AS75" s="336"/>
      <c r="AT75" s="338"/>
      <c r="AU75" s="588"/>
      <c r="AV75" s="336"/>
      <c r="AW75" s="338"/>
      <c r="AX75" s="588"/>
      <c r="AY75" s="336"/>
      <c r="AZ75" s="338"/>
      <c r="BA75" s="588"/>
    </row>
    <row r="76" spans="1:53" s="145" customFormat="1" ht="13.5" thickBot="1">
      <c r="A76" s="362" t="s">
        <v>689</v>
      </c>
      <c r="B76" s="384"/>
      <c r="C76" s="493">
        <f>SUM(C56:C58)</f>
        <v>0.64800000000000002</v>
      </c>
      <c r="D76" s="365">
        <f>C76/$C$77*100</f>
        <v>100</v>
      </c>
      <c r="E76" s="362"/>
      <c r="F76" s="493">
        <f>SUM(F56:F59)</f>
        <v>43.912999999999997</v>
      </c>
      <c r="G76" s="365">
        <f>F76/F77*100</f>
        <v>100</v>
      </c>
      <c r="H76" s="362"/>
      <c r="I76" s="493">
        <f>SUM(I56:I58)</f>
        <v>3.3069999999999999</v>
      </c>
      <c r="J76" s="365">
        <f>I76/I77*100</f>
        <v>100</v>
      </c>
      <c r="K76" s="362"/>
      <c r="L76" s="493">
        <v>44.526000000000003</v>
      </c>
      <c r="M76" s="365">
        <f>L76/L77*100</f>
        <v>36.878199075684542</v>
      </c>
      <c r="N76" s="362"/>
      <c r="O76" s="493">
        <v>0</v>
      </c>
      <c r="P76" s="365">
        <f>O76/O77*100</f>
        <v>0</v>
      </c>
      <c r="Q76" s="362"/>
      <c r="R76" s="493">
        <v>0</v>
      </c>
      <c r="S76" s="365">
        <f>R76/$R$77*100</f>
        <v>0</v>
      </c>
      <c r="T76" s="362"/>
      <c r="U76" s="493">
        <f>SUM(U54:U58)</f>
        <v>72.713999999999999</v>
      </c>
      <c r="V76" s="365">
        <f>U76/$U$77*100</f>
        <v>100</v>
      </c>
      <c r="W76" s="362"/>
      <c r="X76" s="493">
        <v>0</v>
      </c>
      <c r="Y76" s="365">
        <f>X76/$X$77*100</f>
        <v>0</v>
      </c>
      <c r="Z76" s="362"/>
      <c r="AA76" s="493">
        <v>0</v>
      </c>
      <c r="AB76" s="365">
        <f>AA76/$X$77*100</f>
        <v>0</v>
      </c>
      <c r="AC76" s="362"/>
      <c r="AD76" s="493">
        <f>AD55</f>
        <v>9.6</v>
      </c>
      <c r="AE76" s="365">
        <f>AD76/$AD$77*100</f>
        <v>54.54545454545454</v>
      </c>
      <c r="AF76" s="588"/>
      <c r="AG76" s="336"/>
      <c r="AH76" s="338"/>
      <c r="AI76" s="588"/>
      <c r="AJ76" s="336"/>
      <c r="AK76" s="338"/>
      <c r="AL76" s="588"/>
      <c r="AM76" s="336"/>
      <c r="AN76" s="338"/>
      <c r="AO76" s="588"/>
      <c r="AP76" s="336"/>
      <c r="AQ76" s="338"/>
      <c r="AR76" s="588"/>
      <c r="AS76" s="336"/>
      <c r="AT76" s="338"/>
      <c r="AU76" s="588"/>
      <c r="AV76" s="336"/>
      <c r="AW76" s="338"/>
      <c r="AX76" s="588"/>
      <c r="AY76" s="336"/>
      <c r="AZ76" s="338"/>
      <c r="BA76" s="588"/>
    </row>
    <row r="77" spans="1:53" s="145" customFormat="1" ht="13.5" thickBot="1">
      <c r="A77" s="362" t="s">
        <v>690</v>
      </c>
      <c r="B77" s="384"/>
      <c r="C77" s="493">
        <f>SUM(C75:C76)</f>
        <v>0.64800000000000002</v>
      </c>
      <c r="D77" s="365">
        <f>SUM(D75:D76)</f>
        <v>100</v>
      </c>
      <c r="E77" s="362"/>
      <c r="F77" s="493">
        <f>SUM(F75:F76)</f>
        <v>43.912999999999997</v>
      </c>
      <c r="G77" s="365">
        <f>SUM(G75:G76)</f>
        <v>100</v>
      </c>
      <c r="H77" s="362"/>
      <c r="I77" s="493">
        <f>SUM(I75:I76)</f>
        <v>3.3069999999999999</v>
      </c>
      <c r="J77" s="365">
        <f>SUM(J75:J76)</f>
        <v>100</v>
      </c>
      <c r="K77" s="362"/>
      <c r="L77" s="493">
        <f>SUM(L75:L76)</f>
        <v>120.738</v>
      </c>
      <c r="M77" s="365">
        <f>SUM(M75:M76)</f>
        <v>100</v>
      </c>
      <c r="N77" s="362"/>
      <c r="O77" s="493">
        <f>SUM(O75:O76)</f>
        <v>32.61</v>
      </c>
      <c r="P77" s="365">
        <f>SUM(P75:P76)</f>
        <v>100</v>
      </c>
      <c r="Q77" s="362"/>
      <c r="R77" s="493">
        <f>SUM(R75:R76)</f>
        <v>198.55200000000002</v>
      </c>
      <c r="S77" s="365">
        <f>SUM(S75:S76)</f>
        <v>100</v>
      </c>
      <c r="T77" s="362"/>
      <c r="U77" s="493">
        <f>SUM(U75:U76)</f>
        <v>72.713999999999999</v>
      </c>
      <c r="V77" s="365">
        <f>SUM(V75:V76)</f>
        <v>100</v>
      </c>
      <c r="W77" s="362"/>
      <c r="X77" s="493">
        <f>SUM(X75:X76)</f>
        <v>353.39500000000004</v>
      </c>
      <c r="Y77" s="365">
        <f>SUM(Y75:Y76)</f>
        <v>100</v>
      </c>
      <c r="Z77" s="362"/>
      <c r="AA77" s="493">
        <f>SUM(AA75:AA76)</f>
        <v>19.691000000000003</v>
      </c>
      <c r="AB77" s="365">
        <f>SUM(AB75:AB76)</f>
        <v>5.5719520649697927</v>
      </c>
      <c r="AC77" s="362"/>
      <c r="AD77" s="493">
        <f>SUM(AD75:AD76)</f>
        <v>17.600000000000001</v>
      </c>
      <c r="AE77" s="365">
        <f>SUM(AE75:AE76)</f>
        <v>100</v>
      </c>
      <c r="AF77" s="588"/>
      <c r="AG77" s="338"/>
      <c r="AH77" s="338"/>
      <c r="AI77" s="588"/>
      <c r="AJ77" s="338"/>
      <c r="AK77" s="338"/>
      <c r="AL77" s="588"/>
      <c r="AM77" s="338"/>
      <c r="AN77" s="338"/>
      <c r="AO77" s="588"/>
      <c r="AP77" s="338"/>
      <c r="AQ77" s="338"/>
      <c r="AR77" s="588"/>
      <c r="AS77" s="338"/>
      <c r="AT77" s="338"/>
      <c r="AU77" s="588"/>
      <c r="AV77" s="338"/>
      <c r="AW77" s="338"/>
      <c r="AX77" s="588"/>
      <c r="AY77" s="338"/>
      <c r="AZ77" s="338"/>
      <c r="BA77" s="588"/>
    </row>
    <row r="78" spans="1:53" s="145" customFormat="1" ht="13.5" thickBot="1">
      <c r="A78" s="495"/>
      <c r="B78" s="384"/>
      <c r="C78" s="384"/>
      <c r="D78" s="367"/>
      <c r="E78" s="495"/>
      <c r="F78" s="384"/>
      <c r="G78" s="367"/>
      <c r="H78" s="495"/>
      <c r="I78" s="384"/>
      <c r="J78" s="367"/>
      <c r="K78" s="495"/>
      <c r="L78" s="384"/>
      <c r="M78" s="367"/>
      <c r="N78" s="495"/>
      <c r="O78" s="384"/>
      <c r="P78" s="367"/>
      <c r="Q78" s="495"/>
      <c r="R78" s="384"/>
      <c r="S78" s="367"/>
      <c r="T78" s="495"/>
      <c r="U78" s="384"/>
      <c r="V78" s="367"/>
      <c r="W78" s="495"/>
      <c r="X78" s="384"/>
      <c r="Y78" s="367"/>
      <c r="Z78" s="495"/>
      <c r="AA78" s="384"/>
      <c r="AB78" s="367"/>
      <c r="AC78" s="495"/>
      <c r="AD78" s="384"/>
      <c r="AE78" s="367"/>
      <c r="AF78" s="588"/>
      <c r="AG78" s="513"/>
      <c r="AH78" s="513"/>
      <c r="AI78" s="588"/>
      <c r="AJ78" s="513"/>
      <c r="AK78" s="513"/>
      <c r="AL78" s="588"/>
      <c r="AM78" s="513"/>
      <c r="AN78" s="513"/>
      <c r="AO78" s="588"/>
      <c r="AP78" s="513"/>
      <c r="AQ78" s="513"/>
      <c r="AR78" s="588"/>
      <c r="AS78" s="513"/>
      <c r="AT78" s="513"/>
      <c r="AU78" s="588"/>
      <c r="AV78" s="513"/>
      <c r="AW78" s="513"/>
      <c r="AX78" s="588"/>
      <c r="AY78" s="513"/>
      <c r="AZ78" s="513"/>
      <c r="BA78" s="588"/>
    </row>
    <row r="79" spans="1:53" s="145" customFormat="1">
      <c r="A79" s="411" t="s">
        <v>181</v>
      </c>
      <c r="B79" s="384"/>
      <c r="C79" s="496">
        <v>63</v>
      </c>
      <c r="D79" s="372"/>
      <c r="E79" s="411"/>
      <c r="F79" s="496">
        <v>2</v>
      </c>
      <c r="G79" s="372"/>
      <c r="H79" s="411"/>
      <c r="I79" s="496">
        <v>6</v>
      </c>
      <c r="J79" s="372"/>
      <c r="K79" s="411"/>
      <c r="L79" s="496">
        <v>15</v>
      </c>
      <c r="M79" s="372"/>
      <c r="N79" s="411"/>
      <c r="O79" s="496">
        <v>21</v>
      </c>
      <c r="P79" s="372"/>
      <c r="Q79" s="411"/>
      <c r="R79" s="496">
        <v>27</v>
      </c>
      <c r="S79" s="372"/>
      <c r="T79" s="411"/>
      <c r="U79" s="496">
        <v>18</v>
      </c>
      <c r="V79" s="372"/>
      <c r="W79" s="411"/>
      <c r="X79" s="496">
        <v>30</v>
      </c>
      <c r="Y79" s="372"/>
      <c r="Z79" s="411"/>
      <c r="AA79" s="496">
        <v>6</v>
      </c>
      <c r="AB79" s="372"/>
      <c r="AC79" s="411"/>
      <c r="AD79" s="496">
        <v>2436</v>
      </c>
      <c r="AE79" s="372"/>
      <c r="AF79" s="588"/>
      <c r="AG79" s="513"/>
      <c r="AH79" s="513"/>
      <c r="AI79" s="588"/>
      <c r="AJ79" s="513"/>
      <c r="AK79" s="513"/>
      <c r="AL79" s="588"/>
      <c r="AM79" s="513"/>
      <c r="AN79" s="513"/>
      <c r="AO79" s="588"/>
      <c r="AP79" s="513"/>
      <c r="AQ79" s="513"/>
      <c r="AR79" s="588"/>
      <c r="AS79" s="513"/>
      <c r="AT79" s="513"/>
      <c r="AU79" s="588"/>
      <c r="AV79" s="513"/>
      <c r="AW79" s="513"/>
      <c r="AX79" s="588"/>
      <c r="AY79" s="513"/>
      <c r="AZ79" s="513"/>
      <c r="BA79" s="588"/>
    </row>
    <row r="80" spans="1:53" s="145" customFormat="1" ht="13.5" thickBot="1">
      <c r="A80" s="413" t="s">
        <v>182</v>
      </c>
      <c r="B80" s="497"/>
      <c r="C80" s="497">
        <f>C53/C79*1000000</f>
        <v>11698.412698412698</v>
      </c>
      <c r="D80" s="373"/>
      <c r="E80" s="413"/>
      <c r="F80" s="497">
        <f>F53/F79*1000000</f>
        <v>30262500</v>
      </c>
      <c r="G80" s="373"/>
      <c r="H80" s="413"/>
      <c r="I80" s="497">
        <f>I53/I79*1000000</f>
        <v>729333.33333333326</v>
      </c>
      <c r="J80" s="373"/>
      <c r="K80" s="413"/>
      <c r="L80" s="497">
        <f>L53/L79*1000000</f>
        <v>9785466.6666666679</v>
      </c>
      <c r="M80" s="373"/>
      <c r="N80" s="413"/>
      <c r="O80" s="497">
        <f>O53/O79*1000000</f>
        <v>5121095.2380952379</v>
      </c>
      <c r="P80" s="373"/>
      <c r="Q80" s="413"/>
      <c r="R80" s="497">
        <f>R53/R79*1000000</f>
        <v>12921296.296296297</v>
      </c>
      <c r="S80" s="373"/>
      <c r="T80" s="413"/>
      <c r="U80" s="497">
        <f>U53/U79*1000000</f>
        <v>4668333.333333333</v>
      </c>
      <c r="V80" s="373"/>
      <c r="W80" s="413"/>
      <c r="X80" s="497">
        <f>X53/X79*1000000</f>
        <v>12751966.666666668</v>
      </c>
      <c r="Y80" s="373"/>
      <c r="Z80" s="413"/>
      <c r="AA80" s="497">
        <f>AA53/AA79*1000000</f>
        <v>3811166.6666666665</v>
      </c>
      <c r="AB80" s="373"/>
      <c r="AC80" s="413"/>
      <c r="AD80" s="497">
        <f>AD53/AD79*1000000</f>
        <v>18760.262725779969</v>
      </c>
      <c r="AE80" s="373"/>
    </row>
    <row r="81" spans="1:1">
      <c r="A81" s="338"/>
    </row>
    <row r="82" spans="1:1">
      <c r="A82" s="338"/>
    </row>
    <row r="83" spans="1:1">
      <c r="A83" s="338"/>
    </row>
  </sheetData>
  <sheetProtection password="DF8A" sheet="1" objects="1" scenarios="1"/>
  <phoneticPr fontId="37" type="noConversion"/>
  <pageMargins left="0.75" right="0.75" top="1" bottom="1" header="0.5" footer="0.5"/>
  <pageSetup paperSize="9" scale="34" orientation="landscape" horizontalDpi="4294967292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BL121"/>
  <sheetViews>
    <sheetView workbookViewId="0" xr3:uid="{22EC4E50-C5E2-5B45-B3E6-2D2467F4FBB9}"/>
  </sheetViews>
  <sheetFormatPr defaultRowHeight="12.75"/>
  <cols>
    <col min="1" max="1" width="30.5703125" style="337" customWidth="1"/>
    <col min="4" max="4" width="4" bestFit="1" customWidth="1"/>
    <col min="5" max="5" width="22" customWidth="1"/>
    <col min="7" max="7" width="4" bestFit="1" customWidth="1"/>
    <col min="8" max="8" width="26.42578125" customWidth="1"/>
    <col min="10" max="10" width="5.7109375" customWidth="1"/>
    <col min="11" max="11" width="26.42578125" customWidth="1"/>
    <col min="13" max="13" width="5.7109375" customWidth="1"/>
    <col min="14" max="14" width="26.42578125" customWidth="1"/>
    <col min="16" max="16" width="5.7109375" customWidth="1"/>
    <col min="17" max="17" width="26.42578125" customWidth="1"/>
    <col min="19" max="19" width="5.7109375" customWidth="1"/>
    <col min="20" max="20" width="26.42578125" style="145" customWidth="1"/>
    <col min="21" max="21" width="11.140625" style="145" customWidth="1"/>
    <col min="22" max="22" width="6.7109375" style="145" customWidth="1"/>
    <col min="23" max="23" width="16.7109375" style="145" customWidth="1"/>
    <col min="24" max="24" width="11.140625" style="145" customWidth="1"/>
    <col min="25" max="25" width="7" style="145" bestFit="1" customWidth="1"/>
    <col min="26" max="26" width="16.85546875" style="145" customWidth="1"/>
    <col min="27" max="27" width="11.42578125" style="145" customWidth="1"/>
    <col min="28" max="28" width="4" style="145" bestFit="1" customWidth="1"/>
    <col min="29" max="29" width="16.85546875" style="145" customWidth="1"/>
    <col min="30" max="30" width="11.42578125" style="145" customWidth="1"/>
    <col min="31" max="31" width="4" style="145" bestFit="1" customWidth="1"/>
    <col min="32" max="32" width="16.85546875" style="145" customWidth="1"/>
    <col min="33" max="33" width="11.42578125" style="145" customWidth="1"/>
    <col min="34" max="34" width="4" style="145" bestFit="1" customWidth="1"/>
    <col min="35" max="35" width="22" style="145" customWidth="1"/>
    <col min="36" max="36" width="9.140625" style="145"/>
    <col min="37" max="37" width="4" style="145" bestFit="1" customWidth="1"/>
    <col min="38" max="38" width="15.42578125" style="145" customWidth="1"/>
    <col min="39" max="39" width="9.140625" style="145"/>
    <col min="40" max="40" width="4" style="145" bestFit="1" customWidth="1"/>
    <col min="41" max="41" width="9.140625" style="145"/>
    <col min="43" max="43" width="4" bestFit="1" customWidth="1"/>
    <col min="44" max="44" width="13.85546875" customWidth="1"/>
    <col min="46" max="46" width="4" bestFit="1" customWidth="1"/>
    <col min="49" max="49" width="4" bestFit="1" customWidth="1"/>
    <col min="52" max="52" width="4" bestFit="1" customWidth="1"/>
    <col min="55" max="55" width="4" bestFit="1" customWidth="1"/>
    <col min="58" max="58" width="4" bestFit="1" customWidth="1"/>
  </cols>
  <sheetData>
    <row r="1" spans="1:50">
      <c r="A1" s="336" t="s">
        <v>629</v>
      </c>
    </row>
    <row r="2" spans="1:50">
      <c r="A2" s="338"/>
    </row>
    <row r="3" spans="1:50">
      <c r="A3" s="502"/>
      <c r="B3" s="440" t="s">
        <v>61</v>
      </c>
      <c r="C3" s="440" t="s">
        <v>507</v>
      </c>
      <c r="D3" s="439"/>
      <c r="E3" s="502"/>
      <c r="F3" s="440" t="s">
        <v>507</v>
      </c>
      <c r="G3" s="439"/>
      <c r="H3" s="502"/>
      <c r="I3" s="430" t="s">
        <v>507</v>
      </c>
      <c r="J3" s="439"/>
      <c r="K3" s="502"/>
      <c r="L3" s="430" t="s">
        <v>507</v>
      </c>
      <c r="M3" s="439"/>
      <c r="N3" s="502"/>
      <c r="O3" s="430" t="s">
        <v>1138</v>
      </c>
      <c r="P3" s="439"/>
      <c r="Q3" s="502"/>
      <c r="R3" s="430" t="s">
        <v>1138</v>
      </c>
      <c r="S3" s="439"/>
      <c r="T3" s="502"/>
      <c r="U3" s="430" t="s">
        <v>507</v>
      </c>
      <c r="V3" s="439"/>
      <c r="W3" s="502"/>
      <c r="X3" s="1259" t="s">
        <v>509</v>
      </c>
      <c r="Y3" s="439"/>
      <c r="Z3" s="502"/>
      <c r="AA3" s="1259" t="s">
        <v>509</v>
      </c>
      <c r="AB3" s="439"/>
      <c r="AC3" s="502"/>
      <c r="AD3" s="1373" t="s">
        <v>1139</v>
      </c>
      <c r="AE3" s="439"/>
      <c r="AF3" s="1037"/>
      <c r="AG3" s="521"/>
      <c r="AH3" s="1037"/>
      <c r="AI3" s="1037"/>
      <c r="AJ3" s="521"/>
      <c r="AK3" s="1037"/>
      <c r="AL3" s="1037"/>
      <c r="AM3" s="521"/>
      <c r="AN3" s="1037"/>
      <c r="AO3" s="1037"/>
      <c r="AP3" s="521"/>
      <c r="AQ3" s="1037"/>
      <c r="AR3" s="1037"/>
      <c r="AS3" s="521"/>
      <c r="AT3" s="1037"/>
      <c r="AU3" s="1050"/>
      <c r="AV3" s="521"/>
      <c r="AW3" s="1037"/>
      <c r="AX3" s="1037"/>
    </row>
    <row r="4" spans="1:50">
      <c r="A4" s="504"/>
      <c r="B4" s="505"/>
      <c r="C4" s="505" t="s">
        <v>1140</v>
      </c>
      <c r="D4" s="444"/>
      <c r="E4" s="504"/>
      <c r="F4" s="498" t="s">
        <v>1141</v>
      </c>
      <c r="G4" s="444"/>
      <c r="H4" s="504"/>
      <c r="I4" s="498" t="s">
        <v>1142</v>
      </c>
      <c r="J4" s="444"/>
      <c r="K4" s="504"/>
      <c r="L4" s="498" t="s">
        <v>838</v>
      </c>
      <c r="M4" s="444"/>
      <c r="N4" s="504"/>
      <c r="O4" s="498" t="s">
        <v>1143</v>
      </c>
      <c r="P4" s="444"/>
      <c r="Q4" s="504"/>
      <c r="R4" s="498" t="s">
        <v>1144</v>
      </c>
      <c r="S4" s="444"/>
      <c r="T4" s="504"/>
      <c r="U4" s="498" t="s">
        <v>1145</v>
      </c>
      <c r="V4" s="444"/>
      <c r="W4" s="504"/>
      <c r="X4" s="1261" t="s">
        <v>1146</v>
      </c>
      <c r="Y4" s="444"/>
      <c r="Z4" s="504"/>
      <c r="AA4" s="1261" t="s">
        <v>1147</v>
      </c>
      <c r="AB4" s="444"/>
      <c r="AC4" s="504"/>
      <c r="AD4" s="1374" t="s">
        <v>1148</v>
      </c>
      <c r="AE4" s="444"/>
      <c r="AF4" s="1037"/>
      <c r="AG4" s="521"/>
      <c r="AH4" s="1037"/>
      <c r="AI4" s="1037"/>
      <c r="AJ4" s="521"/>
      <c r="AK4" s="1037"/>
      <c r="AL4" s="1037"/>
      <c r="AM4" s="521"/>
      <c r="AN4" s="1037"/>
      <c r="AO4" s="1037"/>
      <c r="AP4" s="521"/>
      <c r="AQ4" s="1037"/>
      <c r="AR4" s="1037"/>
      <c r="AS4" s="521"/>
      <c r="AT4" s="1037"/>
      <c r="AU4" s="521"/>
      <c r="AV4" s="521"/>
      <c r="AW4" s="1037"/>
      <c r="AX4" s="1037"/>
    </row>
    <row r="5" spans="1:50">
      <c r="A5" s="489"/>
      <c r="B5" s="345" t="s">
        <v>116</v>
      </c>
      <c r="C5" s="345" t="s">
        <v>116</v>
      </c>
      <c r="D5" s="346" t="s">
        <v>22</v>
      </c>
      <c r="E5" s="1136"/>
      <c r="F5" s="345" t="s">
        <v>116</v>
      </c>
      <c r="G5" s="346" t="s">
        <v>22</v>
      </c>
      <c r="H5" s="1136"/>
      <c r="I5" s="345" t="s">
        <v>116</v>
      </c>
      <c r="J5" s="346" t="s">
        <v>22</v>
      </c>
      <c r="K5" s="1136"/>
      <c r="L5" s="345" t="s">
        <v>116</v>
      </c>
      <c r="M5" s="346" t="s">
        <v>22</v>
      </c>
      <c r="N5" s="1136"/>
      <c r="O5" s="345" t="s">
        <v>116</v>
      </c>
      <c r="P5" s="346" t="s">
        <v>22</v>
      </c>
      <c r="Q5" s="1136"/>
      <c r="R5" s="345" t="s">
        <v>116</v>
      </c>
      <c r="S5" s="346" t="s">
        <v>22</v>
      </c>
      <c r="T5" s="1136"/>
      <c r="U5" s="345" t="s">
        <v>116</v>
      </c>
      <c r="V5" s="346" t="s">
        <v>22</v>
      </c>
      <c r="W5" s="1136"/>
      <c r="X5" s="345" t="s">
        <v>116</v>
      </c>
      <c r="Y5" s="346" t="s">
        <v>22</v>
      </c>
      <c r="Z5" s="1136"/>
      <c r="AA5" s="345" t="s">
        <v>116</v>
      </c>
      <c r="AB5" s="346" t="s">
        <v>22</v>
      </c>
      <c r="AC5" s="1136"/>
      <c r="AD5" s="1512" t="s">
        <v>116</v>
      </c>
      <c r="AE5" s="346" t="s">
        <v>22</v>
      </c>
      <c r="AF5" s="338"/>
      <c r="AG5" s="419"/>
      <c r="AH5" s="419"/>
      <c r="AI5" s="338"/>
      <c r="AJ5" s="419"/>
      <c r="AK5" s="419"/>
      <c r="AL5" s="338"/>
      <c r="AM5" s="419"/>
      <c r="AN5" s="419"/>
      <c r="AO5" s="338"/>
      <c r="AP5" s="419"/>
      <c r="AQ5" s="419"/>
      <c r="AR5" s="338"/>
      <c r="AS5" s="419"/>
      <c r="AT5" s="419"/>
      <c r="AU5" s="419"/>
      <c r="AV5" s="419"/>
      <c r="AW5" s="419"/>
      <c r="AX5" s="338"/>
    </row>
    <row r="6" spans="1:50">
      <c r="A6" s="491" t="s">
        <v>117</v>
      </c>
      <c r="B6" s="1190"/>
      <c r="C6" s="384"/>
      <c r="D6" s="349"/>
      <c r="E6" s="491"/>
      <c r="F6" s="384"/>
      <c r="G6" s="349"/>
      <c r="H6" s="491"/>
      <c r="I6" s="384"/>
      <c r="J6" s="349"/>
      <c r="K6" s="491"/>
      <c r="L6" s="384"/>
      <c r="M6" s="349"/>
      <c r="N6" s="491"/>
      <c r="O6" s="384"/>
      <c r="P6" s="349"/>
      <c r="Q6" s="491"/>
      <c r="R6" s="384"/>
      <c r="S6" s="349"/>
      <c r="T6" s="491"/>
      <c r="U6" s="384"/>
      <c r="V6" s="349"/>
      <c r="W6" s="491"/>
      <c r="X6" s="384"/>
      <c r="Y6" s="349"/>
      <c r="Z6" s="491"/>
      <c r="AA6" s="384"/>
      <c r="AB6" s="349"/>
      <c r="AC6" s="491"/>
      <c r="AD6" s="384"/>
      <c r="AE6" s="349"/>
      <c r="AF6" s="336"/>
      <c r="AG6" s="338"/>
      <c r="AH6" s="338"/>
      <c r="AI6" s="336"/>
      <c r="AJ6" s="338"/>
      <c r="AK6" s="338"/>
      <c r="AL6" s="336"/>
      <c r="AM6" s="338"/>
      <c r="AN6" s="338"/>
      <c r="AO6" s="336"/>
      <c r="AP6" s="338"/>
      <c r="AQ6" s="338"/>
      <c r="AR6" s="336"/>
      <c r="AS6" s="338"/>
      <c r="AT6" s="338"/>
      <c r="AU6" s="338"/>
      <c r="AV6" s="338"/>
      <c r="AW6" s="338"/>
      <c r="AX6" s="336"/>
    </row>
    <row r="7" spans="1:50">
      <c r="A7" s="490" t="s">
        <v>641</v>
      </c>
      <c r="B7" s="1191">
        <f t="shared" ref="B7:B12" si="0">C7+F7+I7+L7+O7+R7+U7+AD7+C46+F46+I46+L46+O46+R46+X7+AA7+U46+X46+AA46</f>
        <v>1234.6999999999998</v>
      </c>
      <c r="C7" s="384">
        <v>0</v>
      </c>
      <c r="D7" s="366">
        <f t="shared" ref="D7:D12" si="1">C7/$C$13*100</f>
        <v>0</v>
      </c>
      <c r="E7" s="490"/>
      <c r="F7" s="384">
        <v>0.6</v>
      </c>
      <c r="G7" s="366">
        <f t="shared" ref="G7:G12" si="2">F7/$F$13*100</f>
        <v>1.8518518518518516</v>
      </c>
      <c r="H7" s="490"/>
      <c r="I7" s="384">
        <v>0</v>
      </c>
      <c r="J7" s="366">
        <f t="shared" ref="J7:J12" si="3">I7/$I$13*100</f>
        <v>0</v>
      </c>
      <c r="K7" s="490"/>
      <c r="L7" s="384">
        <v>378.4</v>
      </c>
      <c r="M7" s="366">
        <f t="shared" ref="M7:M12" si="4">L7/$L$13*100</f>
        <v>34.068605383992072</v>
      </c>
      <c r="N7" s="490"/>
      <c r="O7" s="384">
        <v>21.9</v>
      </c>
      <c r="P7" s="366">
        <f t="shared" ref="P7:P12" si="5">O7/$O$13*100</f>
        <v>96.475770925110126</v>
      </c>
      <c r="Q7" s="490"/>
      <c r="R7" s="384">
        <v>129.19999999999999</v>
      </c>
      <c r="S7" s="366">
        <f t="shared" ref="S7:S12" si="6">R7/$R$13*100</f>
        <v>97.656840513983383</v>
      </c>
      <c r="T7" s="490"/>
      <c r="U7" s="384">
        <v>0</v>
      </c>
      <c r="V7" s="366">
        <f t="shared" ref="V7:V12" si="7">U7/$U$13*100</f>
        <v>0</v>
      </c>
      <c r="W7" s="490"/>
      <c r="X7" s="384">
        <v>17.3</v>
      </c>
      <c r="Y7" s="366">
        <f t="shared" ref="Y7:Y12" si="8">X7/$X$13*100</f>
        <v>98.857142857142861</v>
      </c>
      <c r="Z7" s="490"/>
      <c r="AA7" s="384">
        <v>12.1</v>
      </c>
      <c r="AB7" s="366">
        <f t="shared" ref="AB7:AB12" si="9">AA7/$AA$13*100</f>
        <v>99.180327868852459</v>
      </c>
      <c r="AC7" s="490"/>
      <c r="AD7" s="384">
        <v>3.3</v>
      </c>
      <c r="AE7" s="366">
        <f t="shared" ref="AE7:AE12" si="10">AD7/$AD$13*100</f>
        <v>82.5</v>
      </c>
      <c r="AF7" s="338"/>
      <c r="AG7" s="338"/>
      <c r="AH7" s="588"/>
      <c r="AI7" s="338"/>
      <c r="AJ7" s="338"/>
      <c r="AK7" s="588"/>
      <c r="AL7" s="338"/>
      <c r="AM7" s="338"/>
      <c r="AN7" s="588"/>
      <c r="AO7" s="338"/>
      <c r="AP7" s="338"/>
      <c r="AQ7" s="588"/>
      <c r="AR7" s="338"/>
      <c r="AS7" s="338"/>
      <c r="AT7" s="588"/>
      <c r="AU7" s="338"/>
      <c r="AV7" s="338"/>
      <c r="AW7" s="588"/>
      <c r="AX7" s="338"/>
    </row>
    <row r="8" spans="1:50">
      <c r="A8" s="490" t="s">
        <v>642</v>
      </c>
      <c r="B8" s="1191">
        <f t="shared" si="0"/>
        <v>88.899999999999977</v>
      </c>
      <c r="C8" s="384">
        <v>2.7</v>
      </c>
      <c r="D8" s="366">
        <f t="shared" si="1"/>
        <v>2.0547945205479459</v>
      </c>
      <c r="E8" s="490"/>
      <c r="F8" s="384">
        <v>0.8</v>
      </c>
      <c r="G8" s="366">
        <f t="shared" si="2"/>
        <v>2.4691358024691361</v>
      </c>
      <c r="H8" s="490"/>
      <c r="I8" s="384">
        <v>38.5</v>
      </c>
      <c r="J8" s="366">
        <f t="shared" si="3"/>
        <v>12.748344370860929</v>
      </c>
      <c r="K8" s="490"/>
      <c r="L8" s="384">
        <v>18.3</v>
      </c>
      <c r="M8" s="366">
        <f t="shared" si="4"/>
        <v>1.6476096155577564</v>
      </c>
      <c r="N8" s="490"/>
      <c r="O8" s="384">
        <v>0.8</v>
      </c>
      <c r="P8" s="366">
        <f t="shared" si="5"/>
        <v>3.5242290748898681</v>
      </c>
      <c r="Q8" s="490"/>
      <c r="R8" s="384">
        <v>3.1</v>
      </c>
      <c r="S8" s="366">
        <f t="shared" si="6"/>
        <v>2.3431594860166292</v>
      </c>
      <c r="T8" s="490"/>
      <c r="U8" s="384">
        <v>1</v>
      </c>
      <c r="V8" s="366">
        <f t="shared" si="7"/>
        <v>0.90909090909090906</v>
      </c>
      <c r="W8" s="490"/>
      <c r="X8" s="384">
        <v>0.2</v>
      </c>
      <c r="Y8" s="366">
        <f t="shared" si="8"/>
        <v>1.1428571428571428</v>
      </c>
      <c r="Z8" s="490"/>
      <c r="AA8" s="384">
        <v>0.1</v>
      </c>
      <c r="AB8" s="366">
        <f t="shared" si="9"/>
        <v>0.81967213114754101</v>
      </c>
      <c r="AC8" s="490"/>
      <c r="AD8" s="384">
        <v>0.7</v>
      </c>
      <c r="AE8" s="366">
        <f t="shared" si="10"/>
        <v>17.5</v>
      </c>
      <c r="AF8" s="338"/>
      <c r="AG8" s="338"/>
      <c r="AH8" s="588"/>
      <c r="AI8" s="338"/>
      <c r="AJ8" s="338"/>
      <c r="AK8" s="588"/>
      <c r="AL8" s="338"/>
      <c r="AM8" s="338"/>
      <c r="AN8" s="588"/>
      <c r="AO8" s="338"/>
      <c r="AP8" s="338"/>
      <c r="AQ8" s="588"/>
      <c r="AR8" s="338"/>
      <c r="AS8" s="338"/>
      <c r="AT8" s="588"/>
      <c r="AU8" s="338"/>
      <c r="AV8" s="338"/>
      <c r="AW8" s="588"/>
      <c r="AX8" s="338"/>
    </row>
    <row r="9" spans="1:50">
      <c r="A9" s="490" t="s">
        <v>643</v>
      </c>
      <c r="B9" s="1191">
        <f t="shared" si="0"/>
        <v>0</v>
      </c>
      <c r="C9" s="384">
        <v>0</v>
      </c>
      <c r="D9" s="366">
        <f t="shared" si="1"/>
        <v>0</v>
      </c>
      <c r="E9" s="490"/>
      <c r="F9" s="384">
        <v>0</v>
      </c>
      <c r="G9" s="366">
        <f t="shared" si="2"/>
        <v>0</v>
      </c>
      <c r="H9" s="490"/>
      <c r="I9" s="384">
        <v>0</v>
      </c>
      <c r="J9" s="366">
        <f t="shared" si="3"/>
        <v>0</v>
      </c>
      <c r="K9" s="490"/>
      <c r="L9" s="384">
        <v>0</v>
      </c>
      <c r="M9" s="366">
        <f t="shared" si="4"/>
        <v>0</v>
      </c>
      <c r="N9" s="490"/>
      <c r="O9" s="384">
        <v>0</v>
      </c>
      <c r="P9" s="366">
        <f t="shared" si="5"/>
        <v>0</v>
      </c>
      <c r="Q9" s="490"/>
      <c r="R9" s="384">
        <v>0</v>
      </c>
      <c r="S9" s="366">
        <f t="shared" si="6"/>
        <v>0</v>
      </c>
      <c r="T9" s="490"/>
      <c r="U9" s="384">
        <v>0</v>
      </c>
      <c r="V9" s="366">
        <f t="shared" si="7"/>
        <v>0</v>
      </c>
      <c r="W9" s="490"/>
      <c r="X9" s="384">
        <v>0</v>
      </c>
      <c r="Y9" s="366">
        <f t="shared" si="8"/>
        <v>0</v>
      </c>
      <c r="Z9" s="490"/>
      <c r="AA9" s="384">
        <v>0</v>
      </c>
      <c r="AB9" s="366">
        <f t="shared" si="9"/>
        <v>0</v>
      </c>
      <c r="AC9" s="490"/>
      <c r="AD9" s="384">
        <v>0</v>
      </c>
      <c r="AE9" s="366">
        <f t="shared" si="10"/>
        <v>0</v>
      </c>
      <c r="AF9" s="338"/>
      <c r="AG9" s="338"/>
      <c r="AH9" s="588"/>
      <c r="AI9" s="338"/>
      <c r="AJ9" s="338"/>
      <c r="AK9" s="588"/>
      <c r="AL9" s="338"/>
      <c r="AM9" s="338"/>
      <c r="AN9" s="588"/>
      <c r="AO9" s="338"/>
      <c r="AP9" s="338"/>
      <c r="AQ9" s="588"/>
      <c r="AR9" s="338"/>
      <c r="AS9" s="338"/>
      <c r="AT9" s="588"/>
      <c r="AU9" s="338"/>
      <c r="AV9" s="338"/>
      <c r="AW9" s="588"/>
      <c r="AX9" s="338"/>
    </row>
    <row r="10" spans="1:50">
      <c r="A10" s="490" t="s">
        <v>644</v>
      </c>
      <c r="B10" s="1191">
        <f t="shared" si="0"/>
        <v>0</v>
      </c>
      <c r="C10" s="384">
        <v>0</v>
      </c>
      <c r="D10" s="366">
        <f t="shared" si="1"/>
        <v>0</v>
      </c>
      <c r="E10" s="490"/>
      <c r="F10" s="384">
        <v>0</v>
      </c>
      <c r="G10" s="366">
        <f t="shared" si="2"/>
        <v>0</v>
      </c>
      <c r="H10" s="490"/>
      <c r="I10" s="384">
        <v>0</v>
      </c>
      <c r="J10" s="366">
        <f t="shared" si="3"/>
        <v>0</v>
      </c>
      <c r="K10" s="490"/>
      <c r="L10" s="384">
        <v>0</v>
      </c>
      <c r="M10" s="366">
        <f t="shared" si="4"/>
        <v>0</v>
      </c>
      <c r="N10" s="490"/>
      <c r="O10" s="384">
        <v>0</v>
      </c>
      <c r="P10" s="366">
        <f t="shared" si="5"/>
        <v>0</v>
      </c>
      <c r="Q10" s="490"/>
      <c r="R10" s="384">
        <v>0</v>
      </c>
      <c r="S10" s="366">
        <f t="shared" si="6"/>
        <v>0</v>
      </c>
      <c r="T10" s="490"/>
      <c r="U10" s="384">
        <v>0</v>
      </c>
      <c r="V10" s="366">
        <f t="shared" si="7"/>
        <v>0</v>
      </c>
      <c r="W10" s="490"/>
      <c r="X10" s="384">
        <v>0</v>
      </c>
      <c r="Y10" s="366">
        <f t="shared" si="8"/>
        <v>0</v>
      </c>
      <c r="Z10" s="490"/>
      <c r="AA10" s="384">
        <v>0</v>
      </c>
      <c r="AB10" s="366">
        <f t="shared" si="9"/>
        <v>0</v>
      </c>
      <c r="AC10" s="490"/>
      <c r="AD10" s="384">
        <v>0</v>
      </c>
      <c r="AE10" s="366">
        <f t="shared" si="10"/>
        <v>0</v>
      </c>
      <c r="AF10" s="338"/>
      <c r="AG10" s="338"/>
      <c r="AH10" s="588"/>
      <c r="AI10" s="338"/>
      <c r="AJ10" s="338"/>
      <c r="AK10" s="588"/>
      <c r="AL10" s="338"/>
      <c r="AM10" s="338"/>
      <c r="AN10" s="588"/>
      <c r="AO10" s="338"/>
      <c r="AP10" s="338"/>
      <c r="AQ10" s="588"/>
      <c r="AR10" s="338"/>
      <c r="AS10" s="338"/>
      <c r="AT10" s="588"/>
      <c r="AU10" s="338"/>
      <c r="AV10" s="338"/>
      <c r="AW10" s="588"/>
      <c r="AX10" s="338"/>
    </row>
    <row r="11" spans="1:50">
      <c r="A11" s="492" t="s">
        <v>645</v>
      </c>
      <c r="B11" s="1191">
        <f t="shared" si="0"/>
        <v>1667.6</v>
      </c>
      <c r="C11" s="384">
        <v>128.69999999999999</v>
      </c>
      <c r="D11" s="366">
        <f t="shared" si="1"/>
        <v>97.945205479452056</v>
      </c>
      <c r="E11" s="492"/>
      <c r="F11" s="384">
        <v>31</v>
      </c>
      <c r="G11" s="366">
        <f t="shared" si="2"/>
        <v>95.679012345679013</v>
      </c>
      <c r="H11" s="492"/>
      <c r="I11" s="384">
        <v>263.5</v>
      </c>
      <c r="J11" s="366">
        <f t="shared" si="3"/>
        <v>87.251655629139066</v>
      </c>
      <c r="K11" s="492"/>
      <c r="L11" s="384">
        <v>714</v>
      </c>
      <c r="M11" s="366">
        <f t="shared" si="4"/>
        <v>64.283785000450166</v>
      </c>
      <c r="N11" s="492"/>
      <c r="O11" s="384">
        <v>0</v>
      </c>
      <c r="P11" s="366">
        <f t="shared" si="5"/>
        <v>0</v>
      </c>
      <c r="Q11" s="492"/>
      <c r="R11" s="384">
        <v>0</v>
      </c>
      <c r="S11" s="366">
        <f t="shared" si="6"/>
        <v>0</v>
      </c>
      <c r="T11" s="492"/>
      <c r="U11" s="384">
        <v>109</v>
      </c>
      <c r="V11" s="366">
        <f t="shared" si="7"/>
        <v>99.090909090909093</v>
      </c>
      <c r="W11" s="492"/>
      <c r="X11" s="384">
        <v>0</v>
      </c>
      <c r="Y11" s="366">
        <f t="shared" si="8"/>
        <v>0</v>
      </c>
      <c r="Z11" s="492"/>
      <c r="AA11" s="384">
        <v>0</v>
      </c>
      <c r="AB11" s="366">
        <f t="shared" si="9"/>
        <v>0</v>
      </c>
      <c r="AC11" s="492"/>
      <c r="AD11" s="384">
        <v>0</v>
      </c>
      <c r="AE11" s="366">
        <f t="shared" si="10"/>
        <v>0</v>
      </c>
      <c r="AF11" s="520"/>
      <c r="AG11" s="338"/>
      <c r="AH11" s="588"/>
      <c r="AI11" s="520"/>
      <c r="AJ11" s="338"/>
      <c r="AK11" s="588"/>
      <c r="AL11" s="520"/>
      <c r="AM11" s="338"/>
      <c r="AN11" s="588"/>
      <c r="AO11" s="520"/>
      <c r="AP11" s="338"/>
      <c r="AQ11" s="588"/>
      <c r="AR11" s="520"/>
      <c r="AS11" s="338"/>
      <c r="AT11" s="588"/>
      <c r="AU11" s="338"/>
      <c r="AV11" s="338"/>
      <c r="AW11" s="588"/>
      <c r="AX11" s="520"/>
    </row>
    <row r="12" spans="1:50" ht="13.5" thickBot="1">
      <c r="A12" s="492" t="s">
        <v>737</v>
      </c>
      <c r="B12" s="1191">
        <f t="shared" si="0"/>
        <v>0</v>
      </c>
      <c r="C12" s="384">
        <v>0</v>
      </c>
      <c r="D12" s="366">
        <f t="shared" si="1"/>
        <v>0</v>
      </c>
      <c r="E12" s="1142"/>
      <c r="F12" s="384">
        <v>0</v>
      </c>
      <c r="G12" s="366">
        <f t="shared" si="2"/>
        <v>0</v>
      </c>
      <c r="H12" s="1142"/>
      <c r="I12" s="384">
        <v>0</v>
      </c>
      <c r="J12" s="366">
        <f t="shared" si="3"/>
        <v>0</v>
      </c>
      <c r="K12" s="1142"/>
      <c r="L12" s="384">
        <v>0</v>
      </c>
      <c r="M12" s="366">
        <f t="shared" si="4"/>
        <v>0</v>
      </c>
      <c r="N12" s="1142"/>
      <c r="O12" s="384">
        <v>0</v>
      </c>
      <c r="P12" s="366">
        <f t="shared" si="5"/>
        <v>0</v>
      </c>
      <c r="Q12" s="1142"/>
      <c r="R12" s="384">
        <v>0</v>
      </c>
      <c r="S12" s="366">
        <f t="shared" si="6"/>
        <v>0</v>
      </c>
      <c r="T12" s="1142"/>
      <c r="U12" s="384">
        <v>0</v>
      </c>
      <c r="V12" s="366">
        <f t="shared" si="7"/>
        <v>0</v>
      </c>
      <c r="W12" s="1142"/>
      <c r="X12" s="384">
        <v>0</v>
      </c>
      <c r="Y12" s="366">
        <f t="shared" si="8"/>
        <v>0</v>
      </c>
      <c r="Z12" s="1142"/>
      <c r="AA12" s="384">
        <v>0</v>
      </c>
      <c r="AB12" s="366">
        <f t="shared" si="9"/>
        <v>0</v>
      </c>
      <c r="AC12" s="1142"/>
      <c r="AD12" s="384">
        <v>0</v>
      </c>
      <c r="AE12" s="366">
        <f t="shared" si="10"/>
        <v>0</v>
      </c>
      <c r="AF12" s="520"/>
      <c r="AG12" s="338"/>
      <c r="AH12" s="588"/>
      <c r="AI12" s="520"/>
      <c r="AJ12" s="338"/>
      <c r="AK12" s="588"/>
      <c r="AL12" s="520"/>
      <c r="AM12" s="338"/>
      <c r="AN12" s="588"/>
      <c r="AO12" s="520"/>
      <c r="AP12" s="338"/>
      <c r="AQ12" s="588"/>
      <c r="AR12" s="520"/>
      <c r="AS12" s="338"/>
      <c r="AT12" s="588"/>
      <c r="AU12" s="338"/>
      <c r="AV12" s="338"/>
      <c r="AW12" s="588"/>
      <c r="AX12" s="520"/>
    </row>
    <row r="13" spans="1:50" ht="13.5" thickBot="1">
      <c r="A13" s="362" t="s">
        <v>123</v>
      </c>
      <c r="B13" s="493">
        <f>SUM(B7:B12)</f>
        <v>2991.2</v>
      </c>
      <c r="C13" s="493">
        <f>SUM(C7:C12)</f>
        <v>131.39999999999998</v>
      </c>
      <c r="D13" s="365">
        <f>SUM(D7:D12)</f>
        <v>100</v>
      </c>
      <c r="E13" s="362"/>
      <c r="F13" s="493">
        <f>SUM(F7:F12)</f>
        <v>32.4</v>
      </c>
      <c r="G13" s="365">
        <f>SUM(G7:G12)</f>
        <v>100</v>
      </c>
      <c r="H13" s="362"/>
      <c r="I13" s="493">
        <f>SUM(I7:I12)</f>
        <v>302</v>
      </c>
      <c r="J13" s="365">
        <f>SUM(J7:J12)</f>
        <v>100</v>
      </c>
      <c r="K13" s="362"/>
      <c r="L13" s="493">
        <f>SUM(L7:L12)</f>
        <v>1110.7</v>
      </c>
      <c r="M13" s="365">
        <f>SUM(M7:M12)</f>
        <v>100</v>
      </c>
      <c r="N13" s="362"/>
      <c r="O13" s="493">
        <f>SUM(O7:O12)</f>
        <v>22.7</v>
      </c>
      <c r="P13" s="365">
        <f>SUM(P7:P12)</f>
        <v>100</v>
      </c>
      <c r="Q13" s="362"/>
      <c r="R13" s="493">
        <f>SUM(R7:R12)</f>
        <v>132.29999999999998</v>
      </c>
      <c r="S13" s="365">
        <f>SUM(S7:S12)</f>
        <v>100.00000000000001</v>
      </c>
      <c r="T13" s="362"/>
      <c r="U13" s="493">
        <f>SUM(U7:U12)</f>
        <v>110</v>
      </c>
      <c r="V13" s="365">
        <f>SUM(V7:V12)</f>
        <v>100</v>
      </c>
      <c r="W13" s="362"/>
      <c r="X13" s="493">
        <f>SUM(X7:X12)</f>
        <v>17.5</v>
      </c>
      <c r="Y13" s="365">
        <f>SUM(Y7:Y12)</f>
        <v>100</v>
      </c>
      <c r="Z13" s="362"/>
      <c r="AA13" s="493">
        <f>SUM(AA7:AA12)</f>
        <v>12.2</v>
      </c>
      <c r="AB13" s="365">
        <f>SUM(AB7:AB12)</f>
        <v>100</v>
      </c>
      <c r="AC13" s="362"/>
      <c r="AD13" s="493">
        <f>SUM(AD7:AD12)</f>
        <v>4</v>
      </c>
      <c r="AE13" s="365">
        <f>SUM(AE7:AE12)</f>
        <v>100</v>
      </c>
      <c r="AF13" s="336"/>
      <c r="AG13" s="338"/>
      <c r="AH13" s="588"/>
      <c r="AI13" s="336"/>
      <c r="AJ13" s="338"/>
      <c r="AK13" s="588"/>
      <c r="AL13" s="336"/>
      <c r="AM13" s="338"/>
      <c r="AN13" s="588"/>
      <c r="AO13" s="336"/>
      <c r="AP13" s="338"/>
      <c r="AQ13" s="588"/>
      <c r="AR13" s="336"/>
      <c r="AS13" s="338"/>
      <c r="AT13" s="588"/>
      <c r="AU13" s="338"/>
      <c r="AV13" s="338"/>
      <c r="AW13" s="588"/>
      <c r="AX13" s="336"/>
    </row>
    <row r="14" spans="1:50">
      <c r="A14" s="494" t="s">
        <v>647</v>
      </c>
      <c r="B14" s="384"/>
      <c r="C14" s="384"/>
      <c r="D14" s="366"/>
      <c r="E14" s="494"/>
      <c r="F14" s="384"/>
      <c r="G14" s="366"/>
      <c r="H14" s="494"/>
      <c r="I14" s="384"/>
      <c r="J14" s="366"/>
      <c r="K14" s="494"/>
      <c r="L14" s="384"/>
      <c r="M14" s="366"/>
      <c r="N14" s="494"/>
      <c r="O14" s="384"/>
      <c r="P14" s="366"/>
      <c r="Q14" s="494"/>
      <c r="R14" s="384"/>
      <c r="S14" s="366"/>
      <c r="T14" s="494"/>
      <c r="U14" s="384"/>
      <c r="V14" s="366"/>
      <c r="W14" s="494"/>
      <c r="X14" s="384"/>
      <c r="Y14" s="366"/>
      <c r="Z14" s="494"/>
      <c r="AA14" s="384"/>
      <c r="AB14" s="366"/>
      <c r="AC14" s="494"/>
      <c r="AD14" s="384"/>
      <c r="AE14" s="366"/>
      <c r="AF14" s="336"/>
      <c r="AG14" s="338"/>
      <c r="AH14" s="588"/>
      <c r="AI14" s="336"/>
      <c r="AJ14" s="338"/>
      <c r="AK14" s="588"/>
      <c r="AL14" s="336"/>
      <c r="AM14" s="338"/>
      <c r="AN14" s="588"/>
      <c r="AO14" s="336"/>
      <c r="AP14" s="338"/>
      <c r="AQ14" s="588"/>
      <c r="AR14" s="336"/>
      <c r="AS14" s="338"/>
      <c r="AT14" s="588"/>
      <c r="AU14" s="338"/>
      <c r="AV14" s="338"/>
      <c r="AW14" s="588"/>
      <c r="AX14" s="336"/>
    </row>
    <row r="15" spans="1:50">
      <c r="A15" s="490" t="s">
        <v>648</v>
      </c>
      <c r="B15" s="384">
        <v>1</v>
      </c>
      <c r="C15" s="384"/>
      <c r="D15" s="366"/>
      <c r="E15" s="1054"/>
      <c r="F15" s="384"/>
      <c r="G15" s="366"/>
      <c r="H15" s="1080"/>
      <c r="I15" s="384"/>
      <c r="J15" s="366"/>
      <c r="K15" s="1080"/>
      <c r="L15" s="384"/>
      <c r="M15" s="366"/>
      <c r="N15" s="1080"/>
      <c r="O15" s="384"/>
      <c r="P15" s="366"/>
      <c r="Q15" s="1080"/>
      <c r="R15" s="384"/>
      <c r="S15" s="366"/>
      <c r="T15" s="1080"/>
      <c r="U15" s="384"/>
      <c r="V15" s="366"/>
      <c r="W15" s="1080"/>
      <c r="X15" s="384"/>
      <c r="Y15" s="366"/>
      <c r="Z15" s="1080"/>
      <c r="AA15" s="384"/>
      <c r="AB15" s="366"/>
      <c r="AC15" s="1080"/>
      <c r="AD15" s="384"/>
      <c r="AE15" s="366"/>
      <c r="AF15" s="1052"/>
      <c r="AG15" s="338"/>
      <c r="AH15" s="588"/>
      <c r="AI15" s="1052"/>
      <c r="AJ15" s="338"/>
      <c r="AK15" s="588"/>
      <c r="AL15" s="1052"/>
      <c r="AM15" s="338"/>
      <c r="AN15" s="588"/>
      <c r="AO15" s="1052"/>
      <c r="AP15" s="338"/>
      <c r="AQ15" s="588"/>
      <c r="AR15" s="1049"/>
      <c r="AS15" s="338"/>
      <c r="AT15" s="588"/>
      <c r="AU15" s="1052"/>
      <c r="AV15" s="390"/>
      <c r="AW15" s="588"/>
      <c r="AX15" s="1052"/>
    </row>
    <row r="16" spans="1:50">
      <c r="A16" s="706" t="s">
        <v>1149</v>
      </c>
      <c r="B16" s="384">
        <v>1</v>
      </c>
      <c r="C16" s="384">
        <v>128.69999999999999</v>
      </c>
      <c r="D16" s="366">
        <f>C16/C37*100</f>
        <v>100</v>
      </c>
      <c r="E16" s="1054" t="s">
        <v>1150</v>
      </c>
      <c r="F16" s="384">
        <v>0.6</v>
      </c>
      <c r="G16" s="366">
        <f>F16/$F$37*100</f>
        <v>1.8987341772151896</v>
      </c>
      <c r="H16" s="706" t="s">
        <v>1151</v>
      </c>
      <c r="I16" s="384">
        <v>263.5</v>
      </c>
      <c r="J16" s="366">
        <v>100</v>
      </c>
      <c r="K16" s="1054" t="s">
        <v>1152</v>
      </c>
      <c r="L16" s="384">
        <v>378.4</v>
      </c>
      <c r="M16" s="366">
        <v>100</v>
      </c>
      <c r="N16" s="1054" t="s">
        <v>1153</v>
      </c>
      <c r="O16" s="384">
        <v>16.7</v>
      </c>
      <c r="P16" s="366">
        <v>80</v>
      </c>
      <c r="Q16" s="1054"/>
      <c r="R16" s="389"/>
      <c r="S16" s="366"/>
      <c r="T16" s="1054"/>
      <c r="U16" s="389"/>
      <c r="V16" s="366"/>
      <c r="W16" s="1054"/>
      <c r="X16" s="389"/>
      <c r="Y16" s="366"/>
      <c r="Z16" s="1054"/>
      <c r="AA16" s="389"/>
      <c r="AB16" s="366"/>
      <c r="AC16" s="1054"/>
      <c r="AD16" s="389"/>
      <c r="AE16" s="366"/>
      <c r="AF16" s="1052"/>
      <c r="AG16" s="338"/>
      <c r="AH16" s="588"/>
      <c r="AI16" s="1052"/>
      <c r="AJ16" s="338"/>
      <c r="AK16" s="588"/>
      <c r="AL16" s="1052"/>
      <c r="AM16" s="338"/>
      <c r="AN16" s="588"/>
      <c r="AO16" s="1052"/>
      <c r="AP16" s="338"/>
      <c r="AQ16" s="588"/>
      <c r="AR16" s="1049"/>
      <c r="AS16" s="338"/>
      <c r="AT16" s="588"/>
      <c r="AU16" s="1052"/>
      <c r="AV16" s="390"/>
      <c r="AW16" s="588"/>
      <c r="AX16" s="1052"/>
    </row>
    <row r="17" spans="1:50">
      <c r="A17" s="1054"/>
      <c r="B17" s="384">
        <v>1</v>
      </c>
      <c r="C17" s="384"/>
      <c r="D17" s="366"/>
      <c r="E17" s="1054" t="s">
        <v>1149</v>
      </c>
      <c r="F17" s="384">
        <v>31</v>
      </c>
      <c r="G17" s="366">
        <f>F17/$F$37*100</f>
        <v>98.101265822784811</v>
      </c>
      <c r="H17" s="706"/>
      <c r="I17" s="384"/>
      <c r="J17" s="366"/>
      <c r="K17" s="1054" t="s">
        <v>652</v>
      </c>
      <c r="L17" s="389">
        <v>714</v>
      </c>
      <c r="M17" s="366">
        <v>100</v>
      </c>
      <c r="N17" s="1054" t="s">
        <v>1154</v>
      </c>
      <c r="O17" s="384">
        <v>2.8</v>
      </c>
      <c r="P17" s="366">
        <v>20</v>
      </c>
      <c r="Q17" s="1054" t="s">
        <v>1155</v>
      </c>
      <c r="R17" s="384">
        <v>65.099999999999994</v>
      </c>
      <c r="S17" s="366">
        <f>R17/$R$37*100</f>
        <v>50.38699690402477</v>
      </c>
      <c r="T17" s="1054" t="s">
        <v>1156</v>
      </c>
      <c r="U17" s="384">
        <v>0</v>
      </c>
      <c r="V17" s="366">
        <f>U17/$U$37*100</f>
        <v>0</v>
      </c>
      <c r="W17" s="1054" t="s">
        <v>1157</v>
      </c>
      <c r="X17" s="384">
        <v>10.4</v>
      </c>
      <c r="Y17" s="366">
        <f>X17/$X$37*100</f>
        <v>60.115606936416185</v>
      </c>
      <c r="Z17" s="1054" t="s">
        <v>1157</v>
      </c>
      <c r="AA17" s="384">
        <v>8.5</v>
      </c>
      <c r="AB17" s="366">
        <v>69</v>
      </c>
      <c r="AC17" s="1054"/>
      <c r="AD17" s="384">
        <v>3.3</v>
      </c>
      <c r="AE17" s="366">
        <f>AD17/$AD$37*100</f>
        <v>100</v>
      </c>
      <c r="AF17" s="1052"/>
      <c r="AG17" s="338"/>
      <c r="AH17" s="588"/>
      <c r="AI17" s="1052"/>
      <c r="AJ17" s="338"/>
      <c r="AK17" s="588"/>
      <c r="AL17" s="1052"/>
      <c r="AM17" s="338"/>
      <c r="AN17" s="588"/>
      <c r="AO17" s="1052"/>
      <c r="AP17" s="338"/>
      <c r="AQ17" s="588"/>
      <c r="AR17" s="1049"/>
      <c r="AS17" s="338"/>
      <c r="AT17" s="588"/>
      <c r="AU17" s="1052"/>
      <c r="AV17" s="390"/>
      <c r="AW17" s="588"/>
      <c r="AX17" s="1052"/>
    </row>
    <row r="18" spans="1:50">
      <c r="A18" s="1054" t="s">
        <v>1156</v>
      </c>
      <c r="B18" s="384"/>
      <c r="C18" s="384">
        <v>0</v>
      </c>
      <c r="D18" s="366">
        <f>C18/C37*100</f>
        <v>0</v>
      </c>
      <c r="E18" s="1054"/>
      <c r="F18" s="384"/>
      <c r="G18" s="366">
        <f t="shared" ref="G18:G29" si="11">F18/$F$35*100</f>
        <v>0</v>
      </c>
      <c r="H18" s="706" t="s">
        <v>1158</v>
      </c>
      <c r="I18" s="384">
        <v>0</v>
      </c>
      <c r="J18" s="366">
        <v>0</v>
      </c>
      <c r="K18" s="706"/>
      <c r="L18" s="384"/>
      <c r="M18" s="366"/>
      <c r="N18" s="1080" t="s">
        <v>1159</v>
      </c>
      <c r="O18" s="384">
        <v>1.7</v>
      </c>
      <c r="P18" s="366">
        <v>20</v>
      </c>
      <c r="Q18" s="706" t="s">
        <v>1160</v>
      </c>
      <c r="R18" s="384">
        <v>32.200000000000003</v>
      </c>
      <c r="S18" s="366">
        <f>R18/$R$37*100</f>
        <v>24.922600619195052</v>
      </c>
      <c r="T18" s="706" t="s">
        <v>1160</v>
      </c>
      <c r="U18" s="384">
        <v>0</v>
      </c>
      <c r="V18" s="366">
        <f>U18/$U$37*100</f>
        <v>0</v>
      </c>
      <c r="W18" s="1054" t="s">
        <v>1161</v>
      </c>
      <c r="X18" s="384">
        <v>5.2</v>
      </c>
      <c r="Y18" s="366">
        <f>X18/$X$37*100</f>
        <v>30.057803468208093</v>
      </c>
      <c r="Z18" s="1054" t="s">
        <v>1161</v>
      </c>
      <c r="AA18" s="384">
        <v>3.6</v>
      </c>
      <c r="AB18" s="366">
        <f>AA18/$U$37*100</f>
        <v>3.3027522935779818</v>
      </c>
      <c r="AC18" s="1054"/>
      <c r="AD18" s="384">
        <v>0</v>
      </c>
      <c r="AE18" s="366">
        <f>AD18/$AD$37*100</f>
        <v>0</v>
      </c>
      <c r="AF18" s="1052"/>
      <c r="AG18" s="338"/>
      <c r="AH18" s="588"/>
      <c r="AI18" s="1052"/>
      <c r="AJ18" s="338"/>
      <c r="AK18" s="588"/>
      <c r="AL18" s="1052"/>
      <c r="AM18" s="338"/>
      <c r="AN18" s="588"/>
      <c r="AO18" s="1052"/>
      <c r="AP18" s="338"/>
      <c r="AQ18" s="588"/>
      <c r="AR18" s="1049"/>
      <c r="AS18" s="338"/>
      <c r="AT18" s="588"/>
      <c r="AU18" s="1052"/>
      <c r="AV18" s="390"/>
      <c r="AW18" s="588"/>
      <c r="AX18" s="1052"/>
    </row>
    <row r="19" spans="1:50">
      <c r="A19" s="1054"/>
      <c r="B19" s="384"/>
      <c r="C19" s="384"/>
      <c r="D19" s="366"/>
      <c r="E19" s="1054"/>
      <c r="F19" s="384"/>
      <c r="G19" s="366">
        <f t="shared" si="11"/>
        <v>0</v>
      </c>
      <c r="H19" s="1080"/>
      <c r="I19" s="384"/>
      <c r="J19" s="366"/>
      <c r="K19" s="1080"/>
      <c r="L19" s="384"/>
      <c r="M19" s="366"/>
      <c r="N19" s="1080" t="s">
        <v>1162</v>
      </c>
      <c r="O19" s="384">
        <v>0.7</v>
      </c>
      <c r="P19" s="366">
        <v>20</v>
      </c>
      <c r="Q19" s="1080" t="s">
        <v>1159</v>
      </c>
      <c r="R19" s="384">
        <v>6.8</v>
      </c>
      <c r="S19" s="366">
        <f>R19/$R$37*100</f>
        <v>5.2631578947368425</v>
      </c>
      <c r="T19" s="1080" t="s">
        <v>1162</v>
      </c>
      <c r="U19" s="384">
        <v>0</v>
      </c>
      <c r="V19" s="366">
        <f>U19/$U$37*100</f>
        <v>0</v>
      </c>
      <c r="W19" s="1054" t="s">
        <v>1163</v>
      </c>
      <c r="X19" s="384">
        <v>1.7</v>
      </c>
      <c r="Y19" s="366">
        <f>X19/$X$37*100</f>
        <v>9.8265895953757223</v>
      </c>
      <c r="Z19" s="1054" t="s">
        <v>1163</v>
      </c>
      <c r="AA19" s="384">
        <v>0</v>
      </c>
      <c r="AB19" s="366">
        <f>AA19/$U$37*100</f>
        <v>0</v>
      </c>
      <c r="AC19" s="1054"/>
      <c r="AD19" s="384">
        <v>0</v>
      </c>
      <c r="AE19" s="366">
        <f>AD19/$AD$37*100</f>
        <v>0</v>
      </c>
      <c r="AF19" s="1052"/>
      <c r="AG19" s="338"/>
      <c r="AH19" s="588"/>
      <c r="AI19" s="1052"/>
      <c r="AJ19" s="338"/>
      <c r="AK19" s="588"/>
      <c r="AL19" s="1052"/>
      <c r="AM19" s="338"/>
      <c r="AN19" s="588"/>
      <c r="AO19" s="1052"/>
      <c r="AP19" s="338"/>
      <c r="AQ19" s="588"/>
      <c r="AR19" s="1049"/>
      <c r="AS19" s="338"/>
      <c r="AT19" s="588"/>
      <c r="AU19" s="1052"/>
      <c r="AV19" s="390"/>
      <c r="AW19" s="588"/>
      <c r="AX19" s="1052"/>
    </row>
    <row r="20" spans="1:50">
      <c r="A20" s="1054"/>
      <c r="B20" s="384"/>
      <c r="C20" s="384"/>
      <c r="D20" s="366"/>
      <c r="E20" s="1054"/>
      <c r="F20" s="384"/>
      <c r="G20" s="366">
        <f t="shared" si="11"/>
        <v>0</v>
      </c>
      <c r="H20" s="1080"/>
      <c r="I20" s="1062"/>
      <c r="J20" s="366"/>
      <c r="K20" s="1080"/>
      <c r="L20" s="1062"/>
      <c r="M20" s="366"/>
      <c r="N20" s="1080"/>
      <c r="O20" s="1062"/>
      <c r="P20" s="366"/>
      <c r="Q20" s="1080" t="s">
        <v>1162</v>
      </c>
      <c r="R20" s="1062">
        <v>10.6</v>
      </c>
      <c r="S20" s="366">
        <f>R20/$R$37*100</f>
        <v>8.204334365325078</v>
      </c>
      <c r="T20" s="1080" t="s">
        <v>652</v>
      </c>
      <c r="U20" s="1062">
        <v>109</v>
      </c>
      <c r="V20" s="366">
        <f>U20/$U$37*100</f>
        <v>100</v>
      </c>
      <c r="W20" s="1054" t="s">
        <v>1164</v>
      </c>
      <c r="X20" s="1062">
        <v>0</v>
      </c>
      <c r="Y20" s="366">
        <f>X20/$X$37*100</f>
        <v>0</v>
      </c>
      <c r="Z20" s="1054" t="s">
        <v>1164</v>
      </c>
      <c r="AA20" s="1062">
        <v>0</v>
      </c>
      <c r="AB20" s="366">
        <v>31</v>
      </c>
      <c r="AC20" s="1054"/>
      <c r="AD20" s="1062">
        <v>0</v>
      </c>
      <c r="AE20" s="366">
        <f>AD20/$AD$37*100</f>
        <v>0</v>
      </c>
      <c r="AF20" s="1052"/>
      <c r="AG20" s="338"/>
      <c r="AH20" s="588"/>
      <c r="AI20" s="1052"/>
      <c r="AJ20" s="338"/>
      <c r="AK20" s="588"/>
      <c r="AL20" s="1052"/>
      <c r="AM20" s="338"/>
      <c r="AN20" s="588"/>
      <c r="AO20" s="1052"/>
      <c r="AP20" s="338"/>
      <c r="AQ20" s="588"/>
      <c r="AR20" s="1049"/>
      <c r="AS20" s="338"/>
      <c r="AT20" s="588"/>
      <c r="AU20" s="1052"/>
      <c r="AV20" s="390"/>
      <c r="AW20" s="588"/>
      <c r="AX20" s="1052"/>
    </row>
    <row r="21" spans="1:50">
      <c r="A21" s="1054"/>
      <c r="B21" s="384"/>
      <c r="C21" s="384"/>
      <c r="D21" s="366"/>
      <c r="E21" s="1054"/>
      <c r="F21" s="384"/>
      <c r="G21" s="366">
        <f t="shared" si="11"/>
        <v>0</v>
      </c>
      <c r="H21" s="1080"/>
      <c r="I21" s="1062"/>
      <c r="J21" s="366"/>
      <c r="K21" s="1080"/>
      <c r="L21" s="1062"/>
      <c r="M21" s="366"/>
      <c r="N21" s="1080"/>
      <c r="O21" s="1062"/>
      <c r="P21" s="366"/>
      <c r="Q21" s="1080" t="s">
        <v>1165</v>
      </c>
      <c r="R21" s="1062">
        <v>14.5</v>
      </c>
      <c r="S21" s="366">
        <f>R21/$R$37*100</f>
        <v>11.222910216718267</v>
      </c>
      <c r="T21" s="1080"/>
      <c r="U21" s="1062"/>
      <c r="V21" s="366"/>
      <c r="W21" s="1080"/>
      <c r="X21" s="1062"/>
      <c r="Y21" s="366">
        <f>X21/$X$37*100</f>
        <v>0</v>
      </c>
      <c r="Z21" s="1080"/>
      <c r="AA21" s="1062"/>
      <c r="AB21" s="366"/>
      <c r="AC21" s="1080"/>
      <c r="AD21" s="1062"/>
      <c r="AE21" s="366"/>
      <c r="AF21" s="1052"/>
      <c r="AG21" s="338"/>
      <c r="AH21" s="588"/>
      <c r="AI21" s="1052"/>
      <c r="AJ21" s="338"/>
      <c r="AK21" s="588"/>
      <c r="AL21" s="1052"/>
      <c r="AM21" s="338"/>
      <c r="AN21" s="588"/>
      <c r="AO21" s="1052"/>
      <c r="AP21" s="338"/>
      <c r="AQ21" s="588"/>
      <c r="AR21" s="1049"/>
      <c r="AS21" s="338"/>
      <c r="AT21" s="588"/>
      <c r="AU21" s="1052"/>
      <c r="AV21" s="390"/>
      <c r="AW21" s="588"/>
      <c r="AX21" s="1052"/>
    </row>
    <row r="22" spans="1:50">
      <c r="A22" s="1054"/>
      <c r="B22" s="384"/>
      <c r="C22" s="384"/>
      <c r="D22" s="366"/>
      <c r="E22" s="1054"/>
      <c r="F22" s="384"/>
      <c r="G22" s="366">
        <f t="shared" si="11"/>
        <v>0</v>
      </c>
      <c r="H22" s="1080"/>
      <c r="I22" s="1062"/>
      <c r="J22" s="366"/>
      <c r="K22" s="1080"/>
      <c r="L22" s="1062"/>
      <c r="M22" s="366"/>
      <c r="N22" s="1080"/>
      <c r="O22" s="1062"/>
      <c r="P22" s="366"/>
      <c r="Q22" s="1080"/>
      <c r="R22" s="1062"/>
      <c r="S22" s="366"/>
      <c r="T22" s="1080"/>
      <c r="U22" s="1062"/>
      <c r="V22" s="366"/>
      <c r="W22" s="1080"/>
      <c r="X22" s="1062"/>
      <c r="Y22" s="366"/>
      <c r="Z22" s="1080"/>
      <c r="AA22" s="1062"/>
      <c r="AB22" s="366"/>
      <c r="AC22" s="1080"/>
      <c r="AD22" s="1062"/>
      <c r="AE22" s="366"/>
      <c r="AF22" s="1052"/>
      <c r="AG22" s="338"/>
      <c r="AH22" s="588"/>
      <c r="AI22" s="1052"/>
      <c r="AJ22" s="338"/>
      <c r="AK22" s="588"/>
      <c r="AL22" s="1052"/>
      <c r="AM22" s="338"/>
      <c r="AN22" s="588"/>
      <c r="AO22" s="1049"/>
      <c r="AP22" s="338"/>
      <c r="AQ22" s="588"/>
      <c r="AR22" s="1049"/>
      <c r="AS22" s="338"/>
      <c r="AT22" s="588"/>
      <c r="AU22" s="1049"/>
      <c r="AV22" s="338"/>
      <c r="AW22" s="588"/>
      <c r="AX22" s="1052"/>
    </row>
    <row r="23" spans="1:50">
      <c r="A23" s="1054"/>
      <c r="B23" s="384"/>
      <c r="C23" s="384"/>
      <c r="D23" s="366"/>
      <c r="E23" s="1054"/>
      <c r="F23" s="384"/>
      <c r="G23" s="366">
        <f t="shared" si="11"/>
        <v>0</v>
      </c>
      <c r="H23" s="1080"/>
      <c r="I23" s="1062"/>
      <c r="J23" s="366"/>
      <c r="K23" s="1080"/>
      <c r="L23" s="1062"/>
      <c r="M23" s="366"/>
      <c r="N23" s="1080"/>
      <c r="O23" s="1062"/>
      <c r="P23" s="366"/>
      <c r="Q23" s="1080"/>
      <c r="R23" s="1062"/>
      <c r="S23" s="366"/>
      <c r="T23" s="1080"/>
      <c r="U23" s="1062"/>
      <c r="V23" s="366"/>
      <c r="W23" s="1080"/>
      <c r="X23" s="1062"/>
      <c r="Y23" s="366"/>
      <c r="Z23" s="1080"/>
      <c r="AA23" s="1062"/>
      <c r="AB23" s="366"/>
      <c r="AC23" s="1080"/>
      <c r="AD23" s="1062"/>
      <c r="AE23" s="366"/>
      <c r="AF23" s="1052"/>
      <c r="AG23" s="338"/>
      <c r="AH23" s="588"/>
      <c r="AI23" s="1052"/>
      <c r="AJ23" s="338"/>
      <c r="AK23" s="588"/>
      <c r="AL23" s="1052"/>
      <c r="AM23" s="338"/>
      <c r="AN23" s="588"/>
      <c r="AO23" s="338"/>
      <c r="AP23" s="338"/>
      <c r="AQ23" s="588"/>
      <c r="AR23" s="338"/>
      <c r="AS23" s="338"/>
      <c r="AT23" s="588"/>
      <c r="AU23" s="338"/>
      <c r="AV23" s="338"/>
      <c r="AW23" s="588"/>
      <c r="AX23" s="1052"/>
    </row>
    <row r="24" spans="1:50">
      <c r="A24" s="1054"/>
      <c r="B24" s="384"/>
      <c r="C24" s="384"/>
      <c r="D24" s="366"/>
      <c r="E24" s="1054"/>
      <c r="F24" s="384"/>
      <c r="G24" s="366">
        <f t="shared" si="11"/>
        <v>0</v>
      </c>
      <c r="H24" s="1080"/>
      <c r="I24" s="1062"/>
      <c r="J24" s="366"/>
      <c r="K24" s="1080"/>
      <c r="L24" s="1062"/>
      <c r="M24" s="366"/>
      <c r="N24" s="1080"/>
      <c r="O24" s="1062"/>
      <c r="P24" s="366"/>
      <c r="Q24" s="1080"/>
      <c r="R24" s="1062"/>
      <c r="S24" s="366"/>
      <c r="T24" s="1080"/>
      <c r="U24" s="1062"/>
      <c r="V24" s="366"/>
      <c r="W24" s="1080"/>
      <c r="X24" s="1062"/>
      <c r="Y24" s="366"/>
      <c r="Z24" s="1080"/>
      <c r="AA24" s="1062"/>
      <c r="AB24" s="366"/>
      <c r="AC24" s="1080"/>
      <c r="AD24" s="1062"/>
      <c r="AE24" s="366"/>
      <c r="AF24" s="1052"/>
      <c r="AG24" s="338"/>
      <c r="AH24" s="588"/>
      <c r="AI24" s="1052"/>
      <c r="AJ24" s="338"/>
      <c r="AK24" s="588"/>
      <c r="AL24" s="1052"/>
      <c r="AM24" s="338"/>
      <c r="AN24" s="588"/>
      <c r="AO24" s="338"/>
      <c r="AP24" s="338"/>
      <c r="AQ24" s="588"/>
      <c r="AR24" s="338"/>
      <c r="AS24" s="338"/>
      <c r="AT24" s="588"/>
      <c r="AU24" s="338"/>
      <c r="AV24" s="338"/>
      <c r="AW24" s="588"/>
      <c r="AX24" s="338"/>
    </row>
    <row r="25" spans="1:50">
      <c r="A25" s="490"/>
      <c r="B25" s="384"/>
      <c r="C25" s="384"/>
      <c r="D25" s="366"/>
      <c r="E25" s="1054"/>
      <c r="F25" s="384"/>
      <c r="G25" s="366">
        <f t="shared" si="11"/>
        <v>0</v>
      </c>
      <c r="H25" s="1080"/>
      <c r="I25" s="1062"/>
      <c r="J25" s="366"/>
      <c r="K25" s="1080"/>
      <c r="L25" s="1062"/>
      <c r="M25" s="366"/>
      <c r="N25" s="1080"/>
      <c r="O25" s="1062"/>
      <c r="P25" s="366"/>
      <c r="Q25" s="1080"/>
      <c r="R25" s="1062"/>
      <c r="S25" s="366"/>
      <c r="T25" s="1080"/>
      <c r="U25" s="1062"/>
      <c r="V25" s="366"/>
      <c r="W25" s="1080"/>
      <c r="X25" s="1062"/>
      <c r="Y25" s="366"/>
      <c r="Z25" s="1080"/>
      <c r="AA25" s="1062"/>
      <c r="AB25" s="366"/>
      <c r="AC25" s="1080"/>
      <c r="AD25" s="1062"/>
      <c r="AE25" s="366"/>
      <c r="AF25" s="338"/>
      <c r="AG25" s="338"/>
      <c r="AH25" s="588"/>
      <c r="AI25" s="338"/>
      <c r="AJ25" s="338"/>
      <c r="AK25" s="588"/>
      <c r="AL25" s="338"/>
      <c r="AM25" s="338"/>
      <c r="AN25" s="588"/>
      <c r="AO25" s="338"/>
      <c r="AP25" s="338"/>
      <c r="AQ25" s="588"/>
      <c r="AR25" s="338"/>
      <c r="AS25" s="338"/>
      <c r="AT25" s="588"/>
      <c r="AU25" s="338"/>
      <c r="AV25" s="338"/>
      <c r="AW25" s="588"/>
      <c r="AX25" s="338"/>
    </row>
    <row r="26" spans="1:50">
      <c r="A26" s="490"/>
      <c r="B26" s="384"/>
      <c r="C26" s="384"/>
      <c r="D26" s="366"/>
      <c r="E26" s="1054"/>
      <c r="F26" s="384"/>
      <c r="G26" s="366">
        <f t="shared" si="11"/>
        <v>0</v>
      </c>
      <c r="H26" s="1080"/>
      <c r="I26" s="1062"/>
      <c r="J26" s="366"/>
      <c r="K26" s="1080"/>
      <c r="L26" s="1062"/>
      <c r="M26" s="366"/>
      <c r="N26" s="1080"/>
      <c r="O26" s="1062"/>
      <c r="P26" s="366"/>
      <c r="Q26" s="1080"/>
      <c r="R26" s="1062"/>
      <c r="S26" s="366"/>
      <c r="T26" s="1080"/>
      <c r="U26" s="1062"/>
      <c r="V26" s="366"/>
      <c r="W26" s="1080"/>
      <c r="X26" s="1062"/>
      <c r="Y26" s="366"/>
      <c r="Z26" s="1080"/>
      <c r="AA26" s="1062"/>
      <c r="AB26" s="366"/>
      <c r="AC26" s="1080"/>
      <c r="AD26" s="1062"/>
      <c r="AE26" s="366"/>
      <c r="AF26" s="338"/>
      <c r="AG26" s="338"/>
      <c r="AH26" s="588"/>
      <c r="AI26" s="338"/>
      <c r="AJ26" s="338"/>
      <c r="AK26" s="588"/>
      <c r="AL26" s="338"/>
      <c r="AM26" s="338"/>
      <c r="AN26" s="588"/>
      <c r="AO26" s="338"/>
      <c r="AP26" s="338"/>
      <c r="AQ26" s="588"/>
      <c r="AR26" s="338"/>
      <c r="AS26" s="338"/>
      <c r="AT26" s="588"/>
      <c r="AU26" s="338"/>
      <c r="AV26" s="338"/>
      <c r="AW26" s="588"/>
      <c r="AX26" s="338"/>
    </row>
    <row r="27" spans="1:50">
      <c r="A27" s="490"/>
      <c r="B27" s="384"/>
      <c r="C27" s="384"/>
      <c r="D27" s="366"/>
      <c r="E27" s="1054"/>
      <c r="F27" s="384"/>
      <c r="G27" s="366">
        <f t="shared" si="11"/>
        <v>0</v>
      </c>
      <c r="H27" s="1080"/>
      <c r="I27" s="1062"/>
      <c r="J27" s="366"/>
      <c r="K27" s="1080"/>
      <c r="L27" s="1062"/>
      <c r="M27" s="366"/>
      <c r="N27" s="1080"/>
      <c r="O27" s="1062"/>
      <c r="P27" s="366"/>
      <c r="Q27" s="1080"/>
      <c r="R27" s="1062"/>
      <c r="S27" s="366"/>
      <c r="T27" s="1080"/>
      <c r="U27" s="1062"/>
      <c r="V27" s="366"/>
      <c r="W27" s="1080"/>
      <c r="X27" s="1062"/>
      <c r="Y27" s="366"/>
      <c r="Z27" s="1080"/>
      <c r="AA27" s="1062"/>
      <c r="AB27" s="366"/>
      <c r="AC27" s="1080"/>
      <c r="AD27" s="1062"/>
      <c r="AE27" s="366"/>
      <c r="AF27" s="338"/>
      <c r="AG27" s="338"/>
      <c r="AH27" s="588"/>
      <c r="AI27" s="338"/>
      <c r="AJ27" s="338"/>
      <c r="AK27" s="588"/>
      <c r="AL27" s="338"/>
      <c r="AM27" s="338"/>
      <c r="AN27" s="588"/>
      <c r="AO27" s="338"/>
      <c r="AP27" s="338"/>
      <c r="AQ27" s="588"/>
      <c r="AR27" s="338"/>
      <c r="AS27" s="338"/>
      <c r="AT27" s="588"/>
      <c r="AU27" s="338"/>
      <c r="AV27" s="338"/>
      <c r="AW27" s="588"/>
      <c r="AX27" s="338"/>
    </row>
    <row r="28" spans="1:50">
      <c r="A28" s="490"/>
      <c r="B28" s="384"/>
      <c r="C28" s="384"/>
      <c r="D28" s="366"/>
      <c r="E28" s="1054"/>
      <c r="F28" s="384"/>
      <c r="G28" s="366">
        <f t="shared" si="11"/>
        <v>0</v>
      </c>
      <c r="H28" s="1080"/>
      <c r="I28" s="1062"/>
      <c r="J28" s="366"/>
      <c r="K28" s="1080"/>
      <c r="L28" s="1062"/>
      <c r="M28" s="366"/>
      <c r="N28" s="1080"/>
      <c r="O28" s="1062"/>
      <c r="P28" s="366"/>
      <c r="Q28" s="1080"/>
      <c r="R28" s="1062"/>
      <c r="S28" s="366"/>
      <c r="T28" s="1080"/>
      <c r="U28" s="1062"/>
      <c r="V28" s="366"/>
      <c r="W28" s="1080"/>
      <c r="X28" s="1062"/>
      <c r="Y28" s="366"/>
      <c r="Z28" s="1080"/>
      <c r="AA28" s="1062"/>
      <c r="AB28" s="366"/>
      <c r="AC28" s="1080"/>
      <c r="AD28" s="1062"/>
      <c r="AE28" s="366"/>
      <c r="AF28" s="338"/>
      <c r="AG28" s="338"/>
      <c r="AH28" s="588"/>
      <c r="AI28" s="338"/>
      <c r="AJ28" s="338"/>
      <c r="AK28" s="588"/>
      <c r="AL28" s="338"/>
      <c r="AM28" s="338"/>
      <c r="AN28" s="588"/>
      <c r="AO28" s="338"/>
      <c r="AP28" s="338"/>
      <c r="AQ28" s="588"/>
      <c r="AR28" s="338"/>
      <c r="AS28" s="338"/>
      <c r="AT28" s="588"/>
      <c r="AU28" s="338"/>
      <c r="AV28" s="338"/>
      <c r="AW28" s="588"/>
      <c r="AX28" s="338"/>
    </row>
    <row r="29" spans="1:50">
      <c r="A29" s="490"/>
      <c r="B29" s="384"/>
      <c r="C29" s="384"/>
      <c r="D29" s="366"/>
      <c r="E29" s="1054"/>
      <c r="F29" s="384"/>
      <c r="G29" s="366">
        <f t="shared" si="11"/>
        <v>0</v>
      </c>
      <c r="H29" s="490"/>
      <c r="I29" s="384" t="s">
        <v>2</v>
      </c>
      <c r="J29" s="366"/>
      <c r="K29" s="490"/>
      <c r="L29" s="384" t="s">
        <v>2</v>
      </c>
      <c r="M29" s="366"/>
      <c r="N29" s="490"/>
      <c r="O29" s="384" t="s">
        <v>2</v>
      </c>
      <c r="P29" s="366"/>
      <c r="Q29" s="490"/>
      <c r="R29" s="384" t="s">
        <v>2</v>
      </c>
      <c r="S29" s="366"/>
      <c r="T29" s="490"/>
      <c r="U29" s="384" t="s">
        <v>2</v>
      </c>
      <c r="V29" s="366"/>
      <c r="W29" s="490"/>
      <c r="X29" s="384" t="s">
        <v>2</v>
      </c>
      <c r="Y29" s="366"/>
      <c r="Z29" s="490"/>
      <c r="AA29" s="384" t="s">
        <v>2</v>
      </c>
      <c r="AB29" s="366"/>
      <c r="AC29" s="490"/>
      <c r="AD29" s="384" t="s">
        <v>2</v>
      </c>
      <c r="AE29" s="366"/>
      <c r="AF29" s="338"/>
      <c r="AG29" s="338"/>
      <c r="AH29" s="588"/>
      <c r="AI29" s="338"/>
      <c r="AJ29" s="338"/>
      <c r="AK29" s="588"/>
      <c r="AL29" s="338"/>
      <c r="AM29" s="338"/>
      <c r="AN29" s="588"/>
      <c r="AO29" s="338"/>
      <c r="AP29" s="338"/>
      <c r="AQ29" s="588"/>
      <c r="AR29" s="338"/>
      <c r="AS29" s="338"/>
      <c r="AT29" s="588"/>
      <c r="AU29" s="338"/>
      <c r="AV29" s="338"/>
      <c r="AW29" s="588"/>
      <c r="AX29" s="338"/>
    </row>
    <row r="30" spans="1:50">
      <c r="A30" s="490"/>
      <c r="B30" s="384"/>
      <c r="C30" s="384"/>
      <c r="D30" s="366"/>
      <c r="E30" s="490"/>
      <c r="F30" s="384"/>
      <c r="G30" s="366"/>
      <c r="H30" s="490"/>
      <c r="I30" s="384"/>
      <c r="J30" s="366"/>
      <c r="K30" s="490"/>
      <c r="L30" s="384"/>
      <c r="M30" s="366"/>
      <c r="N30" s="490"/>
      <c r="O30" s="384"/>
      <c r="P30" s="366"/>
      <c r="Q30" s="490"/>
      <c r="R30" s="384"/>
      <c r="S30" s="366"/>
      <c r="T30" s="490"/>
      <c r="U30" s="384"/>
      <c r="V30" s="366"/>
      <c r="W30" s="490"/>
      <c r="X30" s="384"/>
      <c r="Y30" s="366"/>
      <c r="Z30" s="490"/>
      <c r="AA30" s="384"/>
      <c r="AB30" s="366"/>
      <c r="AC30" s="490"/>
      <c r="AD30" s="384"/>
      <c r="AE30" s="366"/>
      <c r="AF30" s="338"/>
      <c r="AG30" s="338"/>
      <c r="AH30" s="588"/>
      <c r="AI30" s="338"/>
      <c r="AJ30" s="338"/>
      <c r="AK30" s="588"/>
      <c r="AL30" s="338"/>
      <c r="AM30" s="338"/>
      <c r="AN30" s="588"/>
      <c r="AO30" s="338"/>
      <c r="AP30" s="338"/>
      <c r="AQ30" s="588"/>
      <c r="AR30" s="338"/>
      <c r="AS30" s="338"/>
      <c r="AT30" s="588"/>
      <c r="AU30" s="338"/>
      <c r="AV30" s="338"/>
      <c r="AW30" s="588"/>
      <c r="AX30" s="338"/>
    </row>
    <row r="31" spans="1:50">
      <c r="A31" s="490"/>
      <c r="B31" s="384"/>
      <c r="C31" s="384"/>
      <c r="D31" s="366"/>
      <c r="E31" s="490"/>
      <c r="F31" s="384"/>
      <c r="G31" s="366"/>
      <c r="H31" s="490"/>
      <c r="I31" s="384"/>
      <c r="J31" s="366"/>
      <c r="K31" s="490"/>
      <c r="L31" s="384"/>
      <c r="M31" s="366"/>
      <c r="N31" s="490"/>
      <c r="O31" s="384"/>
      <c r="P31" s="366"/>
      <c r="Q31" s="490"/>
      <c r="R31" s="384"/>
      <c r="S31" s="366"/>
      <c r="T31" s="490"/>
      <c r="U31" s="384"/>
      <c r="V31" s="366"/>
      <c r="W31" s="490"/>
      <c r="X31" s="384"/>
      <c r="Y31" s="366"/>
      <c r="Z31" s="490"/>
      <c r="AA31" s="384"/>
      <c r="AB31" s="366"/>
      <c r="AC31" s="490"/>
      <c r="AD31" s="384"/>
      <c r="AE31" s="366"/>
      <c r="AF31" s="338"/>
      <c r="AG31" s="338"/>
      <c r="AH31" s="588"/>
      <c r="AI31" s="338"/>
      <c r="AJ31" s="338"/>
      <c r="AK31" s="588"/>
      <c r="AL31" s="338"/>
      <c r="AM31" s="338"/>
      <c r="AN31" s="588"/>
      <c r="AO31" s="338"/>
      <c r="AP31" s="338"/>
      <c r="AQ31" s="588"/>
      <c r="AR31" s="338"/>
      <c r="AS31" s="338"/>
      <c r="AT31" s="588"/>
      <c r="AU31" s="338"/>
      <c r="AV31" s="338"/>
      <c r="AW31" s="588"/>
      <c r="AX31" s="338"/>
    </row>
    <row r="32" spans="1:50">
      <c r="A32" s="490"/>
      <c r="B32" s="384"/>
      <c r="C32" s="384"/>
      <c r="D32" s="366"/>
      <c r="E32" s="490"/>
      <c r="F32" s="384"/>
      <c r="G32" s="366"/>
      <c r="H32" s="490"/>
      <c r="I32" s="384"/>
      <c r="J32" s="366"/>
      <c r="K32" s="490"/>
      <c r="L32" s="384"/>
      <c r="M32" s="366"/>
      <c r="N32" s="490"/>
      <c r="O32" s="384"/>
      <c r="P32" s="366"/>
      <c r="Q32" s="490"/>
      <c r="R32" s="384"/>
      <c r="S32" s="366"/>
      <c r="T32" s="490"/>
      <c r="U32" s="384"/>
      <c r="V32" s="366"/>
      <c r="W32" s="490"/>
      <c r="X32" s="384"/>
      <c r="Y32" s="366"/>
      <c r="Z32" s="490"/>
      <c r="AA32" s="384"/>
      <c r="AB32" s="366"/>
      <c r="AC32" s="490"/>
      <c r="AD32" s="384"/>
      <c r="AE32" s="366"/>
      <c r="AF32" s="338"/>
      <c r="AG32" s="338"/>
      <c r="AH32" s="588"/>
      <c r="AI32" s="338"/>
      <c r="AJ32" s="338"/>
      <c r="AK32" s="588"/>
      <c r="AL32" s="338"/>
      <c r="AM32" s="338"/>
      <c r="AN32" s="588"/>
      <c r="AO32" s="338"/>
      <c r="AP32" s="338"/>
      <c r="AQ32" s="588"/>
      <c r="AR32" s="338"/>
      <c r="AS32" s="338"/>
      <c r="AT32" s="588"/>
      <c r="AU32" s="338"/>
      <c r="AV32" s="338"/>
      <c r="AW32" s="588"/>
      <c r="AX32" s="338"/>
    </row>
    <row r="33" spans="1:50">
      <c r="A33" s="490"/>
      <c r="B33" s="384"/>
      <c r="C33" s="384"/>
      <c r="D33" s="366"/>
      <c r="E33" s="490"/>
      <c r="F33" s="384"/>
      <c r="G33" s="366"/>
      <c r="H33" s="490"/>
      <c r="I33" s="384"/>
      <c r="J33" s="366"/>
      <c r="K33" s="490"/>
      <c r="L33" s="384"/>
      <c r="M33" s="366"/>
      <c r="N33" s="490"/>
      <c r="O33" s="384"/>
      <c r="P33" s="366"/>
      <c r="Q33" s="490"/>
      <c r="R33" s="384"/>
      <c r="S33" s="366"/>
      <c r="T33" s="490"/>
      <c r="U33" s="384"/>
      <c r="V33" s="366"/>
      <c r="W33" s="490"/>
      <c r="X33" s="384"/>
      <c r="Y33" s="366"/>
      <c r="Z33" s="490"/>
      <c r="AA33" s="384"/>
      <c r="AB33" s="366"/>
      <c r="AC33" s="490"/>
      <c r="AD33" s="384"/>
      <c r="AE33" s="366"/>
      <c r="AF33" s="338"/>
      <c r="AG33" s="338"/>
      <c r="AH33" s="588"/>
      <c r="AI33" s="338"/>
      <c r="AJ33" s="338"/>
      <c r="AK33" s="588"/>
      <c r="AL33" s="338"/>
      <c r="AM33" s="338"/>
      <c r="AN33" s="588"/>
      <c r="AO33" s="338"/>
      <c r="AP33" s="338"/>
      <c r="AQ33" s="588"/>
      <c r="AR33" s="338"/>
      <c r="AS33" s="338"/>
      <c r="AT33" s="588"/>
      <c r="AU33" s="338"/>
      <c r="AV33" s="338"/>
      <c r="AW33" s="588"/>
      <c r="AX33" s="338"/>
    </row>
    <row r="34" spans="1:50" ht="13.5" thickBot="1">
      <c r="A34" s="490"/>
      <c r="B34" s="384"/>
      <c r="C34" s="384"/>
      <c r="D34" s="366"/>
      <c r="E34" s="490"/>
      <c r="F34" s="384"/>
      <c r="G34" s="366"/>
      <c r="H34" s="490"/>
      <c r="I34" s="384"/>
      <c r="J34" s="366"/>
      <c r="K34" s="490"/>
      <c r="L34" s="384"/>
      <c r="M34" s="366"/>
      <c r="N34" s="490"/>
      <c r="O34" s="384"/>
      <c r="P34" s="366"/>
      <c r="Q34" s="490"/>
      <c r="R34" s="384"/>
      <c r="S34" s="366"/>
      <c r="T34" s="490"/>
      <c r="U34" s="384"/>
      <c r="V34" s="366"/>
      <c r="W34" s="490"/>
      <c r="X34" s="384"/>
      <c r="Y34" s="366"/>
      <c r="Z34" s="490"/>
      <c r="AA34" s="384"/>
      <c r="AB34" s="366"/>
      <c r="AC34" s="490"/>
      <c r="AD34" s="384"/>
      <c r="AE34" s="366"/>
      <c r="AF34" s="338"/>
      <c r="AG34" s="338"/>
      <c r="AH34" s="588"/>
      <c r="AI34" s="338"/>
      <c r="AJ34" s="338"/>
      <c r="AK34" s="588"/>
      <c r="AL34" s="338"/>
      <c r="AM34" s="338"/>
      <c r="AN34" s="588"/>
      <c r="AO34" s="338"/>
      <c r="AP34" s="338"/>
      <c r="AQ34" s="588"/>
      <c r="AR34" s="338"/>
      <c r="AS34" s="338"/>
      <c r="AT34" s="588"/>
      <c r="AU34" s="338"/>
      <c r="AV34" s="338"/>
      <c r="AW34" s="588"/>
      <c r="AX34" s="338"/>
    </row>
    <row r="35" spans="1:50" ht="13.5" thickBot="1">
      <c r="A35" s="362" t="s">
        <v>688</v>
      </c>
      <c r="B35" s="1191">
        <f>C35+F35+I35+L35+O35+R35+U35+C74+F74+I74+L74+O74+R74+X35+AA35+U74+X74+AA74</f>
        <v>1231.4499999999998</v>
      </c>
      <c r="C35" s="493">
        <f>C18</f>
        <v>0</v>
      </c>
      <c r="D35" s="365">
        <f>C35/$C$37*100</f>
        <v>0</v>
      </c>
      <c r="E35" s="362"/>
      <c r="F35" s="493">
        <f>F16</f>
        <v>0.6</v>
      </c>
      <c r="G35" s="365">
        <f>F35/$F$37*100</f>
        <v>1.8987341772151896</v>
      </c>
      <c r="H35" s="362"/>
      <c r="I35" s="493">
        <f>I18</f>
        <v>0</v>
      </c>
      <c r="J35" s="365">
        <f>I35/$I$37*100</f>
        <v>0</v>
      </c>
      <c r="K35" s="362"/>
      <c r="L35" s="493">
        <f>L16</f>
        <v>378.4</v>
      </c>
      <c r="M35" s="365">
        <f>L35/L37*100</f>
        <v>34.639326254119361</v>
      </c>
      <c r="N35" s="362"/>
      <c r="O35" s="493">
        <f>SUM(O16:O19)</f>
        <v>21.9</v>
      </c>
      <c r="P35" s="365">
        <f>O35/O37*100</f>
        <v>100</v>
      </c>
      <c r="Q35" s="362"/>
      <c r="R35" s="493">
        <f>SUM(R15:R34)</f>
        <v>129.19999999999999</v>
      </c>
      <c r="S35" s="365">
        <f>R35/R37*100</f>
        <v>100</v>
      </c>
      <c r="T35" s="362"/>
      <c r="U35" s="493">
        <f>SUM(U15:U19)</f>
        <v>0</v>
      </c>
      <c r="V35" s="365">
        <f>U35/U37*100</f>
        <v>0</v>
      </c>
      <c r="W35" s="362"/>
      <c r="X35" s="493">
        <f>SUM(X15:X21)</f>
        <v>17.3</v>
      </c>
      <c r="Y35" s="365">
        <f>X35/X37*100</f>
        <v>100</v>
      </c>
      <c r="Z35" s="362"/>
      <c r="AA35" s="493">
        <f>SUM(AA15:AA20)</f>
        <v>12.1</v>
      </c>
      <c r="AB35" s="365">
        <f>AA35/AA37*100</f>
        <v>100</v>
      </c>
      <c r="AC35" s="362"/>
      <c r="AD35" s="493">
        <f>SUM(AD15:AD20)</f>
        <v>3.3</v>
      </c>
      <c r="AE35" s="365">
        <f>AD35/AD37*100</f>
        <v>100</v>
      </c>
      <c r="AF35" s="336"/>
      <c r="AG35" s="338"/>
      <c r="AH35" s="588"/>
      <c r="AI35" s="336"/>
      <c r="AJ35" s="338"/>
      <c r="AK35" s="588"/>
      <c r="AL35" s="336"/>
      <c r="AM35" s="338"/>
      <c r="AN35" s="588"/>
      <c r="AO35" s="336"/>
      <c r="AP35" s="338"/>
      <c r="AQ35" s="588"/>
      <c r="AR35" s="336"/>
      <c r="AS35" s="338"/>
      <c r="AT35" s="588"/>
      <c r="AU35" s="338"/>
      <c r="AV35" s="338"/>
      <c r="AW35" s="588"/>
      <c r="AX35" s="336"/>
    </row>
    <row r="36" spans="1:50" ht="13.5" thickBot="1">
      <c r="A36" s="362" t="s">
        <v>689</v>
      </c>
      <c r="B36" s="1191">
        <f>C36+F36+I36+L36+O36+R36+U36+C75+F75+I75+L75+O75+R75+X36+AA36+U75+X75+AA75</f>
        <v>1667.6</v>
      </c>
      <c r="C36" s="493">
        <f>C16</f>
        <v>128.69999999999999</v>
      </c>
      <c r="D36" s="365">
        <f>C36/C37*100</f>
        <v>100</v>
      </c>
      <c r="E36" s="362"/>
      <c r="F36" s="493">
        <f>F17</f>
        <v>31</v>
      </c>
      <c r="G36" s="365">
        <f>F36/F37*100</f>
        <v>98.101265822784811</v>
      </c>
      <c r="H36" s="362"/>
      <c r="I36" s="493">
        <f>I16</f>
        <v>263.5</v>
      </c>
      <c r="J36" s="365">
        <f>I36/I37*100</f>
        <v>100</v>
      </c>
      <c r="K36" s="362"/>
      <c r="L36" s="493">
        <f>L17</f>
        <v>714</v>
      </c>
      <c r="M36" s="365">
        <f>L36/L37*100</f>
        <v>65.360673745880632</v>
      </c>
      <c r="N36" s="362"/>
      <c r="O36" s="493">
        <v>0</v>
      </c>
      <c r="P36" s="365">
        <f>O36/O37*100</f>
        <v>0</v>
      </c>
      <c r="Q36" s="362"/>
      <c r="R36" s="493">
        <v>0</v>
      </c>
      <c r="S36" s="365">
        <f>R36/R37*100</f>
        <v>0</v>
      </c>
      <c r="T36" s="362"/>
      <c r="U36" s="493">
        <f>U20</f>
        <v>109</v>
      </c>
      <c r="V36" s="365">
        <f>U36/U37*100</f>
        <v>100</v>
      </c>
      <c r="W36" s="362"/>
      <c r="X36" s="493">
        <v>0</v>
      </c>
      <c r="Y36" s="365">
        <f>X36/X37*100</f>
        <v>0</v>
      </c>
      <c r="Z36" s="362"/>
      <c r="AA36" s="493">
        <v>0</v>
      </c>
      <c r="AB36" s="365">
        <f>AA36/AA37*100</f>
        <v>0</v>
      </c>
      <c r="AC36" s="362"/>
      <c r="AD36" s="493">
        <v>0</v>
      </c>
      <c r="AE36" s="365">
        <f>AD36/AD37*100</f>
        <v>0</v>
      </c>
      <c r="AF36" s="336"/>
      <c r="AG36" s="338"/>
      <c r="AH36" s="588"/>
      <c r="AI36" s="336"/>
      <c r="AJ36" s="338"/>
      <c r="AK36" s="588"/>
      <c r="AL36" s="336"/>
      <c r="AM36" s="338"/>
      <c r="AN36" s="588"/>
      <c r="AO36" s="336"/>
      <c r="AP36" s="338"/>
      <c r="AQ36" s="588"/>
      <c r="AR36" s="336"/>
      <c r="AS36" s="338"/>
      <c r="AT36" s="588"/>
      <c r="AU36" s="338"/>
      <c r="AV36" s="338"/>
      <c r="AW36" s="588"/>
      <c r="AX36" s="336"/>
    </row>
    <row r="37" spans="1:50" ht="13.5" thickBot="1">
      <c r="A37" s="362" t="s">
        <v>690</v>
      </c>
      <c r="B37" s="1191">
        <f>C37+F37+I37+L37+O37+R37+U37+C76+F76+I76+L76+O76+R76+X37+AA37+U76+X76+AA76</f>
        <v>2899.05</v>
      </c>
      <c r="C37" s="493">
        <f>SUM(C35:C36)</f>
        <v>128.69999999999999</v>
      </c>
      <c r="D37" s="365">
        <f>SUM(D35:D36)</f>
        <v>100</v>
      </c>
      <c r="E37" s="362"/>
      <c r="F37" s="493">
        <f>SUM(F35:F36)</f>
        <v>31.6</v>
      </c>
      <c r="G37" s="365">
        <f>SUM(G35:G36)</f>
        <v>100</v>
      </c>
      <c r="H37" s="362"/>
      <c r="I37" s="493">
        <f>SUM(I35:I36)</f>
        <v>263.5</v>
      </c>
      <c r="J37" s="365">
        <f>SUM(J35:J36)</f>
        <v>100</v>
      </c>
      <c r="K37" s="362"/>
      <c r="L37" s="493">
        <f>SUM(L35:L36)</f>
        <v>1092.4000000000001</v>
      </c>
      <c r="M37" s="365">
        <f>SUM(M35:M36)</f>
        <v>100</v>
      </c>
      <c r="N37" s="362"/>
      <c r="O37" s="493">
        <f>SUM(O35:O36)</f>
        <v>21.9</v>
      </c>
      <c r="P37" s="365">
        <f>SUM(P35:P36)</f>
        <v>100</v>
      </c>
      <c r="Q37" s="362"/>
      <c r="R37" s="493">
        <f>SUM(R35:R36)</f>
        <v>129.19999999999999</v>
      </c>
      <c r="S37" s="365">
        <f>SUM(S35:S36)</f>
        <v>100</v>
      </c>
      <c r="T37" s="362"/>
      <c r="U37" s="493">
        <f>SUM(U35:U36)</f>
        <v>109</v>
      </c>
      <c r="V37" s="365">
        <f>SUM(V35:V36)</f>
        <v>100</v>
      </c>
      <c r="W37" s="362"/>
      <c r="X37" s="493">
        <f>SUM(X35:X36)</f>
        <v>17.3</v>
      </c>
      <c r="Y37" s="365">
        <f>SUM(Y35:Y36)</f>
        <v>100</v>
      </c>
      <c r="Z37" s="362"/>
      <c r="AA37" s="493">
        <f>SUM(AA35:AA36)</f>
        <v>12.1</v>
      </c>
      <c r="AB37" s="365">
        <f>SUM(AB35:AB36)</f>
        <v>100</v>
      </c>
      <c r="AC37" s="362"/>
      <c r="AD37" s="493">
        <f>SUM(AD35:AD36)</f>
        <v>3.3</v>
      </c>
      <c r="AE37" s="365">
        <f>SUM(AE35:AE36)</f>
        <v>100</v>
      </c>
      <c r="AF37" s="336"/>
      <c r="AG37" s="338"/>
      <c r="AH37" s="588"/>
      <c r="AI37" s="336"/>
      <c r="AJ37" s="338"/>
      <c r="AK37" s="588"/>
      <c r="AL37" s="336"/>
      <c r="AM37" s="338"/>
      <c r="AN37" s="588"/>
      <c r="AO37" s="336"/>
      <c r="AP37" s="338"/>
      <c r="AQ37" s="588"/>
      <c r="AR37" s="336"/>
      <c r="AS37" s="338"/>
      <c r="AT37" s="588"/>
      <c r="AU37" s="338"/>
      <c r="AV37" s="338"/>
      <c r="AW37" s="588"/>
      <c r="AX37" s="336"/>
    </row>
    <row r="38" spans="1:50" ht="13.5" thickBot="1">
      <c r="A38" s="495"/>
      <c r="B38" s="1191"/>
      <c r="C38" s="384"/>
      <c r="D38" s="367"/>
      <c r="E38" s="495"/>
      <c r="F38" s="384"/>
      <c r="G38" s="367"/>
      <c r="H38" s="495"/>
      <c r="I38" s="384"/>
      <c r="J38" s="367"/>
      <c r="K38" s="495"/>
      <c r="L38" s="384"/>
      <c r="M38" s="367"/>
      <c r="N38" s="495"/>
      <c r="O38" s="384"/>
      <c r="P38" s="367"/>
      <c r="Q38" s="495"/>
      <c r="R38" s="384"/>
      <c r="S38" s="367"/>
      <c r="T38" s="495"/>
      <c r="U38" s="384"/>
      <c r="V38" s="367"/>
      <c r="W38" s="495"/>
      <c r="X38" s="384"/>
      <c r="Y38" s="367"/>
      <c r="Z38" s="495"/>
      <c r="AA38" s="384"/>
      <c r="AB38" s="367"/>
      <c r="AC38" s="495"/>
      <c r="AD38" s="384"/>
      <c r="AE38" s="367"/>
      <c r="AF38" s="338"/>
      <c r="AG38" s="338"/>
      <c r="AH38" s="588"/>
      <c r="AI38" s="338"/>
      <c r="AJ38" s="338"/>
      <c r="AK38" s="588"/>
      <c r="AL38" s="338"/>
      <c r="AM38" s="338"/>
      <c r="AN38" s="588"/>
      <c r="AO38" s="338"/>
      <c r="AP38" s="338"/>
      <c r="AQ38" s="588"/>
      <c r="AR38" s="338"/>
      <c r="AS38" s="338"/>
      <c r="AT38" s="588"/>
      <c r="AU38" s="338"/>
      <c r="AV38" s="338"/>
      <c r="AW38" s="588"/>
      <c r="AX38" s="338"/>
    </row>
    <row r="39" spans="1:50">
      <c r="A39" s="411" t="s">
        <v>181</v>
      </c>
      <c r="B39" s="1191">
        <f>C39+F39+I39+L39+O39+R39+U39+C78+F78+I78+L78+O78+R78+X39+AA39+U78+X78+AA78</f>
        <v>25691</v>
      </c>
      <c r="C39" s="496">
        <v>364</v>
      </c>
      <c r="D39" s="372"/>
      <c r="E39" s="411"/>
      <c r="F39" s="496">
        <v>221</v>
      </c>
      <c r="G39" s="372"/>
      <c r="H39" s="411"/>
      <c r="I39" s="496">
        <v>353</v>
      </c>
      <c r="J39" s="372"/>
      <c r="K39" s="411"/>
      <c r="L39" s="496">
        <v>20118</v>
      </c>
      <c r="M39" s="372"/>
      <c r="N39" s="411"/>
      <c r="O39" s="496">
        <v>59</v>
      </c>
      <c r="P39" s="372"/>
      <c r="Q39" s="411"/>
      <c r="R39" s="496">
        <v>902</v>
      </c>
      <c r="S39" s="372"/>
      <c r="T39" s="411"/>
      <c r="U39" s="496">
        <v>134</v>
      </c>
      <c r="V39" s="372"/>
      <c r="W39" s="411"/>
      <c r="X39" s="496">
        <v>1</v>
      </c>
      <c r="Y39" s="372"/>
      <c r="Z39" s="411"/>
      <c r="AA39" s="496">
        <v>1</v>
      </c>
      <c r="AB39" s="372"/>
      <c r="AC39" s="411"/>
      <c r="AD39" s="496">
        <v>25</v>
      </c>
      <c r="AE39" s="372"/>
      <c r="AF39" s="513"/>
      <c r="AG39" s="513"/>
      <c r="AH39" s="588"/>
      <c r="AI39" s="513"/>
      <c r="AJ39" s="513"/>
      <c r="AK39" s="588"/>
      <c r="AL39" s="513"/>
      <c r="AM39" s="513"/>
      <c r="AN39" s="588"/>
      <c r="AO39" s="513"/>
      <c r="AP39" s="513"/>
      <c r="AQ39" s="588"/>
      <c r="AR39" s="513"/>
      <c r="AS39" s="513"/>
      <c r="AT39" s="588"/>
      <c r="AU39" s="513"/>
      <c r="AV39" s="513"/>
      <c r="AW39" s="588"/>
      <c r="AX39" s="513"/>
    </row>
    <row r="40" spans="1:50" ht="13.5" thickBot="1">
      <c r="A40" s="413" t="s">
        <v>182</v>
      </c>
      <c r="B40" s="497">
        <f>B13/B39*1000000</f>
        <v>116429.87816745164</v>
      </c>
      <c r="C40" s="497">
        <f>C13/C39*1000000</f>
        <v>360989.01098901092</v>
      </c>
      <c r="D40" s="373"/>
      <c r="E40" s="413"/>
      <c r="F40" s="497">
        <f>F13/F39*1000000</f>
        <v>146606.33484162897</v>
      </c>
      <c r="G40" s="373"/>
      <c r="H40" s="413"/>
      <c r="I40" s="497">
        <f>I13/I39*1000000</f>
        <v>855524.07932011329</v>
      </c>
      <c r="J40" s="373"/>
      <c r="K40" s="413"/>
      <c r="L40" s="497">
        <f>L13/L39*1000000</f>
        <v>55209.265334526295</v>
      </c>
      <c r="M40" s="373"/>
      <c r="N40" s="413"/>
      <c r="O40" s="497">
        <f>O13/O39*1000000</f>
        <v>384745.76271186437</v>
      </c>
      <c r="P40" s="373"/>
      <c r="Q40" s="413"/>
      <c r="R40" s="497">
        <f>R13/R39*1000000</f>
        <v>146674.0576496674</v>
      </c>
      <c r="S40" s="373"/>
      <c r="T40" s="413"/>
      <c r="U40" s="497">
        <f>U13/U39*1000000</f>
        <v>820895.52238805976</v>
      </c>
      <c r="V40" s="373"/>
      <c r="W40" s="413"/>
      <c r="X40" s="497">
        <f>X13/X39*1000000</f>
        <v>17500000</v>
      </c>
      <c r="Y40" s="373"/>
      <c r="Z40" s="413"/>
      <c r="AA40" s="497">
        <f>AA13/AA39*1000000</f>
        <v>12200000</v>
      </c>
      <c r="AB40" s="373"/>
      <c r="AC40" s="413"/>
      <c r="AD40" s="497">
        <f>AD13/AD39*1000000</f>
        <v>160000</v>
      </c>
      <c r="AE40" s="373"/>
      <c r="AF40" s="513"/>
      <c r="AG40" s="513"/>
      <c r="AH40" s="588"/>
      <c r="AI40" s="513"/>
      <c r="AJ40" s="513"/>
      <c r="AK40" s="588"/>
      <c r="AL40" s="513"/>
      <c r="AM40" s="513"/>
      <c r="AN40" s="588"/>
      <c r="AO40" s="513"/>
      <c r="AP40" s="513"/>
      <c r="AQ40" s="588"/>
      <c r="AR40" s="513"/>
      <c r="AS40" s="513"/>
      <c r="AT40" s="588"/>
      <c r="AU40" s="513"/>
      <c r="AV40" s="513"/>
      <c r="AW40" s="588"/>
      <c r="AX40" s="513"/>
    </row>
    <row r="41" spans="1:50">
      <c r="A41" s="513"/>
    </row>
    <row r="42" spans="1:50">
      <c r="A42" s="502"/>
      <c r="B42" s="440"/>
      <c r="C42" s="440" t="s">
        <v>1138</v>
      </c>
      <c r="D42" s="439"/>
      <c r="E42" s="502"/>
      <c r="F42" s="430" t="s">
        <v>1138</v>
      </c>
      <c r="G42" s="439"/>
      <c r="H42" s="502"/>
      <c r="I42" s="430" t="s">
        <v>1138</v>
      </c>
      <c r="J42" s="439"/>
      <c r="K42" s="502"/>
      <c r="L42" s="430" t="s">
        <v>1138</v>
      </c>
      <c r="M42" s="439"/>
      <c r="N42" s="502"/>
      <c r="O42" s="430" t="s">
        <v>507</v>
      </c>
      <c r="P42" s="439"/>
      <c r="Q42" s="502"/>
      <c r="R42" s="430" t="s">
        <v>507</v>
      </c>
      <c r="S42" s="439"/>
      <c r="T42" s="502"/>
      <c r="U42" s="1259" t="s">
        <v>509</v>
      </c>
      <c r="V42" s="439"/>
      <c r="W42" s="502"/>
      <c r="X42" s="1259" t="s">
        <v>509</v>
      </c>
      <c r="Y42" s="439"/>
      <c r="Z42" s="502"/>
      <c r="AA42" s="1259" t="s">
        <v>509</v>
      </c>
      <c r="AB42" s="439"/>
      <c r="AC42" s="1037"/>
      <c r="AD42" s="521"/>
      <c r="AE42" s="1037"/>
      <c r="AF42" s="1037"/>
      <c r="AG42" s="521"/>
      <c r="AH42" s="1037"/>
      <c r="AI42" s="1037"/>
      <c r="AJ42" s="521"/>
      <c r="AK42" s="1037"/>
      <c r="AL42" s="1037"/>
      <c r="AM42" s="521"/>
      <c r="AN42" s="1037"/>
      <c r="AO42" s="1037"/>
      <c r="AP42" s="521"/>
      <c r="AQ42" s="1037"/>
      <c r="AR42" s="1037"/>
      <c r="AS42" s="521"/>
      <c r="AT42" s="1037"/>
      <c r="AU42" s="1050"/>
      <c r="AV42" s="521"/>
      <c r="AW42" s="1037"/>
      <c r="AX42" s="1037"/>
    </row>
    <row r="43" spans="1:50">
      <c r="A43" s="504"/>
      <c r="B43" s="505"/>
      <c r="C43" s="505" t="s">
        <v>1166</v>
      </c>
      <c r="D43" s="444"/>
      <c r="E43" s="504"/>
      <c r="F43" s="498" t="s">
        <v>1167</v>
      </c>
      <c r="G43" s="444"/>
      <c r="H43" s="504"/>
      <c r="I43" s="498" t="s">
        <v>1168</v>
      </c>
      <c r="J43" s="444"/>
      <c r="K43" s="504"/>
      <c r="L43" s="498" t="s">
        <v>633</v>
      </c>
      <c r="M43" s="444"/>
      <c r="N43" s="504"/>
      <c r="O43" s="498" t="s">
        <v>1169</v>
      </c>
      <c r="P43" s="444"/>
      <c r="Q43" s="504"/>
      <c r="R43" s="498" t="s">
        <v>1170</v>
      </c>
      <c r="S43" s="444"/>
      <c r="T43" s="504"/>
      <c r="U43" s="1261" t="s">
        <v>1171</v>
      </c>
      <c r="V43" s="444"/>
      <c r="W43" s="504"/>
      <c r="X43" s="1261" t="s">
        <v>1172</v>
      </c>
      <c r="Y43" s="444"/>
      <c r="Z43" s="504"/>
      <c r="AA43" s="1261" t="s">
        <v>522</v>
      </c>
      <c r="AB43" s="444"/>
      <c r="AC43" s="1037"/>
      <c r="AD43" s="521"/>
      <c r="AE43" s="1037"/>
      <c r="AF43" s="1037"/>
      <c r="AG43" s="521"/>
      <c r="AH43" s="1037"/>
      <c r="AI43" s="1037"/>
      <c r="AJ43" s="521"/>
      <c r="AK43" s="1037"/>
      <c r="AL43" s="1037"/>
      <c r="AM43" s="521"/>
      <c r="AN43" s="1037"/>
      <c r="AO43" s="1037"/>
      <c r="AP43" s="521"/>
      <c r="AQ43" s="1037"/>
      <c r="AR43" s="1037"/>
      <c r="AS43" s="521"/>
      <c r="AT43" s="1037"/>
      <c r="AU43" s="521"/>
      <c r="AV43" s="521"/>
      <c r="AW43" s="1037"/>
      <c r="AX43" s="1037"/>
    </row>
    <row r="44" spans="1:50">
      <c r="A44" s="489"/>
      <c r="B44" s="345"/>
      <c r="C44" s="345" t="s">
        <v>116</v>
      </c>
      <c r="D44" s="346" t="s">
        <v>22</v>
      </c>
      <c r="E44" s="1136"/>
      <c r="F44" s="345" t="s">
        <v>116</v>
      </c>
      <c r="G44" s="346" t="s">
        <v>22</v>
      </c>
      <c r="H44" s="1136"/>
      <c r="I44" s="345" t="s">
        <v>116</v>
      </c>
      <c r="J44" s="346" t="s">
        <v>22</v>
      </c>
      <c r="K44" s="1136"/>
      <c r="L44" s="345" t="s">
        <v>116</v>
      </c>
      <c r="M44" s="346" t="s">
        <v>22</v>
      </c>
      <c r="N44" s="1136"/>
      <c r="O44" s="345" t="s">
        <v>116</v>
      </c>
      <c r="P44" s="346" t="s">
        <v>22</v>
      </c>
      <c r="Q44" s="1136"/>
      <c r="R44" s="345" t="s">
        <v>116</v>
      </c>
      <c r="S44" s="346" t="s">
        <v>22</v>
      </c>
      <c r="T44" s="1136"/>
      <c r="U44" s="345" t="s">
        <v>116</v>
      </c>
      <c r="V44" s="346" t="s">
        <v>22</v>
      </c>
      <c r="W44" s="1136"/>
      <c r="X44" s="345" t="s">
        <v>116</v>
      </c>
      <c r="Y44" s="346" t="s">
        <v>22</v>
      </c>
      <c r="Z44" s="1136"/>
      <c r="AA44" s="345" t="s">
        <v>116</v>
      </c>
      <c r="AB44" s="346" t="s">
        <v>22</v>
      </c>
      <c r="AC44" s="338"/>
      <c r="AD44" s="419"/>
      <c r="AE44" s="419"/>
      <c r="AF44" s="338"/>
      <c r="AG44" s="419"/>
      <c r="AH44" s="419"/>
      <c r="AI44" s="338"/>
      <c r="AJ44" s="419"/>
      <c r="AK44" s="419"/>
      <c r="AL44" s="338"/>
      <c r="AM44" s="419"/>
      <c r="AN44" s="419"/>
      <c r="AO44" s="338"/>
      <c r="AP44" s="419"/>
      <c r="AQ44" s="419"/>
      <c r="AR44" s="338"/>
      <c r="AS44" s="419"/>
      <c r="AT44" s="419"/>
      <c r="AU44" s="419"/>
      <c r="AV44" s="419"/>
      <c r="AW44" s="419"/>
      <c r="AX44" s="338"/>
    </row>
    <row r="45" spans="1:50">
      <c r="A45" s="491" t="s">
        <v>117</v>
      </c>
      <c r="B45" s="1190"/>
      <c r="C45" s="384"/>
      <c r="D45" s="349"/>
      <c r="E45" s="491"/>
      <c r="F45" s="384"/>
      <c r="G45" s="349"/>
      <c r="H45" s="491"/>
      <c r="I45" s="384"/>
      <c r="J45" s="349"/>
      <c r="K45" s="491"/>
      <c r="L45" s="384"/>
      <c r="M45" s="349"/>
      <c r="N45" s="491"/>
      <c r="O45" s="384"/>
      <c r="P45" s="349"/>
      <c r="Q45" s="491"/>
      <c r="R45" s="384"/>
      <c r="S45" s="349"/>
      <c r="T45" s="491"/>
      <c r="U45" s="384"/>
      <c r="V45" s="349"/>
      <c r="W45" s="491"/>
      <c r="X45" s="384"/>
      <c r="Y45" s="349"/>
      <c r="Z45" s="491"/>
      <c r="AA45" s="384"/>
      <c r="AB45" s="349"/>
      <c r="AC45" s="336"/>
      <c r="AD45" s="338"/>
      <c r="AE45" s="338"/>
      <c r="AF45" s="336"/>
      <c r="AG45" s="338"/>
      <c r="AH45" s="338"/>
      <c r="AI45" s="336"/>
      <c r="AJ45" s="338"/>
      <c r="AK45" s="338"/>
      <c r="AL45" s="336"/>
      <c r="AM45" s="338"/>
      <c r="AN45" s="338"/>
      <c r="AO45" s="336"/>
      <c r="AP45" s="338"/>
      <c r="AQ45" s="338"/>
      <c r="AR45" s="336"/>
      <c r="AS45" s="338"/>
      <c r="AT45" s="338"/>
      <c r="AU45" s="338"/>
      <c r="AV45" s="338"/>
      <c r="AW45" s="338"/>
      <c r="AX45" s="336"/>
    </row>
    <row r="46" spans="1:50">
      <c r="A46" s="490" t="s">
        <v>641</v>
      </c>
      <c r="B46" s="1191"/>
      <c r="C46" s="384">
        <v>225.6</v>
      </c>
      <c r="D46" s="366">
        <f t="shared" ref="D46:D51" si="12">C46/$C$52*100</f>
        <v>97.620077888360015</v>
      </c>
      <c r="E46" s="490"/>
      <c r="F46" s="384">
        <v>47.1</v>
      </c>
      <c r="G46" s="366">
        <f t="shared" ref="G46:G51" si="13">F46/$F$52*100</f>
        <v>99.15789473684211</v>
      </c>
      <c r="H46" s="490"/>
      <c r="I46" s="384">
        <v>374</v>
      </c>
      <c r="J46" s="366">
        <f t="shared" ref="J46:J51" si="14">I46/$I$52*100</f>
        <v>99.177936886767426</v>
      </c>
      <c r="K46" s="490"/>
      <c r="L46" s="384">
        <v>0</v>
      </c>
      <c r="M46" s="366">
        <f t="shared" ref="M46:M51" si="15">L46/$L$52*100</f>
        <v>0</v>
      </c>
      <c r="N46" s="490"/>
      <c r="O46" s="384">
        <v>0</v>
      </c>
      <c r="P46" s="366">
        <f t="shared" ref="P46:P51" si="16">O46/$O$52*100</f>
        <v>0</v>
      </c>
      <c r="Q46" s="490"/>
      <c r="R46" s="384">
        <v>0</v>
      </c>
      <c r="S46" s="366">
        <f t="shared" ref="S46:S51" si="17">R46/$R$52*100</f>
        <v>0</v>
      </c>
      <c r="T46" s="490"/>
      <c r="U46" s="384">
        <v>9.9</v>
      </c>
      <c r="V46" s="366">
        <f t="shared" ref="V46:V51" si="18">U46/$U$52*100</f>
        <v>99</v>
      </c>
      <c r="W46" s="490"/>
      <c r="X46" s="384">
        <v>10.6</v>
      </c>
      <c r="Y46" s="366">
        <f t="shared" ref="Y46:Y51" si="19">X46/$X$52*100</f>
        <v>99.065420560747668</v>
      </c>
      <c r="Z46" s="490"/>
      <c r="AA46" s="384">
        <v>4.7</v>
      </c>
      <c r="AB46" s="366">
        <f t="shared" ref="AB46:AB51" si="20">AA46/$AA$52*100</f>
        <v>100</v>
      </c>
      <c r="AC46" s="338"/>
      <c r="AD46" s="338"/>
      <c r="AE46" s="588"/>
      <c r="AF46" s="338"/>
      <c r="AG46" s="338"/>
      <c r="AH46" s="588"/>
      <c r="AI46" s="338"/>
      <c r="AJ46" s="338"/>
      <c r="AK46" s="588"/>
      <c r="AL46" s="338"/>
      <c r="AM46" s="338"/>
      <c r="AN46" s="588"/>
      <c r="AO46" s="338"/>
      <c r="AP46" s="338"/>
      <c r="AQ46" s="588"/>
      <c r="AR46" s="338"/>
      <c r="AS46" s="338"/>
      <c r="AT46" s="588"/>
      <c r="AU46" s="338"/>
      <c r="AV46" s="338"/>
      <c r="AW46" s="588"/>
      <c r="AX46" s="338"/>
    </row>
    <row r="47" spans="1:50">
      <c r="A47" s="490" t="s">
        <v>642</v>
      </c>
      <c r="B47" s="1191"/>
      <c r="C47" s="384">
        <v>5.5</v>
      </c>
      <c r="D47" s="366">
        <f t="shared" si="12"/>
        <v>2.3799221116399827</v>
      </c>
      <c r="E47" s="490"/>
      <c r="F47" s="384">
        <v>0.4</v>
      </c>
      <c r="G47" s="366">
        <f t="shared" si="13"/>
        <v>0.84210526315789469</v>
      </c>
      <c r="H47" s="490"/>
      <c r="I47" s="384">
        <v>3.1</v>
      </c>
      <c r="J47" s="366">
        <f t="shared" si="14"/>
        <v>0.8220631132325642</v>
      </c>
      <c r="K47" s="490"/>
      <c r="L47" s="384">
        <v>1</v>
      </c>
      <c r="M47" s="366">
        <f t="shared" si="15"/>
        <v>0.49261083743842365</v>
      </c>
      <c r="N47" s="490"/>
      <c r="O47" s="384">
        <v>3.2</v>
      </c>
      <c r="P47" s="366">
        <f t="shared" si="16"/>
        <v>3.8787878787878789</v>
      </c>
      <c r="Q47" s="490"/>
      <c r="R47" s="384">
        <v>9.3000000000000007</v>
      </c>
      <c r="S47" s="366">
        <f t="shared" si="17"/>
        <v>6.2248995983935744</v>
      </c>
      <c r="T47" s="490"/>
      <c r="U47" s="384">
        <v>0.1</v>
      </c>
      <c r="V47" s="366">
        <f t="shared" si="18"/>
        <v>1</v>
      </c>
      <c r="W47" s="490"/>
      <c r="X47" s="384">
        <v>0.1</v>
      </c>
      <c r="Y47" s="366">
        <f t="shared" si="19"/>
        <v>0.93457943925233655</v>
      </c>
      <c r="Z47" s="490"/>
      <c r="AA47" s="384">
        <v>0</v>
      </c>
      <c r="AB47" s="366">
        <f t="shared" si="20"/>
        <v>0</v>
      </c>
      <c r="AC47" s="338"/>
      <c r="AD47" s="338"/>
      <c r="AE47" s="588"/>
      <c r="AF47" s="338"/>
      <c r="AG47" s="338"/>
      <c r="AH47" s="588"/>
      <c r="AI47" s="338"/>
      <c r="AJ47" s="338"/>
      <c r="AK47" s="588"/>
      <c r="AL47" s="338"/>
      <c r="AM47" s="338"/>
      <c r="AN47" s="588"/>
      <c r="AO47" s="338"/>
      <c r="AP47" s="338"/>
      <c r="AQ47" s="588"/>
      <c r="AR47" s="338"/>
      <c r="AS47" s="338"/>
      <c r="AT47" s="588"/>
      <c r="AU47" s="338"/>
      <c r="AV47" s="338"/>
      <c r="AW47" s="588"/>
      <c r="AX47" s="338"/>
    </row>
    <row r="48" spans="1:50">
      <c r="A48" s="490" t="s">
        <v>643</v>
      </c>
      <c r="B48" s="1191"/>
      <c r="C48" s="384">
        <v>0</v>
      </c>
      <c r="D48" s="366">
        <f t="shared" si="12"/>
        <v>0</v>
      </c>
      <c r="E48" s="490"/>
      <c r="F48" s="384">
        <v>0</v>
      </c>
      <c r="G48" s="366">
        <f t="shared" si="13"/>
        <v>0</v>
      </c>
      <c r="H48" s="490"/>
      <c r="I48" s="384">
        <v>0</v>
      </c>
      <c r="J48" s="366">
        <f t="shared" si="14"/>
        <v>0</v>
      </c>
      <c r="K48" s="490"/>
      <c r="L48" s="384">
        <v>0</v>
      </c>
      <c r="M48" s="366">
        <f t="shared" si="15"/>
        <v>0</v>
      </c>
      <c r="N48" s="490"/>
      <c r="O48" s="384">
        <v>0</v>
      </c>
      <c r="P48" s="366">
        <f t="shared" si="16"/>
        <v>0</v>
      </c>
      <c r="Q48" s="490"/>
      <c r="R48" s="384">
        <v>0</v>
      </c>
      <c r="S48" s="366">
        <f t="shared" si="17"/>
        <v>0</v>
      </c>
      <c r="T48" s="490"/>
      <c r="U48" s="384">
        <v>0</v>
      </c>
      <c r="V48" s="366">
        <f t="shared" si="18"/>
        <v>0</v>
      </c>
      <c r="W48" s="490"/>
      <c r="X48" s="384">
        <v>0</v>
      </c>
      <c r="Y48" s="366">
        <f t="shared" si="19"/>
        <v>0</v>
      </c>
      <c r="Z48" s="490"/>
      <c r="AA48" s="384">
        <v>0</v>
      </c>
      <c r="AB48" s="366">
        <f t="shared" si="20"/>
        <v>0</v>
      </c>
      <c r="AC48" s="338"/>
      <c r="AD48" s="338"/>
      <c r="AE48" s="588"/>
      <c r="AF48" s="338"/>
      <c r="AG48" s="338"/>
      <c r="AH48" s="588"/>
      <c r="AI48" s="338"/>
      <c r="AJ48" s="338"/>
      <c r="AK48" s="588"/>
      <c r="AL48" s="338"/>
      <c r="AM48" s="338"/>
      <c r="AN48" s="588"/>
      <c r="AO48" s="338"/>
      <c r="AP48" s="338"/>
      <c r="AQ48" s="588"/>
      <c r="AR48" s="338"/>
      <c r="AS48" s="338"/>
      <c r="AT48" s="588"/>
      <c r="AU48" s="338"/>
      <c r="AV48" s="338"/>
      <c r="AW48" s="588"/>
      <c r="AX48" s="338"/>
    </row>
    <row r="49" spans="1:50">
      <c r="A49" s="490" t="s">
        <v>644</v>
      </c>
      <c r="B49" s="1191"/>
      <c r="C49" s="384">
        <v>0</v>
      </c>
      <c r="D49" s="366">
        <f t="shared" si="12"/>
        <v>0</v>
      </c>
      <c r="E49" s="490"/>
      <c r="F49" s="384">
        <v>0</v>
      </c>
      <c r="G49" s="366">
        <f t="shared" si="13"/>
        <v>0</v>
      </c>
      <c r="H49" s="490"/>
      <c r="I49" s="384">
        <v>0</v>
      </c>
      <c r="J49" s="366">
        <f t="shared" si="14"/>
        <v>0</v>
      </c>
      <c r="K49" s="490"/>
      <c r="L49" s="384">
        <v>0</v>
      </c>
      <c r="M49" s="366">
        <f t="shared" si="15"/>
        <v>0</v>
      </c>
      <c r="N49" s="490"/>
      <c r="O49" s="384">
        <v>0</v>
      </c>
      <c r="P49" s="366">
        <f t="shared" si="16"/>
        <v>0</v>
      </c>
      <c r="Q49" s="490"/>
      <c r="R49" s="384">
        <v>0</v>
      </c>
      <c r="S49" s="366">
        <f t="shared" si="17"/>
        <v>0</v>
      </c>
      <c r="T49" s="490"/>
      <c r="U49" s="384">
        <v>0</v>
      </c>
      <c r="V49" s="366">
        <f t="shared" si="18"/>
        <v>0</v>
      </c>
      <c r="W49" s="490"/>
      <c r="X49" s="384">
        <v>0</v>
      </c>
      <c r="Y49" s="366">
        <f t="shared" si="19"/>
        <v>0</v>
      </c>
      <c r="Z49" s="490"/>
      <c r="AA49" s="384">
        <v>0</v>
      </c>
      <c r="AB49" s="366">
        <f t="shared" si="20"/>
        <v>0</v>
      </c>
      <c r="AC49" s="338"/>
      <c r="AD49" s="338"/>
      <c r="AE49" s="588"/>
      <c r="AF49" s="338"/>
      <c r="AG49" s="338"/>
      <c r="AH49" s="588"/>
      <c r="AI49" s="338"/>
      <c r="AJ49" s="338"/>
      <c r="AK49" s="588"/>
      <c r="AL49" s="338"/>
      <c r="AM49" s="338"/>
      <c r="AN49" s="588"/>
      <c r="AO49" s="338"/>
      <c r="AP49" s="338"/>
      <c r="AQ49" s="588"/>
      <c r="AR49" s="338"/>
      <c r="AS49" s="338"/>
      <c r="AT49" s="588"/>
      <c r="AU49" s="338"/>
      <c r="AV49" s="338"/>
      <c r="AW49" s="588"/>
      <c r="AX49" s="338"/>
    </row>
    <row r="50" spans="1:50">
      <c r="A50" s="492" t="s">
        <v>645</v>
      </c>
      <c r="B50" s="1191"/>
      <c r="C50" s="384">
        <v>0</v>
      </c>
      <c r="D50" s="366">
        <f t="shared" si="12"/>
        <v>0</v>
      </c>
      <c r="E50" s="492"/>
      <c r="F50" s="384">
        <v>0</v>
      </c>
      <c r="G50" s="366">
        <f t="shared" si="13"/>
        <v>0</v>
      </c>
      <c r="H50" s="492"/>
      <c r="I50" s="384">
        <v>0</v>
      </c>
      <c r="J50" s="366">
        <f t="shared" si="14"/>
        <v>0</v>
      </c>
      <c r="K50" s="492"/>
      <c r="L50" s="384">
        <v>202</v>
      </c>
      <c r="M50" s="366">
        <f t="shared" si="15"/>
        <v>99.50738916256158</v>
      </c>
      <c r="N50" s="492"/>
      <c r="O50" s="384">
        <v>79.3</v>
      </c>
      <c r="P50" s="366">
        <f t="shared" si="16"/>
        <v>96.121212121212125</v>
      </c>
      <c r="Q50" s="492"/>
      <c r="R50" s="384">
        <v>140.1</v>
      </c>
      <c r="S50" s="366">
        <f t="shared" si="17"/>
        <v>93.775100401606409</v>
      </c>
      <c r="T50" s="492"/>
      <c r="U50" s="384">
        <v>0</v>
      </c>
      <c r="V50" s="366">
        <f t="shared" si="18"/>
        <v>0</v>
      </c>
      <c r="W50" s="492"/>
      <c r="X50" s="384">
        <v>0</v>
      </c>
      <c r="Y50" s="366">
        <f t="shared" si="19"/>
        <v>0</v>
      </c>
      <c r="Z50" s="492"/>
      <c r="AA50" s="384">
        <v>0</v>
      </c>
      <c r="AB50" s="366">
        <f t="shared" si="20"/>
        <v>0</v>
      </c>
      <c r="AC50" s="520"/>
      <c r="AD50" s="338"/>
      <c r="AE50" s="588"/>
      <c r="AF50" s="520"/>
      <c r="AG50" s="338"/>
      <c r="AH50" s="588"/>
      <c r="AI50" s="520"/>
      <c r="AJ50" s="338"/>
      <c r="AK50" s="588"/>
      <c r="AL50" s="520"/>
      <c r="AM50" s="338"/>
      <c r="AN50" s="588"/>
      <c r="AO50" s="520"/>
      <c r="AP50" s="338"/>
      <c r="AQ50" s="588"/>
      <c r="AR50" s="520"/>
      <c r="AS50" s="338"/>
      <c r="AT50" s="588"/>
      <c r="AU50" s="338"/>
      <c r="AV50" s="338"/>
      <c r="AW50" s="588"/>
      <c r="AX50" s="520"/>
    </row>
    <row r="51" spans="1:50" ht="13.5" thickBot="1">
      <c r="A51" s="492" t="s">
        <v>737</v>
      </c>
      <c r="B51" s="1191"/>
      <c r="C51" s="384">
        <v>0</v>
      </c>
      <c r="D51" s="366">
        <f t="shared" si="12"/>
        <v>0</v>
      </c>
      <c r="E51" s="1142"/>
      <c r="F51" s="384">
        <v>0</v>
      </c>
      <c r="G51" s="366">
        <f t="shared" si="13"/>
        <v>0</v>
      </c>
      <c r="H51" s="1142"/>
      <c r="I51" s="384">
        <v>0</v>
      </c>
      <c r="J51" s="366">
        <f t="shared" si="14"/>
        <v>0</v>
      </c>
      <c r="K51" s="1142"/>
      <c r="L51" s="384">
        <v>0</v>
      </c>
      <c r="M51" s="366">
        <f t="shared" si="15"/>
        <v>0</v>
      </c>
      <c r="N51" s="1142"/>
      <c r="O51" s="384">
        <v>0</v>
      </c>
      <c r="P51" s="366">
        <f t="shared" si="16"/>
        <v>0</v>
      </c>
      <c r="Q51" s="1142"/>
      <c r="R51" s="384">
        <v>0</v>
      </c>
      <c r="S51" s="366">
        <f t="shared" si="17"/>
        <v>0</v>
      </c>
      <c r="T51" s="1142"/>
      <c r="U51" s="384">
        <v>0</v>
      </c>
      <c r="V51" s="366">
        <f t="shared" si="18"/>
        <v>0</v>
      </c>
      <c r="W51" s="1142"/>
      <c r="X51" s="384">
        <v>0</v>
      </c>
      <c r="Y51" s="366">
        <f t="shared" si="19"/>
        <v>0</v>
      </c>
      <c r="Z51" s="1142"/>
      <c r="AA51" s="384">
        <v>0</v>
      </c>
      <c r="AB51" s="366">
        <f t="shared" si="20"/>
        <v>0</v>
      </c>
      <c r="AC51" s="520"/>
      <c r="AD51" s="338"/>
      <c r="AE51" s="588"/>
      <c r="AF51" s="520"/>
      <c r="AG51" s="338"/>
      <c r="AH51" s="588"/>
      <c r="AI51" s="520"/>
      <c r="AJ51" s="338"/>
      <c r="AK51" s="588"/>
      <c r="AL51" s="520"/>
      <c r="AM51" s="338"/>
      <c r="AN51" s="588"/>
      <c r="AO51" s="520"/>
      <c r="AP51" s="338"/>
      <c r="AQ51" s="588"/>
      <c r="AR51" s="520"/>
      <c r="AS51" s="338"/>
      <c r="AT51" s="588"/>
      <c r="AU51" s="338"/>
      <c r="AV51" s="338"/>
      <c r="AW51" s="588"/>
      <c r="AX51" s="520"/>
    </row>
    <row r="52" spans="1:50" ht="13.5" thickBot="1">
      <c r="A52" s="362" t="s">
        <v>123</v>
      </c>
      <c r="B52" s="493"/>
      <c r="C52" s="493">
        <f>SUM(C46:C51)</f>
        <v>231.1</v>
      </c>
      <c r="D52" s="365">
        <f>SUM(D46:D51)</f>
        <v>100</v>
      </c>
      <c r="E52" s="362"/>
      <c r="F52" s="493">
        <f>SUM(F46:F51)</f>
        <v>47.5</v>
      </c>
      <c r="G52" s="365">
        <f>SUM(G46:G51)</f>
        <v>100</v>
      </c>
      <c r="H52" s="362"/>
      <c r="I52" s="493">
        <f>SUM(I46:I51)</f>
        <v>377.1</v>
      </c>
      <c r="J52" s="365">
        <f>SUM(J46:J51)</f>
        <v>99.999999999999986</v>
      </c>
      <c r="K52" s="362"/>
      <c r="L52" s="493">
        <f>SUM(L46:L51)</f>
        <v>203</v>
      </c>
      <c r="M52" s="365">
        <f>SUM(M46:M51)</f>
        <v>100</v>
      </c>
      <c r="N52" s="362"/>
      <c r="O52" s="493">
        <f>SUM(O46:O51)</f>
        <v>82.5</v>
      </c>
      <c r="P52" s="365">
        <f>SUM(P46:P51)</f>
        <v>100</v>
      </c>
      <c r="Q52" s="362"/>
      <c r="R52" s="493">
        <f>SUM(R46:R51)</f>
        <v>149.4</v>
      </c>
      <c r="S52" s="365">
        <f>SUM(S46:S51)</f>
        <v>99.999999999999986</v>
      </c>
      <c r="T52" s="362"/>
      <c r="U52" s="493">
        <f>SUM(U46:U51)</f>
        <v>10</v>
      </c>
      <c r="V52" s="365">
        <f>SUM(V46:V51)</f>
        <v>100</v>
      </c>
      <c r="W52" s="362"/>
      <c r="X52" s="493">
        <f>SUM(X46:X51)</f>
        <v>10.7</v>
      </c>
      <c r="Y52" s="365">
        <f>SUM(Y46:Y51)</f>
        <v>100</v>
      </c>
      <c r="Z52" s="362"/>
      <c r="AA52" s="493">
        <f>SUM(AA46:AA51)</f>
        <v>4.7</v>
      </c>
      <c r="AB52" s="365">
        <f>SUM(AB46:AB51)</f>
        <v>100</v>
      </c>
      <c r="AC52" s="336"/>
      <c r="AD52" s="338"/>
      <c r="AE52" s="588"/>
      <c r="AF52" s="336"/>
      <c r="AG52" s="338"/>
      <c r="AH52" s="588"/>
      <c r="AI52" s="336"/>
      <c r="AJ52" s="338"/>
      <c r="AK52" s="588"/>
      <c r="AL52" s="336"/>
      <c r="AM52" s="338"/>
      <c r="AN52" s="588"/>
      <c r="AO52" s="336"/>
      <c r="AP52" s="338"/>
      <c r="AQ52" s="588"/>
      <c r="AR52" s="336"/>
      <c r="AS52" s="338"/>
      <c r="AT52" s="588"/>
      <c r="AU52" s="338"/>
      <c r="AV52" s="338"/>
      <c r="AW52" s="588"/>
      <c r="AX52" s="336"/>
    </row>
    <row r="53" spans="1:50">
      <c r="A53" s="494" t="s">
        <v>647</v>
      </c>
      <c r="B53" s="384"/>
      <c r="C53" s="384"/>
      <c r="D53" s="366"/>
      <c r="E53" s="494"/>
      <c r="F53" s="384"/>
      <c r="G53" s="366"/>
      <c r="H53" s="494"/>
      <c r="I53" s="384"/>
      <c r="J53" s="366"/>
      <c r="K53" s="494"/>
      <c r="L53" s="384"/>
      <c r="M53" s="366"/>
      <c r="N53" s="494"/>
      <c r="O53" s="384"/>
      <c r="P53" s="366"/>
      <c r="Q53" s="494"/>
      <c r="R53" s="384"/>
      <c r="S53" s="366"/>
      <c r="T53" s="494"/>
      <c r="U53" s="384"/>
      <c r="V53" s="366"/>
      <c r="W53" s="494"/>
      <c r="X53" s="384"/>
      <c r="Y53" s="366"/>
      <c r="Z53" s="494"/>
      <c r="AA53" s="384"/>
      <c r="AB53" s="366"/>
      <c r="AC53" s="336"/>
      <c r="AD53" s="338"/>
      <c r="AE53" s="588"/>
      <c r="AF53" s="336"/>
      <c r="AG53" s="338"/>
      <c r="AH53" s="588"/>
      <c r="AI53" s="336"/>
      <c r="AJ53" s="338"/>
      <c r="AK53" s="588"/>
      <c r="AL53" s="336"/>
      <c r="AM53" s="338"/>
      <c r="AN53" s="588"/>
      <c r="AO53" s="336"/>
      <c r="AP53" s="338"/>
      <c r="AQ53" s="588"/>
      <c r="AR53" s="336"/>
      <c r="AS53" s="338"/>
      <c r="AT53" s="588"/>
      <c r="AU53" s="338"/>
      <c r="AV53" s="338"/>
      <c r="AW53" s="588"/>
      <c r="AX53" s="336"/>
    </row>
    <row r="54" spans="1:50">
      <c r="A54" s="490" t="s">
        <v>648</v>
      </c>
      <c r="B54" s="384"/>
      <c r="C54" s="384"/>
      <c r="D54" s="366"/>
      <c r="E54" s="1054"/>
      <c r="F54" s="384"/>
      <c r="G54" s="366"/>
      <c r="H54" s="1054"/>
      <c r="I54" s="384"/>
      <c r="J54" s="366">
        <f>I54/$I$76*100</f>
        <v>0</v>
      </c>
      <c r="K54" s="1054" t="s">
        <v>1173</v>
      </c>
      <c r="L54" s="384">
        <v>0</v>
      </c>
      <c r="M54" s="366">
        <f>L54/$L$76*100</f>
        <v>0</v>
      </c>
      <c r="N54" s="1080"/>
      <c r="O54" s="384"/>
      <c r="P54" s="366"/>
      <c r="Q54" s="1080"/>
      <c r="R54" s="384"/>
      <c r="S54" s="366"/>
      <c r="T54" s="1080"/>
      <c r="U54" s="384"/>
      <c r="V54" s="366"/>
      <c r="W54" s="1080"/>
      <c r="X54" s="384"/>
      <c r="Y54" s="366"/>
      <c r="Z54" s="1080"/>
      <c r="AA54" s="384"/>
      <c r="AB54" s="366"/>
      <c r="AC54" s="1052"/>
      <c r="AD54" s="338"/>
      <c r="AE54" s="588"/>
      <c r="AF54" s="1052"/>
      <c r="AG54" s="338"/>
      <c r="AH54" s="588"/>
      <c r="AI54" s="1052"/>
      <c r="AJ54" s="338"/>
      <c r="AK54" s="588"/>
      <c r="AL54" s="1052"/>
      <c r="AM54" s="338"/>
      <c r="AN54" s="588"/>
      <c r="AO54" s="1052"/>
      <c r="AP54" s="338"/>
      <c r="AQ54" s="588"/>
      <c r="AR54" s="1049"/>
      <c r="AS54" s="338"/>
      <c r="AT54" s="588"/>
      <c r="AU54" s="1052"/>
      <c r="AV54" s="390"/>
      <c r="AW54" s="588"/>
      <c r="AX54" s="1052"/>
    </row>
    <row r="55" spans="1:50">
      <c r="A55" s="706" t="s">
        <v>1155</v>
      </c>
      <c r="B55" s="384"/>
      <c r="C55" s="384">
        <v>63.1</v>
      </c>
      <c r="D55" s="366">
        <f>C55/$C$76*100</f>
        <v>27.969858156028366</v>
      </c>
      <c r="E55" s="1054" t="s">
        <v>1174</v>
      </c>
      <c r="F55" s="337">
        <v>5.4</v>
      </c>
      <c r="G55" s="366">
        <f>F55/$F$76*100</f>
        <v>11.464968152866243</v>
      </c>
      <c r="H55" s="1054" t="s">
        <v>1174</v>
      </c>
      <c r="I55" s="337">
        <v>78.599999999999994</v>
      </c>
      <c r="J55" s="366">
        <f t="shared" ref="J55:J66" si="21">I55/$I$76*100</f>
        <v>21.016042780748659</v>
      </c>
      <c r="K55" s="1054" t="s">
        <v>1175</v>
      </c>
      <c r="L55" s="384">
        <v>202</v>
      </c>
      <c r="M55" s="366">
        <f>L55/$L$76*100</f>
        <v>100</v>
      </c>
      <c r="N55" s="1054" t="s">
        <v>1150</v>
      </c>
      <c r="O55" s="384">
        <v>0</v>
      </c>
      <c r="P55" s="366">
        <f>O55/$O$76*100</f>
        <v>0</v>
      </c>
      <c r="Q55" s="1054" t="s">
        <v>1176</v>
      </c>
      <c r="R55" s="384">
        <v>140.1</v>
      </c>
      <c r="S55" s="366">
        <v>100</v>
      </c>
      <c r="T55" s="1054" t="s">
        <v>1157</v>
      </c>
      <c r="U55" s="384">
        <v>2</v>
      </c>
      <c r="V55" s="366">
        <f>U55/$U$76*100</f>
        <v>20.202020202020201</v>
      </c>
      <c r="W55" s="1054" t="s">
        <v>1157</v>
      </c>
      <c r="X55" s="384">
        <v>4.8</v>
      </c>
      <c r="Y55" s="366">
        <f>X55/$X$76*100</f>
        <v>45.283018867924532</v>
      </c>
      <c r="Z55" s="1054" t="s">
        <v>1157</v>
      </c>
      <c r="AA55" s="384">
        <v>3.55</v>
      </c>
      <c r="AB55" s="366">
        <f>AA55/$AA$76*100</f>
        <v>74.73684210526315</v>
      </c>
      <c r="AC55" s="1052"/>
      <c r="AD55" s="338"/>
      <c r="AE55" s="588"/>
      <c r="AF55" s="1052"/>
      <c r="AG55" s="338"/>
      <c r="AH55" s="588"/>
      <c r="AI55" s="1052"/>
      <c r="AJ55" s="338"/>
      <c r="AK55" s="588"/>
      <c r="AL55" s="1052"/>
      <c r="AM55" s="338"/>
      <c r="AN55" s="588"/>
      <c r="AO55" s="1052"/>
      <c r="AP55" s="338"/>
      <c r="AQ55" s="588"/>
      <c r="AR55" s="1049"/>
      <c r="AS55" s="338"/>
      <c r="AT55" s="588"/>
      <c r="AU55" s="1052"/>
      <c r="AV55" s="390"/>
      <c r="AW55" s="588"/>
      <c r="AX55" s="1052"/>
    </row>
    <row r="56" spans="1:50">
      <c r="A56" s="706" t="s">
        <v>1160</v>
      </c>
      <c r="B56" s="384"/>
      <c r="C56" s="384">
        <v>33.6</v>
      </c>
      <c r="D56" s="366">
        <f>C56/$C$76*100</f>
        <v>14.893617021276595</v>
      </c>
      <c r="E56" s="1054" t="s">
        <v>1177</v>
      </c>
      <c r="F56" s="337">
        <v>11.9</v>
      </c>
      <c r="G56" s="366">
        <f t="shared" ref="G56:G66" si="22">F56/$F$76*100</f>
        <v>25.265392781316347</v>
      </c>
      <c r="H56" s="1054" t="s">
        <v>1177</v>
      </c>
      <c r="J56" s="366">
        <f t="shared" si="21"/>
        <v>0</v>
      </c>
      <c r="K56" s="1054"/>
      <c r="L56" s="389"/>
      <c r="M56" s="366"/>
      <c r="N56" s="1054" t="s">
        <v>1149</v>
      </c>
      <c r="O56" s="384">
        <v>79.3</v>
      </c>
      <c r="P56" s="366">
        <f>O56/$O$76*100</f>
        <v>100</v>
      </c>
      <c r="Q56" s="1054"/>
      <c r="R56" s="389"/>
      <c r="S56" s="366"/>
      <c r="T56" s="1054" t="s">
        <v>1161</v>
      </c>
      <c r="U56" s="389">
        <v>3</v>
      </c>
      <c r="V56" s="366">
        <f>U56/$U$76*100</f>
        <v>30.303030303030305</v>
      </c>
      <c r="W56" s="1054" t="s">
        <v>1161</v>
      </c>
      <c r="X56" s="389">
        <v>3.2</v>
      </c>
      <c r="Y56" s="366">
        <f>X56/$X$76*100</f>
        <v>30.188679245283023</v>
      </c>
      <c r="Z56" s="1054" t="s">
        <v>1161</v>
      </c>
      <c r="AA56" s="389">
        <v>0.5</v>
      </c>
      <c r="AB56" s="366">
        <f>AA56/$AA$76*100</f>
        <v>10.526315789473683</v>
      </c>
      <c r="AC56" s="1052"/>
      <c r="AD56" s="338"/>
      <c r="AE56" s="588"/>
      <c r="AF56" s="1052"/>
      <c r="AG56" s="338"/>
      <c r="AH56" s="588"/>
      <c r="AI56" s="1052"/>
      <c r="AJ56" s="338"/>
      <c r="AK56" s="588"/>
      <c r="AL56" s="1052"/>
      <c r="AM56" s="338"/>
      <c r="AN56" s="588"/>
      <c r="AO56" s="1052"/>
      <c r="AP56" s="338"/>
      <c r="AQ56" s="588"/>
      <c r="AR56" s="1049"/>
      <c r="AS56" s="338"/>
      <c r="AT56" s="588"/>
      <c r="AU56" s="1052"/>
      <c r="AV56" s="390"/>
      <c r="AW56" s="588"/>
      <c r="AX56" s="1052"/>
    </row>
    <row r="57" spans="1:50">
      <c r="A57" s="706" t="s">
        <v>1159</v>
      </c>
      <c r="B57" s="384"/>
      <c r="C57" s="384">
        <v>5.9</v>
      </c>
      <c r="D57" s="366">
        <f>C57/$C$76*100</f>
        <v>2.6152482269503547</v>
      </c>
      <c r="E57" s="1054" t="s">
        <v>1178</v>
      </c>
      <c r="F57" s="337"/>
      <c r="G57" s="366">
        <f t="shared" si="22"/>
        <v>0</v>
      </c>
      <c r="H57" s="1054" t="s">
        <v>1178</v>
      </c>
      <c r="I57" s="337">
        <v>20</v>
      </c>
      <c r="J57" s="366">
        <f t="shared" si="21"/>
        <v>5.3475935828876997</v>
      </c>
      <c r="K57" s="706"/>
      <c r="L57" s="384"/>
      <c r="M57" s="366"/>
      <c r="N57" s="706"/>
      <c r="O57" s="384"/>
      <c r="P57" s="366"/>
      <c r="Q57" s="706"/>
      <c r="R57" s="384"/>
      <c r="S57" s="366"/>
      <c r="T57" s="1054" t="s">
        <v>1163</v>
      </c>
      <c r="U57" s="384">
        <v>2</v>
      </c>
      <c r="V57" s="366">
        <f>U57/$U$76*100</f>
        <v>20.202020202020201</v>
      </c>
      <c r="W57" s="1054" t="s">
        <v>1163</v>
      </c>
      <c r="X57" s="384">
        <v>1.6</v>
      </c>
      <c r="Y57" s="366">
        <f>X57/$X$76*100</f>
        <v>15.094339622641511</v>
      </c>
      <c r="Z57" s="1054" t="s">
        <v>1163</v>
      </c>
      <c r="AA57" s="384">
        <v>0</v>
      </c>
      <c r="AB57" s="366">
        <f>AA57/$AA$76*100</f>
        <v>0</v>
      </c>
      <c r="AC57" s="1052"/>
      <c r="AD57" s="338"/>
      <c r="AE57" s="588"/>
      <c r="AF57" s="1052"/>
      <c r="AG57" s="338"/>
      <c r="AH57" s="588"/>
      <c r="AI57" s="1052"/>
      <c r="AJ57" s="338"/>
      <c r="AK57" s="588"/>
      <c r="AL57" s="1052"/>
      <c r="AM57" s="338"/>
      <c r="AN57" s="588"/>
      <c r="AO57" s="1052"/>
      <c r="AP57" s="338"/>
      <c r="AQ57" s="588"/>
      <c r="AR57" s="1049"/>
      <c r="AS57" s="338"/>
      <c r="AT57" s="588"/>
      <c r="AU57" s="1052"/>
      <c r="AV57" s="390"/>
      <c r="AW57" s="588"/>
      <c r="AX57" s="1052"/>
    </row>
    <row r="58" spans="1:50">
      <c r="A58" s="706" t="s">
        <v>1162</v>
      </c>
      <c r="B58" s="384"/>
      <c r="C58" s="384">
        <v>24</v>
      </c>
      <c r="D58" s="366">
        <f>C58/$C$76*100</f>
        <v>10.638297872340424</v>
      </c>
      <c r="E58" s="1054" t="s">
        <v>1179</v>
      </c>
      <c r="F58" s="337"/>
      <c r="G58" s="366">
        <f t="shared" si="22"/>
        <v>0</v>
      </c>
      <c r="H58" s="1054" t="s">
        <v>1179</v>
      </c>
      <c r="I58" s="337">
        <v>12.4</v>
      </c>
      <c r="J58" s="366">
        <f t="shared" si="21"/>
        <v>3.3155080213903738</v>
      </c>
      <c r="K58" s="1080"/>
      <c r="L58" s="384"/>
      <c r="M58" s="366"/>
      <c r="N58" s="1080"/>
      <c r="O58" s="384"/>
      <c r="P58" s="366"/>
      <c r="Q58" s="1080"/>
      <c r="R58" s="384"/>
      <c r="S58" s="366"/>
      <c r="T58" s="1054" t="s">
        <v>1164</v>
      </c>
      <c r="U58" s="384">
        <v>2.9</v>
      </c>
      <c r="V58" s="366">
        <f>U58/$U$76*100</f>
        <v>29.292929292929294</v>
      </c>
      <c r="W58" s="1054" t="s">
        <v>1164</v>
      </c>
      <c r="X58" s="384">
        <v>1</v>
      </c>
      <c r="Y58" s="366">
        <f>X58/$X$76*100</f>
        <v>9.433962264150944</v>
      </c>
      <c r="Z58" s="1054" t="s">
        <v>1164</v>
      </c>
      <c r="AA58" s="384">
        <v>0.7</v>
      </c>
      <c r="AB58" s="366">
        <f>AA58/$AA$76*100</f>
        <v>14.736842105263156</v>
      </c>
      <c r="AC58" s="1052"/>
      <c r="AD58" s="338"/>
      <c r="AE58" s="588"/>
      <c r="AF58" s="1052"/>
      <c r="AG58" s="338"/>
      <c r="AH58" s="588"/>
      <c r="AI58" s="1052"/>
      <c r="AJ58" s="338"/>
      <c r="AK58" s="588"/>
      <c r="AL58" s="1052"/>
      <c r="AM58" s="338"/>
      <c r="AN58" s="588"/>
      <c r="AO58" s="1052"/>
      <c r="AP58" s="338"/>
      <c r="AQ58" s="588"/>
      <c r="AR58" s="1049"/>
      <c r="AS58" s="338"/>
      <c r="AT58" s="588"/>
      <c r="AU58" s="1052"/>
      <c r="AV58" s="390"/>
      <c r="AW58" s="588"/>
      <c r="AX58" s="1052"/>
    </row>
    <row r="59" spans="1:50">
      <c r="A59" s="706" t="s">
        <v>687</v>
      </c>
      <c r="B59" s="384"/>
      <c r="C59" s="384">
        <v>99</v>
      </c>
      <c r="D59" s="366">
        <f>C59/$C$76*100</f>
        <v>43.88297872340425</v>
      </c>
      <c r="E59" s="1054" t="s">
        <v>1180</v>
      </c>
      <c r="F59" s="1510">
        <v>7.8</v>
      </c>
      <c r="G59" s="366">
        <f t="shared" si="22"/>
        <v>16.560509554140125</v>
      </c>
      <c r="H59" s="1054" t="s">
        <v>1180</v>
      </c>
      <c r="I59" s="337">
        <v>62.4</v>
      </c>
      <c r="J59" s="366">
        <f t="shared" si="21"/>
        <v>16.684491978609621</v>
      </c>
      <c r="K59" s="1080"/>
      <c r="L59" s="1062"/>
      <c r="M59" s="366"/>
      <c r="N59" s="1080"/>
      <c r="O59" s="1062"/>
      <c r="P59" s="366"/>
      <c r="Q59" s="1080"/>
      <c r="R59" s="1062"/>
      <c r="S59" s="366"/>
      <c r="T59" s="1080"/>
      <c r="U59" s="1062"/>
      <c r="V59" s="366"/>
      <c r="W59" s="1080"/>
      <c r="X59" s="1062"/>
      <c r="Y59" s="366"/>
      <c r="Z59" s="1080"/>
      <c r="AA59" s="1062"/>
      <c r="AB59" s="366">
        <f>AA59/$AA$76*100</f>
        <v>0</v>
      </c>
      <c r="AC59" s="1052"/>
      <c r="AD59" s="338"/>
      <c r="AE59" s="588"/>
      <c r="AF59" s="1052"/>
      <c r="AG59" s="338"/>
      <c r="AH59" s="588"/>
      <c r="AI59" s="1052"/>
      <c r="AJ59" s="338"/>
      <c r="AK59" s="588"/>
      <c r="AL59" s="1052"/>
      <c r="AM59" s="338"/>
      <c r="AN59" s="588"/>
      <c r="AO59" s="1052"/>
      <c r="AP59" s="338"/>
      <c r="AQ59" s="588"/>
      <c r="AR59" s="1049"/>
      <c r="AS59" s="338"/>
      <c r="AT59" s="588"/>
      <c r="AU59" s="1052"/>
      <c r="AV59" s="390"/>
      <c r="AW59" s="588"/>
      <c r="AX59" s="1052"/>
    </row>
    <row r="60" spans="1:50">
      <c r="A60" s="1054"/>
      <c r="B60" s="384"/>
      <c r="C60" s="384"/>
      <c r="D60" s="366"/>
      <c r="E60" s="1054" t="s">
        <v>1181</v>
      </c>
      <c r="F60" s="1510">
        <v>6.3</v>
      </c>
      <c r="G60" s="366">
        <f t="shared" si="22"/>
        <v>13.375796178343949</v>
      </c>
      <c r="H60" s="1054" t="s">
        <v>1181</v>
      </c>
      <c r="I60" s="337">
        <v>53.2</v>
      </c>
      <c r="J60" s="366">
        <f t="shared" si="21"/>
        <v>14.224598930481283</v>
      </c>
      <c r="K60" s="1080"/>
      <c r="L60" s="1062"/>
      <c r="M60" s="366"/>
      <c r="N60" s="1080"/>
      <c r="O60" s="1062"/>
      <c r="P60" s="366"/>
      <c r="Q60" s="1080"/>
      <c r="R60" s="1062"/>
      <c r="S60" s="366"/>
      <c r="T60" s="1080"/>
      <c r="U60" s="1062"/>
      <c r="V60" s="366"/>
      <c r="W60" s="1080"/>
      <c r="X60" s="1062"/>
      <c r="Y60" s="366"/>
      <c r="Z60" s="1080"/>
      <c r="AA60" s="1062"/>
      <c r="AB60" s="366"/>
      <c r="AC60" s="1052"/>
      <c r="AD60" s="338"/>
      <c r="AE60" s="588"/>
      <c r="AF60" s="1052"/>
      <c r="AG60" s="338"/>
      <c r="AH60" s="588"/>
      <c r="AI60" s="1052"/>
      <c r="AJ60" s="338"/>
      <c r="AK60" s="588"/>
      <c r="AL60" s="1052"/>
      <c r="AM60" s="338"/>
      <c r="AN60" s="588"/>
      <c r="AO60" s="1052"/>
      <c r="AP60" s="338"/>
      <c r="AQ60" s="588"/>
      <c r="AR60" s="1049"/>
      <c r="AS60" s="338"/>
      <c r="AT60" s="588"/>
      <c r="AU60" s="1052"/>
      <c r="AV60" s="390"/>
      <c r="AW60" s="588"/>
      <c r="AX60" s="1052"/>
    </row>
    <row r="61" spans="1:50">
      <c r="A61" s="1054"/>
      <c r="B61" s="384"/>
      <c r="C61" s="384"/>
      <c r="D61" s="366"/>
      <c r="E61" s="1054" t="s">
        <v>1182</v>
      </c>
      <c r="F61" s="1510">
        <v>6.9</v>
      </c>
      <c r="G61" s="366">
        <f t="shared" si="22"/>
        <v>14.64968152866242</v>
      </c>
      <c r="H61" s="1054" t="s">
        <v>1182</v>
      </c>
      <c r="I61" s="337">
        <v>63.1</v>
      </c>
      <c r="J61" s="366">
        <f t="shared" si="21"/>
        <v>16.871657754010695</v>
      </c>
      <c r="K61" s="1080"/>
      <c r="L61" s="1062"/>
      <c r="M61" s="366"/>
      <c r="N61" s="1080"/>
      <c r="O61" s="1062"/>
      <c r="P61" s="366"/>
      <c r="Q61" s="1080"/>
      <c r="R61" s="1062"/>
      <c r="S61" s="366"/>
      <c r="T61" s="1080"/>
      <c r="U61" s="1062"/>
      <c r="V61" s="366"/>
      <c r="W61" s="1080"/>
      <c r="X61" s="1062"/>
      <c r="Y61" s="366"/>
      <c r="Z61" s="1080"/>
      <c r="AA61" s="1062"/>
      <c r="AB61" s="366"/>
      <c r="AC61" s="1052"/>
      <c r="AD61" s="338"/>
      <c r="AE61" s="588"/>
      <c r="AF61" s="1052"/>
      <c r="AG61" s="338"/>
      <c r="AH61" s="588"/>
      <c r="AI61" s="1052"/>
      <c r="AJ61" s="338"/>
      <c r="AK61" s="588"/>
      <c r="AL61" s="1052"/>
      <c r="AM61" s="338"/>
      <c r="AN61" s="588"/>
      <c r="AO61" s="1049"/>
      <c r="AP61" s="338"/>
      <c r="AQ61" s="588"/>
      <c r="AR61" s="1049"/>
      <c r="AS61" s="338"/>
      <c r="AT61" s="588"/>
      <c r="AU61" s="1049"/>
      <c r="AV61" s="338"/>
      <c r="AW61" s="588"/>
      <c r="AX61" s="1052"/>
    </row>
    <row r="62" spans="1:50">
      <c r="A62" s="1054"/>
      <c r="B62" s="384"/>
      <c r="C62" s="384"/>
      <c r="D62" s="366"/>
      <c r="E62" s="1054" t="s">
        <v>651</v>
      </c>
      <c r="F62" s="1510">
        <v>2.4</v>
      </c>
      <c r="G62" s="366">
        <f t="shared" si="22"/>
        <v>5.0955414012738851</v>
      </c>
      <c r="H62" s="1054" t="s">
        <v>651</v>
      </c>
      <c r="I62" s="337">
        <v>24.4</v>
      </c>
      <c r="J62" s="366">
        <f t="shared" si="21"/>
        <v>6.5240641711229941</v>
      </c>
      <c r="K62" s="1080"/>
      <c r="L62" s="1062"/>
      <c r="M62" s="366"/>
      <c r="N62" s="1080"/>
      <c r="O62" s="1062"/>
      <c r="P62" s="366"/>
      <c r="Q62" s="1080"/>
      <c r="R62" s="1062"/>
      <c r="S62" s="366"/>
      <c r="T62" s="1080"/>
      <c r="U62" s="1062"/>
      <c r="V62" s="366"/>
      <c r="W62" s="1080"/>
      <c r="X62" s="1062"/>
      <c r="Y62" s="366"/>
      <c r="Z62" s="1080"/>
      <c r="AA62" s="1062"/>
      <c r="AB62" s="366"/>
      <c r="AC62" s="1052"/>
      <c r="AD62" s="338"/>
      <c r="AE62" s="588"/>
      <c r="AF62" s="1052"/>
      <c r="AG62" s="338"/>
      <c r="AH62" s="588"/>
      <c r="AI62" s="1052"/>
      <c r="AJ62" s="338"/>
      <c r="AK62" s="588"/>
      <c r="AL62" s="1052"/>
      <c r="AM62" s="338"/>
      <c r="AN62" s="588"/>
      <c r="AO62" s="338"/>
      <c r="AP62" s="338"/>
      <c r="AQ62" s="588"/>
      <c r="AR62" s="338"/>
      <c r="AS62" s="338"/>
      <c r="AT62" s="588"/>
      <c r="AU62" s="338"/>
      <c r="AV62" s="338"/>
      <c r="AW62" s="588"/>
      <c r="AX62" s="1052"/>
    </row>
    <row r="63" spans="1:50">
      <c r="A63" s="1054"/>
      <c r="B63" s="384"/>
      <c r="C63" s="384"/>
      <c r="D63" s="366"/>
      <c r="E63" s="1054" t="s">
        <v>1183</v>
      </c>
      <c r="F63" s="1510">
        <v>4.5</v>
      </c>
      <c r="G63" s="366">
        <f t="shared" si="22"/>
        <v>9.5541401273885338</v>
      </c>
      <c r="H63" s="1054" t="s">
        <v>1183</v>
      </c>
      <c r="I63" s="337">
        <v>29.2</v>
      </c>
      <c r="J63" s="366">
        <f t="shared" si="21"/>
        <v>7.807486631016042</v>
      </c>
      <c r="K63" s="1080"/>
      <c r="L63" s="1062"/>
      <c r="M63" s="366"/>
      <c r="N63" s="1080"/>
      <c r="O63" s="1062"/>
      <c r="P63" s="366"/>
      <c r="Q63" s="1080"/>
      <c r="R63" s="1062"/>
      <c r="S63" s="366"/>
      <c r="T63" s="1080"/>
      <c r="U63" s="1062"/>
      <c r="V63" s="366"/>
      <c r="W63" s="1080"/>
      <c r="X63" s="1062"/>
      <c r="Y63" s="366"/>
      <c r="Z63" s="1080"/>
      <c r="AA63" s="1062"/>
      <c r="AB63" s="366"/>
      <c r="AC63" s="1052"/>
      <c r="AD63" s="338"/>
      <c r="AE63" s="588"/>
      <c r="AF63" s="1052"/>
      <c r="AG63" s="338"/>
      <c r="AH63" s="588"/>
      <c r="AI63" s="1052"/>
      <c r="AJ63" s="338"/>
      <c r="AK63" s="588"/>
      <c r="AL63" s="1052"/>
      <c r="AM63" s="338"/>
      <c r="AN63" s="588"/>
      <c r="AO63" s="338"/>
      <c r="AP63" s="338"/>
      <c r="AQ63" s="588"/>
      <c r="AR63" s="338"/>
      <c r="AS63" s="338"/>
      <c r="AT63" s="588"/>
      <c r="AU63" s="338"/>
      <c r="AV63" s="338"/>
      <c r="AW63" s="588"/>
      <c r="AX63" s="338"/>
    </row>
    <row r="64" spans="1:50">
      <c r="A64" s="490"/>
      <c r="B64" s="384"/>
      <c r="C64" s="384"/>
      <c r="D64" s="366"/>
      <c r="E64" s="1054" t="s">
        <v>1184</v>
      </c>
      <c r="F64" s="1510">
        <v>1.9</v>
      </c>
      <c r="G64" s="366">
        <f t="shared" si="22"/>
        <v>4.0339702760084926</v>
      </c>
      <c r="H64" s="1054" t="s">
        <v>1184</v>
      </c>
      <c r="I64" s="337">
        <v>16.600000000000001</v>
      </c>
      <c r="J64" s="366">
        <f t="shared" si="21"/>
        <v>4.4385026737967914</v>
      </c>
      <c r="K64" s="1080"/>
      <c r="L64" s="1062"/>
      <c r="M64" s="366"/>
      <c r="N64" s="1080"/>
      <c r="O64" s="1062"/>
      <c r="P64" s="366"/>
      <c r="Q64" s="1080"/>
      <c r="R64" s="1062"/>
      <c r="S64" s="366"/>
      <c r="T64" s="1080"/>
      <c r="U64" s="1062"/>
      <c r="V64" s="366"/>
      <c r="W64" s="1080"/>
      <c r="X64" s="1062"/>
      <c r="Y64" s="366"/>
      <c r="Z64" s="1080"/>
      <c r="AA64" s="1062"/>
      <c r="AB64" s="366"/>
      <c r="AC64" s="338"/>
      <c r="AD64" s="338"/>
      <c r="AE64" s="588"/>
      <c r="AF64" s="338"/>
      <c r="AG64" s="338"/>
      <c r="AH64" s="588"/>
      <c r="AI64" s="338"/>
      <c r="AJ64" s="338"/>
      <c r="AK64" s="588"/>
      <c r="AL64" s="338"/>
      <c r="AM64" s="338"/>
      <c r="AN64" s="588"/>
      <c r="AO64" s="338"/>
      <c r="AP64" s="338"/>
      <c r="AQ64" s="588"/>
      <c r="AR64" s="338"/>
      <c r="AS64" s="338"/>
      <c r="AT64" s="588"/>
      <c r="AU64" s="338"/>
      <c r="AV64" s="338"/>
      <c r="AW64" s="588"/>
      <c r="AX64" s="338"/>
    </row>
    <row r="65" spans="1:50">
      <c r="A65" s="490"/>
      <c r="B65" s="384"/>
      <c r="C65" s="384"/>
      <c r="D65" s="366"/>
      <c r="E65" s="1054" t="s">
        <v>1185</v>
      </c>
      <c r="G65" s="366">
        <f t="shared" si="22"/>
        <v>0</v>
      </c>
      <c r="H65" s="1054" t="s">
        <v>1185</v>
      </c>
      <c r="I65" s="337">
        <v>12.1</v>
      </c>
      <c r="J65" s="366">
        <f t="shared" si="21"/>
        <v>3.2352941176470584</v>
      </c>
      <c r="K65" s="1080"/>
      <c r="L65" s="1062"/>
      <c r="M65" s="366"/>
      <c r="N65" s="1080"/>
      <c r="O65" s="1062"/>
      <c r="P65" s="366"/>
      <c r="Q65" s="1080"/>
      <c r="R65" s="1062"/>
      <c r="S65" s="366"/>
      <c r="T65" s="1080"/>
      <c r="U65" s="1062"/>
      <c r="V65" s="366"/>
      <c r="W65" s="1080"/>
      <c r="X65" s="1062"/>
      <c r="Y65" s="366"/>
      <c r="Z65" s="1080"/>
      <c r="AA65" s="1062"/>
      <c r="AB65" s="366"/>
      <c r="AC65" s="338"/>
      <c r="AD65" s="338"/>
      <c r="AE65" s="588"/>
      <c r="AF65" s="338"/>
      <c r="AG65" s="338"/>
      <c r="AH65" s="588"/>
      <c r="AI65" s="338"/>
      <c r="AJ65" s="338"/>
      <c r="AK65" s="588"/>
      <c r="AL65" s="338"/>
      <c r="AM65" s="338"/>
      <c r="AN65" s="588"/>
      <c r="AO65" s="338"/>
      <c r="AP65" s="338"/>
      <c r="AQ65" s="588"/>
      <c r="AR65" s="338"/>
      <c r="AS65" s="338"/>
      <c r="AT65" s="588"/>
      <c r="AU65" s="338"/>
      <c r="AV65" s="338"/>
      <c r="AW65" s="588"/>
      <c r="AX65" s="338"/>
    </row>
    <row r="66" spans="1:50">
      <c r="A66" s="490"/>
      <c r="B66" s="384"/>
      <c r="C66" s="384"/>
      <c r="D66" s="366"/>
      <c r="E66" s="1054" t="s">
        <v>1186</v>
      </c>
      <c r="G66" s="366">
        <f t="shared" si="22"/>
        <v>0</v>
      </c>
      <c r="H66" s="1054" t="s">
        <v>1186</v>
      </c>
      <c r="I66" s="337">
        <v>2</v>
      </c>
      <c r="J66" s="366">
        <f t="shared" si="21"/>
        <v>0.53475935828876997</v>
      </c>
      <c r="K66" s="1080"/>
      <c r="L66" s="1062"/>
      <c r="M66" s="366"/>
      <c r="N66" s="1080"/>
      <c r="O66" s="1062"/>
      <c r="P66" s="366"/>
      <c r="Q66" s="1080"/>
      <c r="R66" s="1062"/>
      <c r="S66" s="366"/>
      <c r="T66" s="1080"/>
      <c r="U66" s="1062"/>
      <c r="V66" s="366"/>
      <c r="W66" s="1080"/>
      <c r="X66" s="1062"/>
      <c r="Y66" s="366"/>
      <c r="Z66" s="1080"/>
      <c r="AA66" s="1062"/>
      <c r="AB66" s="366"/>
      <c r="AC66" s="338"/>
      <c r="AD66" s="338"/>
      <c r="AE66" s="588"/>
      <c r="AF66" s="338"/>
      <c r="AG66" s="338"/>
      <c r="AH66" s="588"/>
      <c r="AI66" s="338"/>
      <c r="AJ66" s="338"/>
      <c r="AK66" s="588"/>
      <c r="AL66" s="338"/>
      <c r="AM66" s="338"/>
      <c r="AN66" s="588"/>
      <c r="AO66" s="338"/>
      <c r="AP66" s="338"/>
      <c r="AQ66" s="588"/>
      <c r="AR66" s="338"/>
      <c r="AS66" s="338"/>
      <c r="AT66" s="588"/>
      <c r="AU66" s="338"/>
      <c r="AV66" s="338"/>
      <c r="AW66" s="588"/>
      <c r="AX66" s="338"/>
    </row>
    <row r="67" spans="1:50">
      <c r="A67" s="490"/>
      <c r="B67" s="384"/>
      <c r="C67" s="384"/>
      <c r="D67" s="366"/>
      <c r="E67" s="490"/>
      <c r="F67" s="384"/>
      <c r="G67" s="366"/>
      <c r="H67" s="1080"/>
      <c r="I67" s="1062"/>
      <c r="J67" s="366"/>
      <c r="K67" s="1080"/>
      <c r="L67" s="1062"/>
      <c r="M67" s="366"/>
      <c r="N67" s="1080"/>
      <c r="O67" s="1062"/>
      <c r="P67" s="366"/>
      <c r="Q67" s="1080"/>
      <c r="R67" s="1062"/>
      <c r="S67" s="366"/>
      <c r="T67" s="1080"/>
      <c r="U67" s="1062"/>
      <c r="V67" s="366"/>
      <c r="W67" s="1080"/>
      <c r="X67" s="1062"/>
      <c r="Y67" s="366"/>
      <c r="Z67" s="1080"/>
      <c r="AA67" s="1062"/>
      <c r="AB67" s="366"/>
      <c r="AC67" s="338"/>
      <c r="AD67" s="338"/>
      <c r="AE67" s="588"/>
      <c r="AF67" s="338"/>
      <c r="AG67" s="338"/>
      <c r="AH67" s="588"/>
      <c r="AI67" s="338"/>
      <c r="AJ67" s="338"/>
      <c r="AK67" s="588"/>
      <c r="AL67" s="338"/>
      <c r="AM67" s="338"/>
      <c r="AN67" s="588"/>
      <c r="AO67" s="338"/>
      <c r="AP67" s="338"/>
      <c r="AQ67" s="588"/>
      <c r="AR67" s="338"/>
      <c r="AS67" s="338"/>
      <c r="AT67" s="588"/>
      <c r="AU67" s="338"/>
      <c r="AV67" s="338"/>
      <c r="AW67" s="588"/>
      <c r="AX67" s="338"/>
    </row>
    <row r="68" spans="1:50">
      <c r="A68" s="490"/>
      <c r="B68" s="384"/>
      <c r="C68" s="384"/>
      <c r="D68" s="366"/>
      <c r="E68" s="490"/>
      <c r="F68" s="384" t="s">
        <v>2</v>
      </c>
      <c r="G68" s="366"/>
      <c r="H68" s="490"/>
      <c r="I68" s="384" t="s">
        <v>2</v>
      </c>
      <c r="J68" s="366"/>
      <c r="K68" s="490"/>
      <c r="L68" s="384" t="s">
        <v>2</v>
      </c>
      <c r="M68" s="366"/>
      <c r="N68" s="490"/>
      <c r="O68" s="384" t="s">
        <v>2</v>
      </c>
      <c r="P68" s="366"/>
      <c r="Q68" s="490"/>
      <c r="R68" s="384" t="s">
        <v>2</v>
      </c>
      <c r="S68" s="366"/>
      <c r="T68" s="490"/>
      <c r="U68" s="384" t="s">
        <v>2</v>
      </c>
      <c r="V68" s="366"/>
      <c r="W68" s="490"/>
      <c r="X68" s="384" t="s">
        <v>2</v>
      </c>
      <c r="Y68" s="366"/>
      <c r="Z68" s="490"/>
      <c r="AA68" s="384" t="s">
        <v>2</v>
      </c>
      <c r="AB68" s="366"/>
      <c r="AC68" s="338"/>
      <c r="AD68" s="338"/>
      <c r="AE68" s="588"/>
      <c r="AF68" s="338"/>
      <c r="AG68" s="338"/>
      <c r="AH68" s="588"/>
      <c r="AI68" s="338"/>
      <c r="AJ68" s="338"/>
      <c r="AK68" s="588"/>
      <c r="AL68" s="338"/>
      <c r="AM68" s="338"/>
      <c r="AN68" s="588"/>
      <c r="AO68" s="338"/>
      <c r="AP68" s="338"/>
      <c r="AQ68" s="588"/>
      <c r="AR68" s="338"/>
      <c r="AS68" s="338"/>
      <c r="AT68" s="588"/>
      <c r="AU68" s="338"/>
      <c r="AV68" s="338"/>
      <c r="AW68" s="588"/>
      <c r="AX68" s="338"/>
    </row>
    <row r="69" spans="1:50">
      <c r="A69" s="490"/>
      <c r="B69" s="384"/>
      <c r="C69" s="384"/>
      <c r="D69" s="366"/>
      <c r="E69" s="490"/>
      <c r="F69" s="384"/>
      <c r="G69" s="366"/>
      <c r="H69" s="490"/>
      <c r="I69" s="384"/>
      <c r="J69" s="366"/>
      <c r="K69" s="490"/>
      <c r="L69" s="384"/>
      <c r="M69" s="366"/>
      <c r="N69" s="490"/>
      <c r="O69" s="384"/>
      <c r="P69" s="366"/>
      <c r="Q69" s="490"/>
      <c r="R69" s="384"/>
      <c r="S69" s="366"/>
      <c r="T69" s="490"/>
      <c r="U69" s="384"/>
      <c r="V69" s="366"/>
      <c r="W69" s="490"/>
      <c r="X69" s="384"/>
      <c r="Y69" s="366"/>
      <c r="Z69" s="490"/>
      <c r="AA69" s="384"/>
      <c r="AB69" s="366"/>
      <c r="AC69" s="338"/>
      <c r="AD69" s="338"/>
      <c r="AE69" s="588"/>
      <c r="AF69" s="338"/>
      <c r="AG69" s="338"/>
      <c r="AH69" s="588"/>
      <c r="AI69" s="338"/>
      <c r="AJ69" s="338"/>
      <c r="AK69" s="588"/>
      <c r="AL69" s="338"/>
      <c r="AM69" s="338"/>
      <c r="AN69" s="588"/>
      <c r="AO69" s="338"/>
      <c r="AP69" s="338"/>
      <c r="AQ69" s="588"/>
      <c r="AR69" s="338"/>
      <c r="AS69" s="338"/>
      <c r="AT69" s="588"/>
      <c r="AU69" s="338"/>
      <c r="AV69" s="338"/>
      <c r="AW69" s="588"/>
      <c r="AX69" s="338"/>
    </row>
    <row r="70" spans="1:50">
      <c r="A70" s="490"/>
      <c r="B70" s="384"/>
      <c r="C70" s="384"/>
      <c r="D70" s="366"/>
      <c r="E70" s="490"/>
      <c r="F70" s="384"/>
      <c r="G70" s="366"/>
      <c r="H70" s="490"/>
      <c r="I70" s="384"/>
      <c r="J70" s="366"/>
      <c r="K70" s="490"/>
      <c r="L70" s="384"/>
      <c r="M70" s="366"/>
      <c r="N70" s="490"/>
      <c r="O70" s="384"/>
      <c r="P70" s="366"/>
      <c r="Q70" s="490"/>
      <c r="R70" s="384"/>
      <c r="S70" s="366"/>
      <c r="T70" s="490"/>
      <c r="U70" s="384"/>
      <c r="V70" s="366"/>
      <c r="W70" s="490"/>
      <c r="X70" s="384"/>
      <c r="Y70" s="366"/>
      <c r="Z70" s="490"/>
      <c r="AA70" s="384"/>
      <c r="AB70" s="366"/>
      <c r="AC70" s="338"/>
      <c r="AD70" s="338"/>
      <c r="AE70" s="588"/>
      <c r="AF70" s="338"/>
      <c r="AG70" s="338"/>
      <c r="AH70" s="588"/>
      <c r="AI70" s="338"/>
      <c r="AJ70" s="338"/>
      <c r="AK70" s="588"/>
      <c r="AL70" s="338"/>
      <c r="AM70" s="338"/>
      <c r="AN70" s="588"/>
      <c r="AO70" s="338"/>
      <c r="AP70" s="338"/>
      <c r="AQ70" s="588"/>
      <c r="AR70" s="338"/>
      <c r="AS70" s="338"/>
      <c r="AT70" s="588"/>
      <c r="AU70" s="338"/>
      <c r="AV70" s="338"/>
      <c r="AW70" s="588"/>
      <c r="AX70" s="338"/>
    </row>
    <row r="71" spans="1:50">
      <c r="A71" s="490"/>
      <c r="B71" s="384"/>
      <c r="C71" s="384"/>
      <c r="D71" s="366"/>
      <c r="E71" s="490"/>
      <c r="F71" s="384"/>
      <c r="G71" s="366"/>
      <c r="H71" s="490"/>
      <c r="I71" s="384"/>
      <c r="J71" s="366"/>
      <c r="K71" s="490"/>
      <c r="L71" s="384"/>
      <c r="M71" s="366"/>
      <c r="N71" s="490"/>
      <c r="O71" s="384"/>
      <c r="P71" s="366"/>
      <c r="Q71" s="490"/>
      <c r="R71" s="384"/>
      <c r="S71" s="366"/>
      <c r="T71" s="490"/>
      <c r="U71" s="384"/>
      <c r="V71" s="366"/>
      <c r="W71" s="490"/>
      <c r="X71" s="384"/>
      <c r="Y71" s="366"/>
      <c r="Z71" s="490"/>
      <c r="AA71" s="384"/>
      <c r="AB71" s="366"/>
      <c r="AC71" s="338"/>
      <c r="AD71" s="338"/>
      <c r="AE71" s="588"/>
      <c r="AF71" s="338"/>
      <c r="AG71" s="338"/>
      <c r="AH71" s="588"/>
      <c r="AI71" s="338"/>
      <c r="AJ71" s="338"/>
      <c r="AK71" s="588"/>
      <c r="AL71" s="338"/>
      <c r="AM71" s="338"/>
      <c r="AN71" s="588"/>
      <c r="AO71" s="338"/>
      <c r="AP71" s="338"/>
      <c r="AQ71" s="588"/>
      <c r="AR71" s="338"/>
      <c r="AS71" s="338"/>
      <c r="AT71" s="588"/>
      <c r="AU71" s="338"/>
      <c r="AV71" s="338"/>
      <c r="AW71" s="588"/>
      <c r="AX71" s="338"/>
    </row>
    <row r="72" spans="1:50">
      <c r="A72" s="490"/>
      <c r="B72" s="384"/>
      <c r="C72" s="384"/>
      <c r="D72" s="366"/>
      <c r="E72" s="490"/>
      <c r="F72" s="384"/>
      <c r="G72" s="366"/>
      <c r="H72" s="490"/>
      <c r="I72" s="384"/>
      <c r="J72" s="366"/>
      <c r="K72" s="490"/>
      <c r="L72" s="384"/>
      <c r="M72" s="366"/>
      <c r="N72" s="490"/>
      <c r="O72" s="384"/>
      <c r="P72" s="366"/>
      <c r="Q72" s="490"/>
      <c r="R72" s="384"/>
      <c r="S72" s="366"/>
      <c r="T72" s="490"/>
      <c r="U72" s="384"/>
      <c r="V72" s="366"/>
      <c r="W72" s="490"/>
      <c r="X72" s="384"/>
      <c r="Y72" s="366"/>
      <c r="Z72" s="490"/>
      <c r="AA72" s="384"/>
      <c r="AB72" s="366"/>
      <c r="AC72" s="338"/>
      <c r="AD72" s="338"/>
      <c r="AE72" s="588"/>
      <c r="AF72" s="338"/>
      <c r="AG72" s="338"/>
      <c r="AH72" s="588"/>
      <c r="AI72" s="338"/>
      <c r="AJ72" s="338"/>
      <c r="AK72" s="588"/>
      <c r="AL72" s="338"/>
      <c r="AM72" s="338"/>
      <c r="AN72" s="588"/>
      <c r="AO72" s="338"/>
      <c r="AP72" s="338"/>
      <c r="AQ72" s="588"/>
      <c r="AR72" s="338"/>
      <c r="AS72" s="338"/>
      <c r="AT72" s="588"/>
      <c r="AU72" s="338"/>
      <c r="AV72" s="338"/>
      <c r="AW72" s="588"/>
      <c r="AX72" s="338"/>
    </row>
    <row r="73" spans="1:50" ht="13.5" thickBot="1">
      <c r="A73" s="490"/>
      <c r="B73" s="384"/>
      <c r="C73" s="384"/>
      <c r="D73" s="366"/>
      <c r="E73" s="490"/>
      <c r="F73" s="384"/>
      <c r="G73" s="366"/>
      <c r="H73" s="490"/>
      <c r="I73" s="384"/>
      <c r="J73" s="366"/>
      <c r="K73" s="490"/>
      <c r="L73" s="384"/>
      <c r="M73" s="366"/>
      <c r="N73" s="490"/>
      <c r="O73" s="384"/>
      <c r="P73" s="366"/>
      <c r="Q73" s="490"/>
      <c r="R73" s="384"/>
      <c r="S73" s="366"/>
      <c r="T73" s="490"/>
      <c r="U73" s="384"/>
      <c r="V73" s="366"/>
      <c r="W73" s="490"/>
      <c r="X73" s="384"/>
      <c r="Y73" s="366"/>
      <c r="Z73" s="490"/>
      <c r="AA73" s="384"/>
      <c r="AB73" s="366"/>
      <c r="AC73" s="338"/>
      <c r="AD73" s="338"/>
      <c r="AE73" s="588"/>
      <c r="AF73" s="338"/>
      <c r="AG73" s="338"/>
      <c r="AH73" s="588"/>
      <c r="AI73" s="338"/>
      <c r="AJ73" s="338"/>
      <c r="AK73" s="588"/>
      <c r="AL73" s="338"/>
      <c r="AM73" s="338"/>
      <c r="AN73" s="588"/>
      <c r="AO73" s="338"/>
      <c r="AP73" s="338"/>
      <c r="AQ73" s="588"/>
      <c r="AR73" s="338"/>
      <c r="AS73" s="338"/>
      <c r="AT73" s="588"/>
      <c r="AU73" s="338"/>
      <c r="AV73" s="338"/>
      <c r="AW73" s="588"/>
      <c r="AX73" s="338"/>
    </row>
    <row r="74" spans="1:50" ht="13.5" thickBot="1">
      <c r="A74" s="362" t="s">
        <v>688</v>
      </c>
      <c r="B74" s="1191"/>
      <c r="C74" s="493">
        <f>SUM(C55:C59)</f>
        <v>225.60000000000002</v>
      </c>
      <c r="D74" s="365">
        <f>SUM(D55:D73)</f>
        <v>100</v>
      </c>
      <c r="E74" s="362"/>
      <c r="F74" s="493">
        <f>SUM(F55:F66)</f>
        <v>47.1</v>
      </c>
      <c r="G74" s="365">
        <f>SUM(G55:G73)</f>
        <v>100</v>
      </c>
      <c r="H74" s="362"/>
      <c r="I74" s="493">
        <f>SUM(I55:I66)</f>
        <v>374.00000000000006</v>
      </c>
      <c r="J74" s="365">
        <f>I74/I76*100</f>
        <v>100</v>
      </c>
      <c r="K74" s="362"/>
      <c r="L74" s="493">
        <f>L54</f>
        <v>0</v>
      </c>
      <c r="M74" s="365">
        <f>L74/$L$76*100</f>
        <v>0</v>
      </c>
      <c r="N74" s="362"/>
      <c r="O74" s="493">
        <f>O55</f>
        <v>0</v>
      </c>
      <c r="P74" s="365">
        <f>O74/O76*100</f>
        <v>0</v>
      </c>
      <c r="Q74" s="362"/>
      <c r="R74" s="493">
        <v>0</v>
      </c>
      <c r="S74" s="365">
        <f>R74/R76*100</f>
        <v>0</v>
      </c>
      <c r="T74" s="362"/>
      <c r="U74" s="493">
        <f>SUM(U55:U58)</f>
        <v>9.9</v>
      </c>
      <c r="V74" s="365">
        <f>U74/U76*100</f>
        <v>100</v>
      </c>
      <c r="W74" s="362"/>
      <c r="X74" s="493">
        <f>SUM(X55:X73)</f>
        <v>10.6</v>
      </c>
      <c r="Y74" s="365">
        <f>X74/X76*100</f>
        <v>100</v>
      </c>
      <c r="Z74" s="362"/>
      <c r="AA74" s="493">
        <f>SUM(AA55:AA73)</f>
        <v>4.75</v>
      </c>
      <c r="AB74" s="365">
        <f>AA74/AA76*100</f>
        <v>100</v>
      </c>
      <c r="AC74" s="336"/>
      <c r="AD74" s="338"/>
      <c r="AE74" s="588"/>
      <c r="AF74" s="336"/>
      <c r="AG74" s="338"/>
      <c r="AH74" s="588"/>
      <c r="AI74" s="336"/>
      <c r="AJ74" s="338"/>
      <c r="AK74" s="588"/>
      <c r="AL74" s="336"/>
      <c r="AM74" s="338"/>
      <c r="AN74" s="588"/>
      <c r="AO74" s="336"/>
      <c r="AP74" s="338"/>
      <c r="AQ74" s="588"/>
      <c r="AR74" s="336"/>
      <c r="AS74" s="338"/>
      <c r="AT74" s="588"/>
      <c r="AU74" s="338"/>
      <c r="AV74" s="338"/>
      <c r="AW74" s="588"/>
      <c r="AX74" s="336"/>
    </row>
    <row r="75" spans="1:50" ht="13.5" thickBot="1">
      <c r="A75" s="362" t="s">
        <v>689</v>
      </c>
      <c r="B75" s="1191"/>
      <c r="C75" s="493">
        <v>0</v>
      </c>
      <c r="D75" s="365">
        <f>C75/C76*100</f>
        <v>0</v>
      </c>
      <c r="E75" s="362"/>
      <c r="F75" s="493">
        <v>0</v>
      </c>
      <c r="G75" s="365">
        <f>F75/F76*100</f>
        <v>0</v>
      </c>
      <c r="H75" s="362"/>
      <c r="I75" s="493">
        <v>0</v>
      </c>
      <c r="J75" s="365">
        <f>I75/I76*100</f>
        <v>0</v>
      </c>
      <c r="K75" s="362"/>
      <c r="L75" s="493">
        <f>SUM(L55:L58)</f>
        <v>202</v>
      </c>
      <c r="M75" s="365">
        <f>L75/$L$76*100</f>
        <v>100</v>
      </c>
      <c r="N75" s="362"/>
      <c r="O75" s="493">
        <f>O56</f>
        <v>79.3</v>
      </c>
      <c r="P75" s="365">
        <f>O75/O76*100</f>
        <v>100</v>
      </c>
      <c r="Q75" s="362"/>
      <c r="R75" s="493">
        <f>R55</f>
        <v>140.1</v>
      </c>
      <c r="S75" s="365">
        <f>R75/R76*100</f>
        <v>100</v>
      </c>
      <c r="T75" s="362"/>
      <c r="U75" s="493">
        <v>0</v>
      </c>
      <c r="V75" s="365">
        <f>U75/U76*100</f>
        <v>0</v>
      </c>
      <c r="W75" s="362"/>
      <c r="X75" s="493">
        <v>0</v>
      </c>
      <c r="Y75" s="365">
        <f>X75/X76*100</f>
        <v>0</v>
      </c>
      <c r="Z75" s="362"/>
      <c r="AA75" s="493">
        <v>0</v>
      </c>
      <c r="AB75" s="365">
        <f>AA75/AA76*100</f>
        <v>0</v>
      </c>
      <c r="AC75" s="336"/>
      <c r="AD75" s="338"/>
      <c r="AE75" s="588"/>
      <c r="AF75" s="336"/>
      <c r="AG75" s="338"/>
      <c r="AH75" s="588"/>
      <c r="AI75" s="336"/>
      <c r="AJ75" s="338"/>
      <c r="AK75" s="588"/>
      <c r="AL75" s="336"/>
      <c r="AM75" s="338"/>
      <c r="AN75" s="588"/>
      <c r="AO75" s="336"/>
      <c r="AP75" s="338"/>
      <c r="AQ75" s="588"/>
      <c r="AR75" s="336"/>
      <c r="AS75" s="338"/>
      <c r="AT75" s="588"/>
      <c r="AU75" s="338"/>
      <c r="AV75" s="338"/>
      <c r="AW75" s="588"/>
      <c r="AX75" s="336"/>
    </row>
    <row r="76" spans="1:50" ht="13.5" thickBot="1">
      <c r="A76" s="362" t="s">
        <v>690</v>
      </c>
      <c r="B76" s="1191"/>
      <c r="C76" s="493">
        <f>SUM(C74:C75)</f>
        <v>225.60000000000002</v>
      </c>
      <c r="D76" s="365">
        <f>SUM(D74:D75)</f>
        <v>100</v>
      </c>
      <c r="E76" s="362"/>
      <c r="F76" s="493">
        <f>SUM(F74:F75)</f>
        <v>47.1</v>
      </c>
      <c r="G76" s="365">
        <f>SUM(G74:G75)</f>
        <v>100</v>
      </c>
      <c r="H76" s="362"/>
      <c r="I76" s="493">
        <f>SUM(I74:I75)</f>
        <v>374.00000000000006</v>
      </c>
      <c r="J76" s="365">
        <f>SUM(J74:J75)</f>
        <v>100</v>
      </c>
      <c r="K76" s="362"/>
      <c r="L76" s="493">
        <f>SUM(L74:L75)</f>
        <v>202</v>
      </c>
      <c r="M76" s="365">
        <f>SUM(M74:M75)</f>
        <v>100</v>
      </c>
      <c r="N76" s="362"/>
      <c r="O76" s="493">
        <f>SUM(O74:O75)</f>
        <v>79.3</v>
      </c>
      <c r="P76" s="365">
        <f>SUM(P74:P75)</f>
        <v>100</v>
      </c>
      <c r="Q76" s="362"/>
      <c r="R76" s="493">
        <f>SUM(R74:R75)</f>
        <v>140.1</v>
      </c>
      <c r="S76" s="365">
        <f>SUM(S74:S75)</f>
        <v>100</v>
      </c>
      <c r="T76" s="362"/>
      <c r="U76" s="493">
        <f>SUM(U74:U75)</f>
        <v>9.9</v>
      </c>
      <c r="V76" s="365">
        <f>SUM(V74:V75)</f>
        <v>100</v>
      </c>
      <c r="W76" s="362"/>
      <c r="X76" s="493">
        <f>SUM(X74:X75)</f>
        <v>10.6</v>
      </c>
      <c r="Y76" s="365">
        <f>SUM(Y74:Y75)</f>
        <v>100</v>
      </c>
      <c r="Z76" s="362"/>
      <c r="AA76" s="493">
        <f>SUM(AA74:AA75)</f>
        <v>4.75</v>
      </c>
      <c r="AB76" s="365">
        <f>SUM(AB74:AB75)</f>
        <v>100</v>
      </c>
      <c r="AC76" s="336"/>
      <c r="AD76" s="338"/>
      <c r="AE76" s="588"/>
      <c r="AF76" s="336"/>
      <c r="AG76" s="338"/>
      <c r="AH76" s="588"/>
      <c r="AI76" s="336"/>
      <c r="AJ76" s="338"/>
      <c r="AK76" s="588"/>
      <c r="AL76" s="336"/>
      <c r="AM76" s="338"/>
      <c r="AN76" s="588"/>
      <c r="AO76" s="336"/>
      <c r="AP76" s="338"/>
      <c r="AQ76" s="588"/>
      <c r="AR76" s="336"/>
      <c r="AS76" s="338"/>
      <c r="AT76" s="588"/>
      <c r="AU76" s="338"/>
      <c r="AV76" s="338"/>
      <c r="AW76" s="588"/>
      <c r="AX76" s="336"/>
    </row>
    <row r="77" spans="1:50" ht="13.5" thickBot="1">
      <c r="A77" s="495"/>
      <c r="B77" s="1191"/>
      <c r="C77" s="384"/>
      <c r="D77" s="367"/>
      <c r="E77" s="495"/>
      <c r="F77" s="384"/>
      <c r="G77" s="367"/>
      <c r="H77" s="495"/>
      <c r="I77" s="384"/>
      <c r="J77" s="367"/>
      <c r="K77" s="495"/>
      <c r="L77" s="384"/>
      <c r="M77" s="367"/>
      <c r="N77" s="495"/>
      <c r="O77" s="384"/>
      <c r="P77" s="367"/>
      <c r="Q77" s="495"/>
      <c r="R77" s="384"/>
      <c r="S77" s="367"/>
      <c r="T77" s="495"/>
      <c r="U77" s="384"/>
      <c r="V77" s="367"/>
      <c r="W77" s="495"/>
      <c r="X77" s="384"/>
      <c r="Y77" s="367"/>
      <c r="Z77" s="495"/>
      <c r="AA77" s="384"/>
      <c r="AB77" s="367"/>
      <c r="AC77" s="338"/>
      <c r="AD77" s="338"/>
      <c r="AE77" s="588"/>
      <c r="AF77" s="338"/>
      <c r="AG77" s="338"/>
      <c r="AH77" s="588"/>
      <c r="AI77" s="338"/>
      <c r="AJ77" s="338"/>
      <c r="AK77" s="588"/>
      <c r="AL77" s="338"/>
      <c r="AM77" s="338"/>
      <c r="AN77" s="588"/>
      <c r="AO77" s="338"/>
      <c r="AP77" s="338"/>
      <c r="AQ77" s="588"/>
      <c r="AR77" s="338"/>
      <c r="AS77" s="338"/>
      <c r="AT77" s="588"/>
      <c r="AU77" s="338"/>
      <c r="AV77" s="338"/>
      <c r="AW77" s="588"/>
      <c r="AX77" s="338"/>
    </row>
    <row r="78" spans="1:50">
      <c r="A78" s="411" t="s">
        <v>181</v>
      </c>
      <c r="B78" s="1191"/>
      <c r="C78" s="496">
        <v>2470</v>
      </c>
      <c r="D78" s="372"/>
      <c r="E78" s="411"/>
      <c r="F78" s="496">
        <v>16</v>
      </c>
      <c r="G78" s="372"/>
      <c r="H78" s="411"/>
      <c r="I78" s="496">
        <v>589</v>
      </c>
      <c r="J78" s="372"/>
      <c r="K78" s="411"/>
      <c r="L78" s="496">
        <v>151</v>
      </c>
      <c r="M78" s="372"/>
      <c r="N78" s="411"/>
      <c r="O78" s="496">
        <v>185</v>
      </c>
      <c r="P78" s="372"/>
      <c r="Q78" s="411"/>
      <c r="R78" s="496">
        <v>124</v>
      </c>
      <c r="S78" s="372"/>
      <c r="T78" s="411"/>
      <c r="U78" s="496">
        <v>1</v>
      </c>
      <c r="V78" s="372"/>
      <c r="W78" s="411"/>
      <c r="X78" s="496">
        <v>1</v>
      </c>
      <c r="Y78" s="372"/>
      <c r="Z78" s="411"/>
      <c r="AA78" s="496">
        <v>1</v>
      </c>
      <c r="AB78" s="372"/>
      <c r="AC78" s="513"/>
      <c r="AD78" s="513"/>
      <c r="AE78" s="588"/>
      <c r="AF78" s="513"/>
      <c r="AG78" s="513"/>
      <c r="AH78" s="588"/>
      <c r="AI78" s="513"/>
      <c r="AJ78" s="513"/>
      <c r="AK78" s="588"/>
      <c r="AL78" s="513"/>
      <c r="AM78" s="513"/>
      <c r="AN78" s="588"/>
      <c r="AO78" s="513"/>
      <c r="AP78" s="513"/>
      <c r="AQ78" s="588"/>
      <c r="AR78" s="513"/>
      <c r="AS78" s="513"/>
      <c r="AT78" s="588"/>
      <c r="AU78" s="513"/>
      <c r="AV78" s="513"/>
      <c r="AW78" s="588"/>
      <c r="AX78" s="513"/>
    </row>
    <row r="79" spans="1:50" ht="13.5" thickBot="1">
      <c r="A79" s="413" t="s">
        <v>182</v>
      </c>
      <c r="B79" s="497"/>
      <c r="C79" s="497">
        <f>C52/C78*1000000</f>
        <v>93562.753036437236</v>
      </c>
      <c r="D79" s="373"/>
      <c r="E79" s="413"/>
      <c r="F79" s="497">
        <f>F52/F78*1000000</f>
        <v>2968750</v>
      </c>
      <c r="G79" s="373"/>
      <c r="H79" s="413"/>
      <c r="I79" s="497">
        <f>I52/I78*1000000</f>
        <v>640237.69100169779</v>
      </c>
      <c r="J79" s="373"/>
      <c r="K79" s="413"/>
      <c r="L79" s="497">
        <f>L52/L78*1000000</f>
        <v>1344370.8609271522</v>
      </c>
      <c r="M79" s="373"/>
      <c r="N79" s="413"/>
      <c r="O79" s="497">
        <f>O52/O78*1000000</f>
        <v>445945.94594594592</v>
      </c>
      <c r="P79" s="373"/>
      <c r="Q79" s="413"/>
      <c r="R79" s="497">
        <f>R52/R78*1000000</f>
        <v>1204838.7096774194</v>
      </c>
      <c r="S79" s="373"/>
      <c r="T79" s="413"/>
      <c r="U79" s="497">
        <f>U52/U78*1000000</f>
        <v>10000000</v>
      </c>
      <c r="V79" s="373"/>
      <c r="W79" s="413"/>
      <c r="X79" s="497">
        <f>X52/X78*1000000</f>
        <v>10700000</v>
      </c>
      <c r="Y79" s="373"/>
      <c r="Z79" s="413"/>
      <c r="AA79" s="497">
        <f>AA52/AA78*1000000</f>
        <v>4700000</v>
      </c>
      <c r="AB79" s="373"/>
      <c r="AC79" s="513"/>
      <c r="AD79" s="513"/>
      <c r="AE79" s="588"/>
      <c r="AF79" s="513"/>
      <c r="AG79" s="513"/>
      <c r="AH79" s="588"/>
      <c r="AI79" s="513"/>
      <c r="AJ79" s="513"/>
      <c r="AK79" s="588"/>
      <c r="AL79" s="513"/>
      <c r="AM79" s="513"/>
      <c r="AN79" s="588"/>
      <c r="AO79" s="513"/>
      <c r="AP79" s="513"/>
      <c r="AQ79" s="588"/>
      <c r="AR79" s="513"/>
      <c r="AS79" s="513"/>
      <c r="AT79" s="588"/>
      <c r="AU79" s="513"/>
      <c r="AV79" s="513"/>
      <c r="AW79" s="588"/>
      <c r="AX79" s="513"/>
    </row>
    <row r="80" spans="1:50" s="145" customFormat="1">
      <c r="A80" s="338"/>
      <c r="B80"/>
      <c r="C80"/>
      <c r="D80"/>
      <c r="E80" s="1037"/>
      <c r="F80" s="1174"/>
      <c r="G80" s="1037"/>
      <c r="H80" s="1050"/>
      <c r="I80" s="521"/>
      <c r="J80" s="1037"/>
      <c r="K80" s="1050"/>
      <c r="L80" s="521"/>
      <c r="M80" s="1037"/>
      <c r="N80" s="1050"/>
      <c r="O80" s="521"/>
      <c r="P80" s="1037"/>
      <c r="Q80" s="1050"/>
      <c r="R80" s="521"/>
      <c r="S80" s="1037"/>
      <c r="T80" s="1050"/>
      <c r="U80" s="521"/>
      <c r="V80" s="1037"/>
      <c r="W80" s="1037"/>
      <c r="X80" s="521"/>
      <c r="Y80" s="1037"/>
      <c r="Z80" s="1037"/>
      <c r="AA80" s="521"/>
      <c r="AB80" s="1037"/>
      <c r="AC80" s="1037"/>
      <c r="AD80" s="521"/>
      <c r="AE80" s="1037"/>
      <c r="AF80" s="1037"/>
      <c r="AG80" s="521"/>
      <c r="AH80" s="1037"/>
      <c r="AI80" s="1037"/>
      <c r="AJ80" s="521"/>
      <c r="AK80" s="1037"/>
      <c r="AL80" s="1037"/>
      <c r="AM80" s="521"/>
      <c r="AN80" s="1037"/>
    </row>
    <row r="81" spans="1:64" s="145" customFormat="1">
      <c r="A81" s="1037"/>
      <c r="B81" s="521"/>
      <c r="C81" s="521"/>
      <c r="D81" s="1037"/>
      <c r="E81" s="1037"/>
      <c r="F81" s="511"/>
      <c r="G81" s="1037"/>
      <c r="H81" s="1037"/>
      <c r="I81" s="511"/>
      <c r="J81" s="1037"/>
      <c r="K81" s="1037"/>
      <c r="L81" s="511"/>
      <c r="M81" s="1037"/>
      <c r="N81" s="1037"/>
      <c r="O81" s="511"/>
      <c r="P81" s="1037"/>
      <c r="Q81" s="1037"/>
      <c r="R81" s="511"/>
      <c r="S81" s="1037"/>
      <c r="T81" s="1037"/>
      <c r="U81" s="511"/>
      <c r="V81" s="1037"/>
      <c r="W81" s="1037"/>
      <c r="X81" s="511"/>
      <c r="Y81" s="1037"/>
      <c r="Z81" s="1037"/>
      <c r="AA81" s="511"/>
      <c r="AB81" s="1037"/>
      <c r="AC81" s="1037"/>
      <c r="AD81" s="511"/>
      <c r="AE81" s="1037"/>
      <c r="AF81" s="1037"/>
      <c r="AG81" s="511"/>
      <c r="AH81" s="1037"/>
      <c r="AI81" s="1037"/>
      <c r="AJ81" s="511"/>
      <c r="AK81" s="1037"/>
      <c r="AL81" s="1037"/>
      <c r="AM81" s="511"/>
      <c r="AN81" s="1037"/>
      <c r="AO81" s="521"/>
      <c r="AP81" s="521"/>
      <c r="AQ81" s="1037"/>
      <c r="AR81" s="1037"/>
      <c r="AS81" s="521"/>
      <c r="AT81" s="1037"/>
      <c r="AU81" s="1037"/>
      <c r="AV81" s="521"/>
      <c r="AW81" s="1037"/>
      <c r="AX81" s="1037"/>
      <c r="AY81" s="521"/>
      <c r="AZ81" s="1037"/>
      <c r="BA81" s="1037"/>
      <c r="BB81" s="521"/>
      <c r="BC81" s="1037"/>
      <c r="BD81" s="1037"/>
      <c r="BE81" s="521"/>
      <c r="BF81" s="1037"/>
      <c r="BG81" s="1037"/>
      <c r="BH81" s="521"/>
      <c r="BI81" s="1037"/>
      <c r="BJ81" s="1037"/>
      <c r="BK81" s="521"/>
      <c r="BL81" s="1037"/>
    </row>
    <row r="82" spans="1:64" s="145" customFormat="1">
      <c r="A82" s="1037"/>
      <c r="B82" s="521"/>
      <c r="C82" s="521"/>
      <c r="D82" s="1037"/>
      <c r="E82" s="1037"/>
      <c r="F82" s="511"/>
      <c r="G82" s="1037"/>
      <c r="H82" s="1037"/>
      <c r="I82" s="511"/>
      <c r="J82" s="1037"/>
      <c r="K82" s="1037"/>
      <c r="L82" s="511"/>
      <c r="M82" s="1037"/>
      <c r="N82" s="1037"/>
      <c r="O82" s="511"/>
      <c r="P82" s="1037"/>
      <c r="Q82" s="1037"/>
      <c r="R82" s="511"/>
      <c r="S82" s="1037"/>
      <c r="T82" s="1037"/>
      <c r="U82" s="511"/>
      <c r="V82" s="1037"/>
      <c r="W82" s="1037"/>
      <c r="X82" s="511"/>
      <c r="Y82" s="1037"/>
      <c r="Z82" s="1037"/>
      <c r="AA82" s="511"/>
      <c r="AB82" s="1037"/>
      <c r="AC82" s="1037"/>
      <c r="AD82" s="511"/>
      <c r="AE82" s="1037"/>
      <c r="AF82" s="1037"/>
      <c r="AG82" s="511"/>
      <c r="AH82" s="1037"/>
      <c r="AI82" s="1037"/>
      <c r="AJ82" s="511"/>
      <c r="AK82" s="1037"/>
      <c r="AL82" s="1037"/>
      <c r="AM82" s="511"/>
      <c r="AN82" s="1037"/>
      <c r="AO82" s="419"/>
      <c r="AP82" s="419"/>
      <c r="AQ82" s="419"/>
      <c r="AR82" s="338"/>
      <c r="AS82" s="419"/>
      <c r="AT82" s="419"/>
      <c r="AU82" s="338"/>
      <c r="AV82" s="419"/>
      <c r="AW82" s="419"/>
      <c r="AX82" s="338"/>
      <c r="AY82" s="419"/>
      <c r="AZ82" s="419"/>
      <c r="BA82" s="338"/>
      <c r="BB82" s="419"/>
      <c r="BC82" s="419"/>
      <c r="BD82" s="338"/>
      <c r="BE82" s="419"/>
      <c r="BF82" s="419"/>
      <c r="BG82" s="338"/>
      <c r="BH82" s="419"/>
      <c r="BI82" s="419"/>
      <c r="BJ82" s="338"/>
      <c r="BK82" s="419"/>
      <c r="BL82" s="419"/>
    </row>
    <row r="83" spans="1:64" s="145" customFormat="1">
      <c r="A83" s="338"/>
      <c r="B83" s="419"/>
      <c r="C83" s="419"/>
      <c r="D83" s="419"/>
      <c r="E83" s="338"/>
      <c r="F83" s="419"/>
      <c r="G83" s="419"/>
      <c r="H83" s="338"/>
      <c r="I83" s="419"/>
      <c r="J83" s="419"/>
      <c r="K83" s="338"/>
      <c r="L83" s="419"/>
      <c r="M83" s="419"/>
      <c r="N83" s="338"/>
      <c r="O83" s="419"/>
      <c r="P83" s="419"/>
      <c r="Q83" s="338"/>
      <c r="R83" s="419"/>
      <c r="S83" s="419"/>
      <c r="T83" s="338"/>
      <c r="U83" s="419"/>
      <c r="V83" s="419"/>
      <c r="W83" s="338"/>
      <c r="X83" s="419"/>
      <c r="Y83" s="419"/>
      <c r="Z83" s="338"/>
      <c r="AA83" s="419"/>
      <c r="AB83" s="419"/>
      <c r="AC83" s="338"/>
      <c r="AD83" s="419"/>
      <c r="AE83" s="419"/>
      <c r="AF83" s="338"/>
      <c r="AG83" s="419"/>
      <c r="AH83" s="419"/>
      <c r="AI83" s="338"/>
      <c r="AJ83" s="419"/>
      <c r="AK83" s="419"/>
      <c r="AL83" s="338"/>
      <c r="AM83" s="419"/>
      <c r="AN83" s="419"/>
      <c r="AO83" s="338"/>
      <c r="AP83" s="338"/>
      <c r="AQ83" s="338"/>
      <c r="AR83" s="336"/>
      <c r="AS83" s="338"/>
      <c r="AT83" s="338"/>
      <c r="AU83" s="336"/>
      <c r="AV83" s="338"/>
      <c r="AW83" s="338"/>
      <c r="AX83" s="336"/>
      <c r="AY83" s="338"/>
      <c r="AZ83" s="338"/>
      <c r="BA83" s="336"/>
      <c r="BB83" s="338"/>
      <c r="BC83" s="338"/>
      <c r="BD83" s="336"/>
      <c r="BE83" s="338"/>
      <c r="BF83" s="338"/>
      <c r="BG83" s="336"/>
      <c r="BH83" s="338"/>
      <c r="BI83" s="338"/>
      <c r="BJ83" s="336"/>
      <c r="BK83" s="338"/>
      <c r="BL83" s="338"/>
    </row>
    <row r="84" spans="1:64" s="145" customFormat="1">
      <c r="A84" s="336"/>
      <c r="B84" s="338"/>
      <c r="C84" s="338"/>
      <c r="D84" s="338"/>
      <c r="E84" s="336"/>
      <c r="F84" s="338"/>
      <c r="G84" s="338"/>
      <c r="H84" s="336"/>
      <c r="I84" s="338"/>
      <c r="J84" s="338"/>
      <c r="K84" s="336"/>
      <c r="L84" s="338"/>
      <c r="M84" s="338"/>
      <c r="N84" s="336"/>
      <c r="O84" s="338"/>
      <c r="P84" s="338"/>
      <c r="Q84" s="336"/>
      <c r="R84" s="338"/>
      <c r="S84" s="338"/>
      <c r="T84" s="336"/>
      <c r="U84" s="338"/>
      <c r="V84" s="338"/>
      <c r="W84" s="336"/>
      <c r="X84" s="338"/>
      <c r="Y84" s="338"/>
      <c r="Z84" s="336"/>
      <c r="AA84" s="338"/>
      <c r="AB84" s="338"/>
      <c r="AC84" s="336"/>
      <c r="AD84" s="338"/>
      <c r="AE84" s="338"/>
      <c r="AF84" s="336"/>
      <c r="AG84" s="338"/>
      <c r="AH84" s="338"/>
      <c r="AI84" s="336"/>
      <c r="AJ84" s="338"/>
      <c r="AK84" s="338"/>
      <c r="AL84" s="336"/>
      <c r="AM84" s="338"/>
      <c r="AN84" s="338"/>
      <c r="AO84" s="338"/>
      <c r="AP84" s="338"/>
      <c r="AQ84" s="588"/>
      <c r="AR84" s="338"/>
      <c r="AS84" s="338"/>
      <c r="AT84" s="588"/>
      <c r="AU84" s="338"/>
      <c r="AV84" s="916"/>
      <c r="AW84" s="588"/>
      <c r="AX84" s="338"/>
      <c r="AY84" s="916"/>
      <c r="AZ84" s="588"/>
      <c r="BA84" s="338"/>
      <c r="BB84" s="916"/>
      <c r="BC84" s="588"/>
      <c r="BD84" s="338"/>
      <c r="BE84" s="916"/>
      <c r="BF84" s="588"/>
      <c r="BG84" s="338"/>
      <c r="BH84" s="916"/>
      <c r="BI84" s="588"/>
      <c r="BJ84" s="338"/>
      <c r="BK84" s="916"/>
      <c r="BL84" s="588"/>
    </row>
    <row r="85" spans="1:64" s="145" customFormat="1">
      <c r="A85" s="338"/>
      <c r="B85" s="338"/>
      <c r="C85" s="338"/>
      <c r="D85" s="588"/>
      <c r="E85" s="338"/>
      <c r="F85" s="338"/>
      <c r="G85" s="588"/>
      <c r="H85" s="338"/>
      <c r="I85" s="338"/>
      <c r="J85" s="588"/>
      <c r="K85" s="338"/>
      <c r="L85" s="338"/>
      <c r="M85" s="588"/>
      <c r="N85" s="338"/>
      <c r="O85" s="338"/>
      <c r="P85" s="588"/>
      <c r="Q85" s="338"/>
      <c r="R85" s="338"/>
      <c r="S85" s="588"/>
      <c r="T85" s="338"/>
      <c r="U85" s="338"/>
      <c r="V85" s="588"/>
      <c r="W85" s="338"/>
      <c r="X85" s="338"/>
      <c r="Y85" s="588"/>
      <c r="Z85" s="338"/>
      <c r="AA85" s="338"/>
      <c r="AB85" s="588"/>
      <c r="AC85" s="338"/>
      <c r="AD85" s="338"/>
      <c r="AE85" s="588"/>
      <c r="AF85" s="338"/>
      <c r="AG85" s="338"/>
      <c r="AH85" s="588"/>
      <c r="AI85" s="338"/>
      <c r="AJ85" s="338"/>
      <c r="AK85" s="588"/>
      <c r="AL85" s="338"/>
      <c r="AM85" s="338"/>
      <c r="AN85" s="588"/>
      <c r="AO85" s="338"/>
      <c r="AP85" s="338"/>
      <c r="AQ85" s="588"/>
      <c r="AR85" s="338"/>
      <c r="AS85" s="338"/>
      <c r="AT85" s="588"/>
      <c r="AU85" s="338"/>
      <c r="AV85" s="916"/>
      <c r="AW85" s="588"/>
      <c r="AX85" s="338"/>
      <c r="AY85" s="916"/>
      <c r="AZ85" s="588"/>
      <c r="BA85" s="338"/>
      <c r="BB85" s="916"/>
      <c r="BC85" s="588"/>
      <c r="BD85" s="338"/>
      <c r="BE85" s="916"/>
      <c r="BF85" s="588"/>
      <c r="BG85" s="338"/>
      <c r="BH85" s="916"/>
      <c r="BI85" s="588"/>
      <c r="BJ85" s="338"/>
      <c r="BK85" s="916"/>
      <c r="BL85" s="588"/>
    </row>
    <row r="86" spans="1:64" s="145" customFormat="1">
      <c r="A86" s="338"/>
      <c r="B86" s="338"/>
      <c r="C86" s="338"/>
      <c r="D86" s="588"/>
      <c r="E86" s="338"/>
      <c r="F86" s="338"/>
      <c r="G86" s="588"/>
      <c r="H86" s="338"/>
      <c r="I86" s="338"/>
      <c r="J86" s="588"/>
      <c r="K86" s="338"/>
      <c r="L86" s="338"/>
      <c r="M86" s="588"/>
      <c r="N86" s="338"/>
      <c r="O86" s="338"/>
      <c r="P86" s="588"/>
      <c r="Q86" s="338"/>
      <c r="R86" s="338"/>
      <c r="S86" s="588"/>
      <c r="T86" s="338"/>
      <c r="U86" s="338"/>
      <c r="V86" s="588"/>
      <c r="W86" s="338"/>
      <c r="X86" s="338"/>
      <c r="Y86" s="588"/>
      <c r="Z86" s="338"/>
      <c r="AA86" s="338"/>
      <c r="AB86" s="588"/>
      <c r="AC86" s="338"/>
      <c r="AD86" s="338"/>
      <c r="AE86" s="588"/>
      <c r="AF86" s="338"/>
      <c r="AG86" s="338"/>
      <c r="AH86" s="588"/>
      <c r="AI86" s="338"/>
      <c r="AJ86" s="338"/>
      <c r="AK86" s="588"/>
      <c r="AL86" s="338"/>
      <c r="AM86" s="338"/>
      <c r="AN86" s="588"/>
      <c r="AO86" s="338"/>
      <c r="AP86" s="338"/>
      <c r="AQ86" s="588"/>
      <c r="AR86" s="338"/>
      <c r="AS86" s="338"/>
      <c r="AT86" s="588"/>
      <c r="AU86" s="338"/>
      <c r="AV86" s="338"/>
      <c r="AW86" s="588"/>
      <c r="AX86" s="338"/>
      <c r="AY86" s="338"/>
      <c r="AZ86" s="588"/>
      <c r="BA86" s="338"/>
      <c r="BB86" s="338"/>
      <c r="BC86" s="588"/>
      <c r="BD86" s="338"/>
      <c r="BE86" s="338"/>
      <c r="BF86" s="588"/>
      <c r="BG86" s="338"/>
      <c r="BH86" s="338"/>
      <c r="BI86" s="588"/>
      <c r="BJ86" s="338"/>
      <c r="BK86" s="338"/>
      <c r="BL86" s="588"/>
    </row>
    <row r="87" spans="1:64" s="145" customFormat="1">
      <c r="A87" s="338"/>
      <c r="B87" s="338"/>
      <c r="C87" s="338"/>
      <c r="D87" s="588"/>
      <c r="E87" s="338"/>
      <c r="F87" s="338"/>
      <c r="G87" s="588"/>
      <c r="H87" s="338"/>
      <c r="I87" s="338"/>
      <c r="J87" s="588"/>
      <c r="K87" s="338"/>
      <c r="L87" s="338"/>
      <c r="M87" s="588"/>
      <c r="N87" s="338"/>
      <c r="O87" s="338"/>
      <c r="P87" s="588"/>
      <c r="Q87" s="338"/>
      <c r="R87" s="338"/>
      <c r="S87" s="588"/>
      <c r="T87" s="338"/>
      <c r="U87" s="338"/>
      <c r="V87" s="588"/>
      <c r="W87" s="338"/>
      <c r="X87" s="338"/>
      <c r="Y87" s="588"/>
      <c r="Z87" s="338"/>
      <c r="AA87" s="338"/>
      <c r="AB87" s="588"/>
      <c r="AC87" s="338"/>
      <c r="AD87" s="338"/>
      <c r="AE87" s="588"/>
      <c r="AF87" s="338"/>
      <c r="AG87" s="338"/>
      <c r="AH87" s="588"/>
      <c r="AI87" s="338"/>
      <c r="AJ87" s="338"/>
      <c r="AK87" s="588"/>
      <c r="AL87" s="338"/>
      <c r="AM87" s="338"/>
      <c r="AN87" s="588"/>
      <c r="AO87" s="338"/>
      <c r="AP87" s="338"/>
      <c r="AQ87" s="588"/>
      <c r="AR87" s="338"/>
      <c r="AS87" s="338"/>
      <c r="AT87" s="588"/>
      <c r="AU87" s="338"/>
      <c r="AV87" s="338"/>
      <c r="AW87" s="588"/>
      <c r="AX87" s="338"/>
      <c r="AY87" s="338"/>
      <c r="AZ87" s="588"/>
      <c r="BA87" s="338"/>
      <c r="BB87" s="338"/>
      <c r="BC87" s="588"/>
      <c r="BD87" s="338"/>
      <c r="BE87" s="338"/>
      <c r="BF87" s="588"/>
      <c r="BG87" s="338"/>
      <c r="BH87" s="338"/>
      <c r="BI87" s="588"/>
      <c r="BJ87" s="338"/>
      <c r="BK87" s="338"/>
      <c r="BL87" s="588"/>
    </row>
    <row r="88" spans="1:64" s="145" customFormat="1">
      <c r="A88" s="338"/>
      <c r="B88" s="338"/>
      <c r="C88" s="338"/>
      <c r="D88" s="588"/>
      <c r="E88" s="338"/>
      <c r="F88" s="338"/>
      <c r="G88" s="588"/>
      <c r="H88" s="338"/>
      <c r="I88" s="338"/>
      <c r="J88" s="588"/>
      <c r="K88" s="338"/>
      <c r="L88" s="338"/>
      <c r="M88" s="588"/>
      <c r="N88" s="338"/>
      <c r="O88" s="338"/>
      <c r="P88" s="588"/>
      <c r="Q88" s="338"/>
      <c r="R88" s="338"/>
      <c r="S88" s="588"/>
      <c r="T88" s="338"/>
      <c r="U88" s="338"/>
      <c r="V88" s="588"/>
      <c r="W88" s="338"/>
      <c r="X88" s="338"/>
      <c r="Y88" s="588"/>
      <c r="Z88" s="338"/>
      <c r="AA88" s="338"/>
      <c r="AB88" s="588"/>
      <c r="AC88" s="338"/>
      <c r="AD88" s="338"/>
      <c r="AE88" s="588"/>
      <c r="AF88" s="338"/>
      <c r="AG88" s="338"/>
      <c r="AH88" s="588"/>
      <c r="AI88" s="338"/>
      <c r="AJ88" s="338"/>
      <c r="AK88" s="588"/>
      <c r="AL88" s="338"/>
      <c r="AM88" s="338"/>
      <c r="AN88" s="588"/>
      <c r="AO88" s="338"/>
      <c r="AP88" s="338"/>
      <c r="AQ88" s="588"/>
      <c r="AR88" s="520"/>
      <c r="AS88" s="338"/>
      <c r="AT88" s="588"/>
      <c r="AU88" s="520"/>
      <c r="AV88" s="338"/>
      <c r="AW88" s="588"/>
      <c r="AX88" s="520"/>
      <c r="AY88" s="338"/>
      <c r="AZ88" s="588"/>
      <c r="BA88" s="520"/>
      <c r="BB88" s="338"/>
      <c r="BC88" s="588"/>
      <c r="BD88" s="520"/>
      <c r="BE88" s="338"/>
      <c r="BF88" s="588"/>
      <c r="BG88" s="520"/>
      <c r="BH88" s="338"/>
      <c r="BI88" s="588"/>
      <c r="BJ88" s="520"/>
      <c r="BK88" s="338"/>
      <c r="BL88" s="588"/>
    </row>
    <row r="89" spans="1:64" s="145" customFormat="1">
      <c r="A89" s="520"/>
      <c r="B89" s="338"/>
      <c r="C89" s="338"/>
      <c r="D89" s="588"/>
      <c r="E89" s="520"/>
      <c r="F89" s="338"/>
      <c r="G89" s="588"/>
      <c r="H89" s="520"/>
      <c r="I89" s="338"/>
      <c r="J89" s="588"/>
      <c r="K89" s="520"/>
      <c r="L89" s="338"/>
      <c r="M89" s="588"/>
      <c r="N89" s="520"/>
      <c r="O89" s="338"/>
      <c r="P89" s="588"/>
      <c r="Q89" s="520"/>
      <c r="R89" s="338"/>
      <c r="S89" s="588"/>
      <c r="T89" s="520"/>
      <c r="U89" s="338"/>
      <c r="V89" s="588"/>
      <c r="W89" s="520"/>
      <c r="X89" s="338"/>
      <c r="Y89" s="588"/>
      <c r="Z89" s="520"/>
      <c r="AA89" s="338"/>
      <c r="AB89" s="588"/>
      <c r="AC89" s="520"/>
      <c r="AD89" s="338"/>
      <c r="AE89" s="588"/>
      <c r="AF89" s="520"/>
      <c r="AG89" s="338"/>
      <c r="AH89" s="588"/>
      <c r="AI89" s="520"/>
      <c r="AJ89" s="338"/>
      <c r="AK89" s="588"/>
      <c r="AL89" s="520"/>
      <c r="AM89" s="338"/>
      <c r="AN89" s="588"/>
      <c r="AO89" s="338"/>
      <c r="AP89" s="338"/>
      <c r="AQ89" s="588"/>
      <c r="AR89" s="520"/>
      <c r="AS89" s="338"/>
      <c r="AT89" s="588"/>
      <c r="AU89" s="520"/>
      <c r="AV89" s="338"/>
      <c r="AW89" s="588"/>
      <c r="AX89" s="520"/>
      <c r="AY89" s="338"/>
      <c r="AZ89" s="588"/>
      <c r="BA89" s="520"/>
      <c r="BB89" s="338"/>
      <c r="BC89" s="588"/>
      <c r="BD89" s="520"/>
      <c r="BE89" s="338"/>
      <c r="BF89" s="588"/>
      <c r="BG89" s="520"/>
      <c r="BH89" s="338"/>
      <c r="BI89" s="588"/>
      <c r="BJ89" s="520"/>
      <c r="BK89" s="338"/>
      <c r="BL89" s="588"/>
    </row>
    <row r="90" spans="1:64" s="145" customFormat="1">
      <c r="A90" s="520"/>
      <c r="B90" s="338"/>
      <c r="C90" s="338"/>
      <c r="D90" s="588"/>
      <c r="E90" s="520"/>
      <c r="F90" s="338"/>
      <c r="G90" s="588"/>
      <c r="H90" s="520"/>
      <c r="I90" s="338"/>
      <c r="J90" s="588"/>
      <c r="K90" s="520"/>
      <c r="L90" s="338"/>
      <c r="M90" s="588"/>
      <c r="N90" s="520"/>
      <c r="O90" s="338"/>
      <c r="P90" s="588"/>
      <c r="Q90" s="520"/>
      <c r="R90" s="338"/>
      <c r="S90" s="588"/>
      <c r="T90" s="520"/>
      <c r="U90" s="338"/>
      <c r="V90" s="588"/>
      <c r="W90" s="520"/>
      <c r="X90" s="338"/>
      <c r="Y90" s="588"/>
      <c r="Z90" s="520"/>
      <c r="AA90" s="338"/>
      <c r="AB90" s="588"/>
      <c r="AC90" s="520"/>
      <c r="AD90" s="338"/>
      <c r="AE90" s="588"/>
      <c r="AF90" s="520"/>
      <c r="AG90" s="338"/>
      <c r="AH90" s="588"/>
      <c r="AI90" s="520"/>
      <c r="AJ90" s="338"/>
      <c r="AK90" s="588"/>
      <c r="AL90" s="520"/>
      <c r="AM90" s="338"/>
      <c r="AN90" s="588"/>
      <c r="AO90" s="338"/>
      <c r="AP90" s="338"/>
      <c r="AQ90" s="588"/>
      <c r="AR90" s="336"/>
      <c r="AS90" s="338"/>
      <c r="AT90" s="588"/>
      <c r="AU90" s="336"/>
      <c r="AV90" s="338"/>
      <c r="AW90" s="588"/>
      <c r="AX90" s="336"/>
      <c r="AY90" s="338"/>
      <c r="AZ90" s="588"/>
      <c r="BA90" s="336"/>
      <c r="BB90" s="338"/>
      <c r="BC90" s="588"/>
      <c r="BD90" s="336"/>
      <c r="BE90" s="338"/>
      <c r="BF90" s="588"/>
      <c r="BG90" s="336"/>
      <c r="BH90" s="338"/>
      <c r="BI90" s="588"/>
      <c r="BJ90" s="336"/>
      <c r="BK90" s="338"/>
      <c r="BL90" s="588"/>
    </row>
    <row r="91" spans="1:64" s="145" customFormat="1">
      <c r="A91" s="336"/>
      <c r="B91" s="338"/>
      <c r="C91" s="338"/>
      <c r="D91" s="588"/>
      <c r="E91" s="336"/>
      <c r="F91" s="338"/>
      <c r="G91" s="588"/>
      <c r="H91" s="336"/>
      <c r="I91" s="338"/>
      <c r="J91" s="588"/>
      <c r="K91" s="336"/>
      <c r="L91" s="338"/>
      <c r="M91" s="588"/>
      <c r="N91" s="336"/>
      <c r="O91" s="338"/>
      <c r="P91" s="588"/>
      <c r="Q91" s="336"/>
      <c r="R91" s="338"/>
      <c r="S91" s="588"/>
      <c r="T91" s="336"/>
      <c r="U91" s="338"/>
      <c r="V91" s="588"/>
      <c r="W91" s="336"/>
      <c r="X91" s="338"/>
      <c r="Y91" s="588"/>
      <c r="Z91" s="336"/>
      <c r="AA91" s="338"/>
      <c r="AB91" s="588"/>
      <c r="AC91" s="336"/>
      <c r="AD91" s="338"/>
      <c r="AE91" s="588"/>
      <c r="AF91" s="336"/>
      <c r="AG91" s="338"/>
      <c r="AH91" s="588"/>
      <c r="AI91" s="336"/>
      <c r="AJ91" s="338"/>
      <c r="AK91" s="588"/>
      <c r="AL91" s="336"/>
      <c r="AM91" s="338"/>
      <c r="AN91" s="588"/>
      <c r="AO91" s="338"/>
      <c r="AP91" s="338"/>
      <c r="AQ91" s="588"/>
      <c r="AR91" s="336"/>
      <c r="AS91" s="338"/>
      <c r="AT91" s="588"/>
      <c r="AU91" s="336"/>
      <c r="AV91" s="338"/>
      <c r="AW91" s="588"/>
      <c r="AX91" s="336"/>
      <c r="AY91" s="338"/>
      <c r="AZ91" s="588"/>
      <c r="BA91" s="336"/>
      <c r="BB91" s="338"/>
      <c r="BC91" s="588"/>
      <c r="BD91" s="336"/>
      <c r="BE91" s="338"/>
      <c r="BF91" s="588"/>
      <c r="BG91" s="336"/>
      <c r="BH91" s="338"/>
      <c r="BI91" s="588"/>
      <c r="BJ91" s="336"/>
      <c r="BK91" s="338"/>
      <c r="BL91" s="588"/>
    </row>
    <row r="92" spans="1:64" s="145" customFormat="1">
      <c r="A92" s="336"/>
      <c r="B92" s="338"/>
      <c r="C92" s="338"/>
      <c r="D92" s="588"/>
      <c r="E92" s="336"/>
      <c r="F92" s="338"/>
      <c r="G92" s="588"/>
      <c r="H92" s="336"/>
      <c r="I92" s="338"/>
      <c r="J92" s="588"/>
      <c r="K92" s="336"/>
      <c r="L92" s="338"/>
      <c r="M92" s="588"/>
      <c r="N92" s="336"/>
      <c r="O92" s="338"/>
      <c r="P92" s="588"/>
      <c r="Q92" s="336"/>
      <c r="R92" s="338"/>
      <c r="S92" s="588"/>
      <c r="T92" s="336"/>
      <c r="U92" s="338"/>
      <c r="V92" s="588"/>
      <c r="W92" s="336"/>
      <c r="X92" s="338"/>
      <c r="Y92" s="588"/>
      <c r="Z92" s="336"/>
      <c r="AA92" s="338"/>
      <c r="AB92" s="588"/>
      <c r="AC92" s="336"/>
      <c r="AD92" s="338"/>
      <c r="AE92" s="588"/>
      <c r="AF92" s="336"/>
      <c r="AG92" s="338"/>
      <c r="AH92" s="588"/>
      <c r="AI92" s="336"/>
      <c r="AJ92" s="338"/>
      <c r="AK92" s="588"/>
      <c r="AL92" s="336"/>
      <c r="AM92" s="338"/>
      <c r="AN92" s="588"/>
      <c r="AP92" s="338"/>
      <c r="AQ92" s="588"/>
      <c r="AS92" s="338"/>
      <c r="AT92" s="588"/>
      <c r="AU92" s="1052"/>
      <c r="AV92" s="338"/>
      <c r="AW92" s="588"/>
      <c r="AX92" s="1052"/>
      <c r="AY92" s="338"/>
      <c r="AZ92" s="588"/>
      <c r="BA92" s="1052"/>
      <c r="BB92" s="338"/>
      <c r="BC92" s="588"/>
      <c r="BD92" s="1052"/>
      <c r="BE92" s="338"/>
      <c r="BF92" s="588"/>
      <c r="BG92" s="1052"/>
      <c r="BH92" s="338"/>
      <c r="BI92" s="588"/>
      <c r="BJ92" s="1052"/>
      <c r="BK92" s="338"/>
      <c r="BL92" s="588"/>
    </row>
    <row r="93" spans="1:64" s="145" customFormat="1">
      <c r="A93" s="338"/>
      <c r="B93" s="338"/>
      <c r="C93" s="1079"/>
      <c r="D93" s="588"/>
      <c r="E93" s="1052"/>
      <c r="F93" s="1079"/>
      <c r="G93" s="588"/>
      <c r="H93" s="1052"/>
      <c r="I93" s="1079"/>
      <c r="J93" s="588"/>
      <c r="K93" s="1052"/>
      <c r="L93" s="1079"/>
      <c r="M93" s="588"/>
      <c r="N93" s="1052"/>
      <c r="O93" s="1079"/>
      <c r="P93" s="588"/>
      <c r="Q93" s="1052"/>
      <c r="R93" s="1079"/>
      <c r="S93" s="588"/>
      <c r="T93" s="1052"/>
      <c r="U93" s="1079"/>
      <c r="V93" s="588"/>
      <c r="W93" s="1052"/>
      <c r="X93" s="1079"/>
      <c r="Y93" s="588"/>
      <c r="Z93" s="1052"/>
      <c r="AA93" s="1079"/>
      <c r="AB93" s="588"/>
      <c r="AC93" s="1052"/>
      <c r="AD93" s="1079"/>
      <c r="AE93" s="588"/>
      <c r="AF93" s="1052"/>
      <c r="AG93" s="1079"/>
      <c r="AH93" s="588"/>
      <c r="AI93" s="1052"/>
      <c r="AJ93" s="1079"/>
      <c r="AK93" s="588"/>
      <c r="AL93" s="1052"/>
      <c r="AM93" s="1079"/>
      <c r="AN93" s="588"/>
      <c r="AO93" s="1049"/>
      <c r="AP93" s="338"/>
      <c r="AQ93" s="588"/>
      <c r="AR93" s="1049"/>
      <c r="AS93" s="338"/>
      <c r="AT93" s="588"/>
      <c r="AU93" s="1052"/>
      <c r="AV93" s="338"/>
      <c r="AW93" s="588"/>
      <c r="AX93" s="1052"/>
      <c r="AY93" s="338"/>
      <c r="AZ93" s="588"/>
      <c r="BA93" s="1052"/>
      <c r="BB93" s="338"/>
      <c r="BC93" s="588"/>
      <c r="BD93" s="1052"/>
      <c r="BE93" s="338"/>
      <c r="BF93" s="588"/>
      <c r="BG93" s="1052"/>
      <c r="BH93" s="338"/>
      <c r="BI93" s="588"/>
      <c r="BJ93" s="1052"/>
      <c r="BK93" s="338"/>
      <c r="BL93" s="588"/>
    </row>
    <row r="94" spans="1:64" s="145" customFormat="1">
      <c r="A94" s="1052"/>
      <c r="B94" s="338"/>
      <c r="C94" s="1079"/>
      <c r="D94" s="588"/>
      <c r="E94" s="1052"/>
      <c r="F94" s="1079"/>
      <c r="G94" s="588"/>
      <c r="H94" s="1052"/>
      <c r="I94" s="1079"/>
      <c r="J94" s="588"/>
      <c r="K94" s="1052"/>
      <c r="L94" s="1079"/>
      <c r="M94" s="588"/>
      <c r="N94" s="1052"/>
      <c r="O94" s="1079"/>
      <c r="P94" s="588"/>
      <c r="Q94" s="1052"/>
      <c r="R94" s="1079"/>
      <c r="S94" s="588"/>
      <c r="T94" s="1052"/>
      <c r="U94" s="1079"/>
      <c r="V94" s="588"/>
      <c r="W94" s="1052"/>
      <c r="X94" s="1079"/>
      <c r="Y94" s="588"/>
      <c r="Z94" s="1052"/>
      <c r="AA94" s="1079"/>
      <c r="AB94" s="588"/>
      <c r="AC94" s="1052"/>
      <c r="AD94" s="1079"/>
      <c r="AE94" s="588"/>
      <c r="AF94" s="1052"/>
      <c r="AG94" s="1079"/>
      <c r="AH94" s="588"/>
      <c r="AI94" s="1052"/>
      <c r="AJ94" s="1079"/>
      <c r="AK94" s="588"/>
      <c r="AL94" s="1052"/>
      <c r="AM94" s="1079"/>
      <c r="AN94" s="588"/>
      <c r="AO94" s="1049"/>
      <c r="AP94" s="338"/>
      <c r="AQ94" s="588"/>
      <c r="AR94" s="1049"/>
      <c r="AS94" s="338"/>
      <c r="AT94" s="588"/>
      <c r="AU94" s="1052"/>
      <c r="AV94" s="338"/>
      <c r="AW94" s="588"/>
      <c r="AX94" s="1052"/>
      <c r="AY94" s="338"/>
      <c r="AZ94" s="588"/>
      <c r="BA94" s="1052"/>
      <c r="BB94" s="338"/>
      <c r="BC94" s="588"/>
      <c r="BD94" s="1052"/>
      <c r="BE94" s="338"/>
      <c r="BF94" s="588"/>
      <c r="BG94" s="1052"/>
      <c r="BH94" s="338"/>
      <c r="BI94" s="588"/>
      <c r="BJ94" s="1052"/>
      <c r="BK94" s="338"/>
      <c r="BL94" s="588"/>
    </row>
    <row r="95" spans="1:64" s="145" customFormat="1">
      <c r="A95" s="1052"/>
      <c r="B95" s="338"/>
      <c r="C95" s="1079"/>
      <c r="D95" s="588"/>
      <c r="E95" s="1052"/>
      <c r="F95" s="1079"/>
      <c r="G95" s="588"/>
      <c r="H95" s="1052"/>
      <c r="I95" s="1079"/>
      <c r="J95" s="588"/>
      <c r="K95" s="1052"/>
      <c r="L95" s="1079"/>
      <c r="M95" s="588"/>
      <c r="N95" s="1052"/>
      <c r="O95" s="1079"/>
      <c r="P95" s="588"/>
      <c r="Q95" s="1052"/>
      <c r="R95" s="1079"/>
      <c r="S95" s="588"/>
      <c r="T95" s="1052"/>
      <c r="U95" s="1079"/>
      <c r="V95" s="588"/>
      <c r="W95" s="1052"/>
      <c r="X95" s="1079"/>
      <c r="Y95" s="588"/>
      <c r="Z95" s="1052"/>
      <c r="AA95" s="1079"/>
      <c r="AB95" s="588"/>
      <c r="AC95" s="1052"/>
      <c r="AD95" s="1079"/>
      <c r="AE95" s="588"/>
      <c r="AF95" s="1052"/>
      <c r="AG95" s="1079"/>
      <c r="AH95" s="588"/>
      <c r="AI95" s="1052"/>
      <c r="AJ95" s="1079"/>
      <c r="AK95" s="588"/>
      <c r="AL95" s="1052"/>
      <c r="AM95" s="1079"/>
      <c r="AN95" s="588"/>
      <c r="AO95" s="1049"/>
      <c r="AP95" s="338"/>
      <c r="AQ95" s="588"/>
      <c r="AR95" s="1049"/>
      <c r="AS95" s="338"/>
      <c r="AT95" s="588"/>
      <c r="AU95" s="1052"/>
      <c r="AV95" s="338"/>
      <c r="AW95" s="588"/>
      <c r="AX95" s="1052"/>
      <c r="AY95" s="338"/>
      <c r="AZ95" s="588"/>
      <c r="BA95" s="1052"/>
      <c r="BB95" s="338"/>
      <c r="BC95" s="588"/>
      <c r="BD95" s="1052"/>
      <c r="BE95" s="338"/>
      <c r="BF95" s="588"/>
      <c r="BG95" s="1052"/>
      <c r="BH95" s="338"/>
      <c r="BI95" s="588"/>
      <c r="BJ95" s="1052"/>
      <c r="BK95" s="338"/>
      <c r="BL95" s="588"/>
    </row>
    <row r="96" spans="1:64" s="145" customFormat="1">
      <c r="A96" s="1052"/>
      <c r="B96" s="338"/>
      <c r="C96" s="1079"/>
      <c r="D96" s="588"/>
      <c r="E96" s="1052"/>
      <c r="F96" s="1079"/>
      <c r="G96" s="588"/>
      <c r="H96" s="1052"/>
      <c r="I96" s="1079"/>
      <c r="J96" s="588"/>
      <c r="K96" s="1052"/>
      <c r="L96" s="1079"/>
      <c r="M96" s="588"/>
      <c r="N96" s="1052"/>
      <c r="O96" s="1079"/>
      <c r="P96" s="588"/>
      <c r="Q96" s="1052"/>
      <c r="R96" s="1079"/>
      <c r="S96" s="588"/>
      <c r="T96" s="1052"/>
      <c r="U96" s="1079"/>
      <c r="V96" s="588"/>
      <c r="W96" s="1052"/>
      <c r="X96" s="1079"/>
      <c r="Y96" s="588"/>
      <c r="Z96" s="1052"/>
      <c r="AA96" s="1079"/>
      <c r="AB96" s="588"/>
      <c r="AC96" s="1052"/>
      <c r="AD96" s="1079"/>
      <c r="AE96" s="588"/>
      <c r="AF96" s="1052"/>
      <c r="AG96" s="1079"/>
      <c r="AH96" s="588"/>
      <c r="AI96" s="1052"/>
      <c r="AJ96" s="1079"/>
      <c r="AK96" s="588"/>
      <c r="AL96" s="1052"/>
      <c r="AM96" s="1079"/>
      <c r="AN96" s="588"/>
      <c r="AO96" s="1049"/>
      <c r="AP96" s="338"/>
      <c r="AQ96" s="588"/>
      <c r="AR96" s="1049"/>
      <c r="AS96" s="338"/>
      <c r="AT96" s="588"/>
      <c r="AU96" s="1052"/>
      <c r="AV96" s="338"/>
      <c r="AW96" s="588"/>
      <c r="AX96" s="1052"/>
      <c r="AY96" s="338"/>
      <c r="AZ96" s="588"/>
      <c r="BA96" s="1052"/>
      <c r="BB96" s="338"/>
      <c r="BC96" s="588"/>
      <c r="BD96" s="1052"/>
      <c r="BE96" s="338"/>
      <c r="BF96" s="588"/>
      <c r="BG96" s="1052"/>
      <c r="BH96" s="338"/>
      <c r="BI96" s="588"/>
      <c r="BJ96" s="1052"/>
      <c r="BK96" s="338"/>
      <c r="BL96" s="588"/>
    </row>
    <row r="97" spans="1:64" s="145" customFormat="1">
      <c r="A97" s="1052"/>
      <c r="B97" s="338"/>
      <c r="C97" s="1079"/>
      <c r="D97" s="588"/>
      <c r="E97" s="1052"/>
      <c r="F97" s="1079"/>
      <c r="G97" s="588"/>
      <c r="H97" s="1052"/>
      <c r="I97" s="1079"/>
      <c r="J97" s="588"/>
      <c r="K97" s="1052"/>
      <c r="L97" s="1079"/>
      <c r="M97" s="588"/>
      <c r="N97" s="1052"/>
      <c r="O97" s="1079"/>
      <c r="P97" s="588"/>
      <c r="Q97" s="1052"/>
      <c r="R97" s="1079"/>
      <c r="S97" s="588"/>
      <c r="T97" s="1052"/>
      <c r="U97" s="1079"/>
      <c r="V97" s="588"/>
      <c r="W97" s="1052"/>
      <c r="X97" s="1079"/>
      <c r="Y97" s="588"/>
      <c r="Z97" s="1052"/>
      <c r="AA97" s="1079"/>
      <c r="AB97" s="588"/>
      <c r="AC97" s="1052"/>
      <c r="AD97" s="1079"/>
      <c r="AE97" s="588"/>
      <c r="AF97" s="1052"/>
      <c r="AG97" s="1079"/>
      <c r="AH97" s="588"/>
      <c r="AI97" s="1052"/>
      <c r="AJ97" s="1079"/>
      <c r="AK97" s="588"/>
      <c r="AL97" s="1052"/>
      <c r="AM97" s="1079"/>
      <c r="AN97" s="588"/>
      <c r="AO97" s="1049"/>
      <c r="AP97" s="338"/>
      <c r="AQ97" s="588"/>
      <c r="AR97" s="1049"/>
      <c r="AS97" s="338"/>
      <c r="AT97" s="588"/>
      <c r="AU97" s="1049"/>
      <c r="AV97" s="338"/>
      <c r="AW97" s="588"/>
      <c r="AX97" s="1049"/>
      <c r="AY97" s="338"/>
      <c r="AZ97" s="588"/>
      <c r="BA97" s="1049"/>
      <c r="BB97" s="338"/>
      <c r="BC97" s="588"/>
      <c r="BD97" s="1049"/>
      <c r="BE97" s="338"/>
      <c r="BF97" s="588"/>
      <c r="BG97" s="1049"/>
      <c r="BH97" s="338"/>
      <c r="BI97" s="588"/>
      <c r="BJ97" s="1049"/>
      <c r="BK97" s="338"/>
      <c r="BL97" s="588"/>
    </row>
    <row r="98" spans="1:64" s="145" customFormat="1">
      <c r="A98" s="1052"/>
      <c r="B98" s="338"/>
      <c r="C98" s="1079"/>
      <c r="D98" s="588"/>
      <c r="E98" s="1052"/>
      <c r="F98" s="1079"/>
      <c r="G98" s="588"/>
      <c r="H98" s="1052"/>
      <c r="I98" s="1079"/>
      <c r="J98" s="588"/>
      <c r="K98" s="1052"/>
      <c r="L98" s="1079"/>
      <c r="M98" s="588"/>
      <c r="N98" s="1052"/>
      <c r="O98" s="1079"/>
      <c r="P98" s="588"/>
      <c r="Q98" s="1052"/>
      <c r="R98" s="1079"/>
      <c r="S98" s="588"/>
      <c r="T98" s="1052"/>
      <c r="U98" s="1079"/>
      <c r="V98" s="588"/>
      <c r="W98" s="1052"/>
      <c r="X98" s="1079"/>
      <c r="Y98" s="588"/>
      <c r="Z98" s="1052"/>
      <c r="AA98" s="1079"/>
      <c r="AB98" s="588"/>
      <c r="AC98" s="1052"/>
      <c r="AD98" s="1079"/>
      <c r="AE98" s="588"/>
      <c r="AF98" s="1052"/>
      <c r="AG98" s="1079"/>
      <c r="AH98" s="588"/>
      <c r="AI98" s="1052"/>
      <c r="AJ98" s="1079"/>
      <c r="AK98" s="588"/>
      <c r="AL98" s="1052"/>
      <c r="AM98" s="1079"/>
      <c r="AN98" s="588"/>
      <c r="AO98" s="1049"/>
      <c r="AP98" s="338"/>
      <c r="AQ98" s="588"/>
      <c r="AR98" s="1049"/>
      <c r="AS98" s="338"/>
      <c r="AT98" s="588"/>
      <c r="AU98" s="1049"/>
      <c r="AV98" s="338"/>
      <c r="AW98" s="588"/>
      <c r="AX98" s="1049"/>
      <c r="AY98" s="338"/>
      <c r="AZ98" s="588"/>
      <c r="BA98" s="1049"/>
      <c r="BB98" s="338"/>
      <c r="BC98" s="588"/>
      <c r="BD98" s="1049"/>
      <c r="BE98" s="338"/>
      <c r="BF98" s="588"/>
      <c r="BG98" s="1049"/>
      <c r="BH98" s="338"/>
      <c r="BI98" s="588"/>
      <c r="BJ98" s="1049"/>
      <c r="BK98" s="338"/>
      <c r="BL98" s="588"/>
    </row>
    <row r="99" spans="1:64" s="145" customFormat="1">
      <c r="A99" s="1052"/>
      <c r="B99" s="338"/>
      <c r="C99" s="1079"/>
      <c r="D99" s="588"/>
      <c r="E99" s="1052"/>
      <c r="F99" s="1079"/>
      <c r="G99" s="588"/>
      <c r="H99" s="1052"/>
      <c r="I99" s="1079"/>
      <c r="J99" s="588"/>
      <c r="K99" s="1052"/>
      <c r="L99" s="1079"/>
      <c r="M99" s="588"/>
      <c r="N99" s="1052"/>
      <c r="O99" s="1079"/>
      <c r="P99" s="588"/>
      <c r="Q99" s="1052"/>
      <c r="R99" s="1079"/>
      <c r="S99" s="588"/>
      <c r="T99" s="1052"/>
      <c r="U99" s="1079"/>
      <c r="V99" s="588"/>
      <c r="W99" s="1052"/>
      <c r="X99" s="1079"/>
      <c r="Y99" s="588"/>
      <c r="Z99" s="1052"/>
      <c r="AA99" s="1079"/>
      <c r="AB99" s="588"/>
      <c r="AC99" s="1052"/>
      <c r="AD99" s="1079"/>
      <c r="AE99" s="588"/>
      <c r="AF99" s="1052"/>
      <c r="AG99" s="1079"/>
      <c r="AH99" s="588"/>
      <c r="AI99" s="1052"/>
      <c r="AJ99" s="1079"/>
      <c r="AK99" s="588"/>
      <c r="AL99" s="1052"/>
      <c r="AM99" s="1079"/>
      <c r="AN99" s="588"/>
      <c r="AO99" s="1049"/>
      <c r="AP99" s="338"/>
      <c r="AQ99" s="588"/>
      <c r="AR99" s="1049"/>
      <c r="AS99" s="338"/>
      <c r="AT99" s="588"/>
      <c r="AU99" s="1049"/>
      <c r="AV99" s="338"/>
      <c r="AW99" s="588"/>
      <c r="AX99" s="1049"/>
      <c r="AY99" s="338"/>
      <c r="AZ99" s="588"/>
      <c r="BA99" s="1049"/>
      <c r="BB99" s="338"/>
      <c r="BC99" s="588"/>
      <c r="BD99" s="1049"/>
      <c r="BE99" s="338"/>
      <c r="BF99" s="588"/>
      <c r="BG99" s="1049"/>
      <c r="BH99" s="338"/>
      <c r="BI99" s="588"/>
      <c r="BJ99" s="1049"/>
      <c r="BK99" s="338"/>
      <c r="BL99" s="588"/>
    </row>
    <row r="100" spans="1:64" s="145" customFormat="1">
      <c r="A100" s="1052"/>
      <c r="B100" s="338"/>
      <c r="C100" s="1079"/>
      <c r="D100" s="588"/>
      <c r="E100" s="1052"/>
      <c r="F100" s="1079"/>
      <c r="G100" s="588"/>
      <c r="H100" s="1052"/>
      <c r="I100" s="1079"/>
      <c r="J100" s="588"/>
      <c r="K100" s="1052"/>
      <c r="L100" s="1079"/>
      <c r="M100" s="588"/>
      <c r="N100" s="1052"/>
      <c r="O100" s="1079"/>
      <c r="P100" s="588"/>
      <c r="Q100" s="1052"/>
      <c r="R100" s="1079"/>
      <c r="S100" s="588"/>
      <c r="T100" s="1052"/>
      <c r="U100" s="1079"/>
      <c r="V100" s="588"/>
      <c r="W100" s="1052"/>
      <c r="X100" s="1079"/>
      <c r="Y100" s="588"/>
      <c r="Z100" s="1052"/>
      <c r="AA100" s="1079"/>
      <c r="AB100" s="588"/>
      <c r="AC100" s="1052"/>
      <c r="AD100" s="1079"/>
      <c r="AE100" s="588"/>
      <c r="AF100" s="1052"/>
      <c r="AG100" s="1079"/>
      <c r="AH100" s="588"/>
      <c r="AI100" s="1052"/>
      <c r="AJ100" s="1079"/>
      <c r="AK100" s="588"/>
      <c r="AL100" s="1052"/>
      <c r="AM100" s="1079"/>
      <c r="AN100" s="588"/>
      <c r="AO100" s="338"/>
      <c r="AP100" s="338"/>
      <c r="AQ100" s="588"/>
      <c r="AR100" s="338"/>
      <c r="AS100" s="338"/>
      <c r="AT100" s="588"/>
      <c r="AU100" s="338"/>
      <c r="AV100" s="338"/>
      <c r="AW100" s="588"/>
      <c r="AX100" s="338"/>
      <c r="AY100" s="338"/>
      <c r="AZ100" s="588"/>
      <c r="BA100" s="338"/>
      <c r="BB100" s="338"/>
      <c r="BC100" s="588"/>
      <c r="BD100" s="338"/>
      <c r="BE100" s="338"/>
      <c r="BF100" s="588"/>
      <c r="BG100" s="338"/>
      <c r="BH100" s="338"/>
      <c r="BI100" s="588"/>
      <c r="BJ100" s="338"/>
      <c r="BK100" s="338"/>
      <c r="BL100" s="588"/>
    </row>
    <row r="101" spans="1:64" s="145" customFormat="1">
      <c r="A101" s="1052"/>
      <c r="B101" s="338"/>
      <c r="C101" s="1079"/>
      <c r="D101" s="588"/>
      <c r="E101" s="1052"/>
      <c r="F101" s="1079"/>
      <c r="G101" s="588"/>
      <c r="H101" s="1052"/>
      <c r="I101" s="1079"/>
      <c r="J101" s="588"/>
      <c r="K101" s="1052"/>
      <c r="L101" s="1079"/>
      <c r="M101" s="588"/>
      <c r="N101" s="1052"/>
      <c r="O101" s="1079"/>
      <c r="P101" s="588"/>
      <c r="Q101" s="1052"/>
      <c r="R101" s="1079"/>
      <c r="S101" s="588"/>
      <c r="T101" s="1052"/>
      <c r="U101" s="1079"/>
      <c r="V101" s="588"/>
      <c r="W101" s="1052"/>
      <c r="X101" s="1079"/>
      <c r="Y101" s="588"/>
      <c r="Z101" s="1052"/>
      <c r="AA101" s="1079"/>
      <c r="AB101" s="588"/>
      <c r="AC101" s="1052"/>
      <c r="AD101" s="1079"/>
      <c r="AE101" s="588"/>
      <c r="AF101" s="1052"/>
      <c r="AG101" s="1079"/>
      <c r="AH101" s="588"/>
      <c r="AI101" s="1052"/>
      <c r="AJ101" s="1079"/>
      <c r="AK101" s="588"/>
      <c r="AL101" s="1052"/>
      <c r="AM101" s="1079"/>
      <c r="AN101" s="588"/>
      <c r="AO101" s="338"/>
      <c r="AP101" s="338"/>
      <c r="AQ101" s="588"/>
      <c r="AR101" s="338"/>
      <c r="AS101" s="338"/>
      <c r="AT101" s="588"/>
      <c r="AU101" s="338"/>
      <c r="AV101" s="338"/>
      <c r="AW101" s="588"/>
      <c r="AX101" s="338"/>
      <c r="AY101" s="338"/>
      <c r="AZ101" s="588"/>
      <c r="BA101" s="338"/>
      <c r="BB101" s="338"/>
      <c r="BC101" s="588"/>
      <c r="BD101" s="338"/>
      <c r="BE101" s="338"/>
      <c r="BF101" s="588"/>
      <c r="BG101" s="338"/>
      <c r="BH101" s="338"/>
      <c r="BI101" s="588"/>
      <c r="BJ101" s="338"/>
      <c r="BK101" s="338"/>
      <c r="BL101" s="588"/>
    </row>
    <row r="102" spans="1:64" s="145" customFormat="1">
      <c r="A102" s="1052"/>
      <c r="B102" s="338"/>
      <c r="C102" s="338"/>
      <c r="D102" s="588"/>
      <c r="E102" s="338"/>
      <c r="F102" s="338"/>
      <c r="G102" s="588"/>
      <c r="H102" s="338"/>
      <c r="I102" s="338"/>
      <c r="J102" s="588"/>
      <c r="K102" s="338"/>
      <c r="L102" s="338"/>
      <c r="M102" s="588"/>
      <c r="N102" s="338"/>
      <c r="O102" s="338"/>
      <c r="P102" s="588"/>
      <c r="Q102" s="338"/>
      <c r="R102" s="338"/>
      <c r="S102" s="588"/>
      <c r="T102" s="338"/>
      <c r="U102" s="338"/>
      <c r="V102" s="588"/>
      <c r="W102" s="338"/>
      <c r="X102" s="338"/>
      <c r="Y102" s="588"/>
      <c r="Z102" s="338"/>
      <c r="AA102" s="338"/>
      <c r="AB102" s="588"/>
      <c r="AC102" s="338"/>
      <c r="AD102" s="338"/>
      <c r="AE102" s="588"/>
      <c r="AF102" s="338"/>
      <c r="AG102" s="338"/>
      <c r="AH102" s="588"/>
      <c r="AI102" s="338"/>
      <c r="AJ102" s="338"/>
      <c r="AK102" s="588"/>
      <c r="AL102" s="338"/>
      <c r="AM102" s="338"/>
      <c r="AN102" s="588"/>
      <c r="AO102" s="338"/>
      <c r="AP102" s="338"/>
      <c r="AQ102" s="588"/>
      <c r="AR102" s="338"/>
      <c r="AS102" s="338"/>
      <c r="AT102" s="588"/>
      <c r="AU102" s="338"/>
      <c r="AV102" s="338"/>
      <c r="AW102" s="588"/>
      <c r="AX102" s="338"/>
      <c r="AY102" s="338"/>
      <c r="AZ102" s="588"/>
      <c r="BA102" s="338"/>
      <c r="BB102" s="338"/>
      <c r="BC102" s="588"/>
      <c r="BD102" s="338"/>
      <c r="BE102" s="338"/>
      <c r="BF102" s="588"/>
      <c r="BG102" s="338"/>
      <c r="BH102" s="338"/>
      <c r="BI102" s="588"/>
      <c r="BJ102" s="338"/>
      <c r="BK102" s="338"/>
      <c r="BL102" s="588"/>
    </row>
    <row r="103" spans="1:64" s="145" customFormat="1">
      <c r="A103" s="338"/>
      <c r="B103" s="338"/>
      <c r="C103" s="338"/>
      <c r="D103" s="588"/>
      <c r="E103" s="338"/>
      <c r="F103" s="338"/>
      <c r="G103" s="588"/>
      <c r="H103" s="338"/>
      <c r="I103" s="338"/>
      <c r="J103" s="588"/>
      <c r="K103" s="338"/>
      <c r="L103" s="338"/>
      <c r="M103" s="588"/>
      <c r="N103" s="338"/>
      <c r="O103" s="338"/>
      <c r="P103" s="588"/>
      <c r="Q103" s="338"/>
      <c r="R103" s="338"/>
      <c r="S103" s="588"/>
      <c r="T103" s="338"/>
      <c r="U103" s="338"/>
      <c r="V103" s="588"/>
      <c r="W103" s="338"/>
      <c r="X103" s="338"/>
      <c r="Y103" s="588"/>
      <c r="Z103" s="338"/>
      <c r="AA103" s="338"/>
      <c r="AB103" s="588"/>
      <c r="AC103" s="338"/>
      <c r="AD103" s="338"/>
      <c r="AE103" s="588"/>
      <c r="AF103" s="338"/>
      <c r="AG103" s="338"/>
      <c r="AH103" s="588"/>
      <c r="AI103" s="338"/>
      <c r="AJ103" s="338"/>
      <c r="AK103" s="588"/>
      <c r="AL103" s="338"/>
      <c r="AM103" s="338"/>
      <c r="AN103" s="588"/>
      <c r="AO103" s="338"/>
      <c r="AP103" s="338"/>
      <c r="AQ103" s="588"/>
      <c r="AR103" s="338"/>
      <c r="AS103" s="338"/>
      <c r="AT103" s="588"/>
      <c r="AU103" s="338"/>
      <c r="AV103" s="338"/>
      <c r="AW103" s="588"/>
      <c r="AX103" s="338"/>
      <c r="AY103" s="338"/>
      <c r="AZ103" s="588"/>
      <c r="BA103" s="338"/>
      <c r="BB103" s="338"/>
      <c r="BC103" s="588"/>
      <c r="BD103" s="338"/>
      <c r="BE103" s="338"/>
      <c r="BF103" s="588"/>
      <c r="BG103" s="338"/>
      <c r="BH103" s="338"/>
      <c r="BI103" s="588"/>
      <c r="BJ103" s="338"/>
      <c r="BK103" s="338"/>
      <c r="BL103" s="588"/>
    </row>
    <row r="104" spans="1:64" s="145" customFormat="1">
      <c r="A104" s="338"/>
      <c r="B104" s="338"/>
      <c r="C104" s="338"/>
      <c r="D104" s="588"/>
      <c r="E104" s="338"/>
      <c r="F104" s="338"/>
      <c r="G104" s="588"/>
      <c r="H104" s="338"/>
      <c r="I104" s="338"/>
      <c r="J104" s="588"/>
      <c r="K104" s="338"/>
      <c r="L104" s="338"/>
      <c r="M104" s="588"/>
      <c r="N104" s="338"/>
      <c r="O104" s="338"/>
      <c r="P104" s="588"/>
      <c r="Q104" s="338"/>
      <c r="R104" s="338"/>
      <c r="S104" s="588"/>
      <c r="T104" s="338"/>
      <c r="U104" s="338"/>
      <c r="V104" s="588"/>
      <c r="W104" s="338"/>
      <c r="X104" s="338"/>
      <c r="Y104" s="588"/>
      <c r="Z104" s="338"/>
      <c r="AA104" s="338"/>
      <c r="AB104" s="588"/>
      <c r="AC104" s="338"/>
      <c r="AD104" s="338"/>
      <c r="AE104" s="588"/>
      <c r="AF104" s="338"/>
      <c r="AG104" s="338"/>
      <c r="AH104" s="588"/>
      <c r="AI104" s="338"/>
      <c r="AJ104" s="338"/>
      <c r="AK104" s="588"/>
      <c r="AL104" s="338"/>
      <c r="AM104" s="338"/>
      <c r="AN104" s="588"/>
      <c r="AO104" s="338"/>
      <c r="AP104" s="338"/>
      <c r="AQ104" s="588"/>
      <c r="AR104" s="338"/>
      <c r="AS104" s="338"/>
      <c r="AT104" s="588"/>
      <c r="AU104" s="338"/>
      <c r="AV104" s="338"/>
      <c r="AW104" s="588"/>
      <c r="AX104" s="338"/>
      <c r="AY104" s="338"/>
      <c r="AZ104" s="588"/>
      <c r="BA104" s="338"/>
      <c r="BB104" s="338"/>
      <c r="BC104" s="588"/>
      <c r="BD104" s="338"/>
      <c r="BE104" s="338"/>
      <c r="BF104" s="588"/>
      <c r="BG104" s="338"/>
      <c r="BH104" s="338"/>
      <c r="BI104" s="588"/>
      <c r="BJ104" s="338"/>
      <c r="BK104" s="338"/>
      <c r="BL104" s="588"/>
    </row>
    <row r="105" spans="1:64" s="145" customFormat="1">
      <c r="A105" s="338"/>
      <c r="B105" s="338"/>
      <c r="C105" s="338"/>
      <c r="D105" s="588"/>
      <c r="E105" s="338"/>
      <c r="F105" s="338"/>
      <c r="G105" s="588"/>
      <c r="H105" s="338"/>
      <c r="I105" s="338"/>
      <c r="J105" s="588"/>
      <c r="K105" s="338"/>
      <c r="L105" s="338"/>
      <c r="M105" s="588"/>
      <c r="N105" s="338"/>
      <c r="O105" s="338"/>
      <c r="P105" s="588"/>
      <c r="Q105" s="338"/>
      <c r="R105" s="338"/>
      <c r="S105" s="588"/>
      <c r="T105" s="338"/>
      <c r="U105" s="338"/>
      <c r="V105" s="588"/>
      <c r="W105" s="338"/>
      <c r="X105" s="338"/>
      <c r="Y105" s="588"/>
      <c r="Z105" s="338"/>
      <c r="AA105" s="338"/>
      <c r="AB105" s="588"/>
      <c r="AC105" s="338"/>
      <c r="AD105" s="338"/>
      <c r="AE105" s="588"/>
      <c r="AF105" s="338"/>
      <c r="AG105" s="338"/>
      <c r="AH105" s="588"/>
      <c r="AI105" s="338"/>
      <c r="AJ105" s="338"/>
      <c r="AK105" s="588"/>
      <c r="AL105" s="338"/>
      <c r="AM105" s="338"/>
      <c r="AN105" s="588"/>
      <c r="AO105" s="338"/>
      <c r="AP105" s="338"/>
      <c r="AQ105" s="588"/>
      <c r="AR105" s="338"/>
      <c r="AS105" s="338"/>
      <c r="AT105" s="588"/>
      <c r="AU105" s="338"/>
      <c r="AV105" s="338"/>
      <c r="AW105" s="588"/>
      <c r="AX105" s="338"/>
      <c r="AY105" s="338"/>
      <c r="AZ105" s="588"/>
      <c r="BA105" s="338"/>
      <c r="BB105" s="338"/>
      <c r="BC105" s="588"/>
      <c r="BD105" s="338"/>
      <c r="BE105" s="338"/>
      <c r="BF105" s="588"/>
      <c r="BG105" s="338"/>
      <c r="BH105" s="338"/>
      <c r="BI105" s="588"/>
      <c r="BJ105" s="338"/>
      <c r="BK105" s="338"/>
      <c r="BL105" s="588"/>
    </row>
    <row r="106" spans="1:64" s="145" customFormat="1">
      <c r="A106" s="338"/>
      <c r="B106" s="338"/>
      <c r="C106" s="338"/>
      <c r="D106" s="588"/>
      <c r="E106" s="338"/>
      <c r="F106" s="338"/>
      <c r="G106" s="588"/>
      <c r="H106" s="338"/>
      <c r="I106" s="338"/>
      <c r="J106" s="588"/>
      <c r="K106" s="338"/>
      <c r="L106" s="338"/>
      <c r="M106" s="588"/>
      <c r="N106" s="338"/>
      <c r="O106" s="338"/>
      <c r="P106" s="588"/>
      <c r="Q106" s="338"/>
      <c r="R106" s="338"/>
      <c r="S106" s="588"/>
      <c r="T106" s="338"/>
      <c r="U106" s="338"/>
      <c r="V106" s="588"/>
      <c r="W106" s="338"/>
      <c r="X106" s="338"/>
      <c r="Y106" s="588"/>
      <c r="Z106" s="338"/>
      <c r="AA106" s="338"/>
      <c r="AB106" s="588"/>
      <c r="AC106" s="338"/>
      <c r="AD106" s="338"/>
      <c r="AE106" s="588"/>
      <c r="AF106" s="338"/>
      <c r="AG106" s="338"/>
      <c r="AH106" s="588"/>
      <c r="AI106" s="338"/>
      <c r="AJ106" s="338"/>
      <c r="AK106" s="588"/>
      <c r="AL106" s="338"/>
      <c r="AM106" s="338"/>
      <c r="AN106" s="588"/>
      <c r="AO106" s="338"/>
      <c r="AP106" s="338"/>
      <c r="AQ106" s="588"/>
      <c r="AR106" s="338"/>
      <c r="AS106" s="338"/>
      <c r="AT106" s="588"/>
      <c r="AU106" s="338"/>
      <c r="AV106" s="338"/>
      <c r="AW106" s="588"/>
      <c r="AX106" s="338"/>
      <c r="AY106" s="338"/>
      <c r="AZ106" s="588"/>
      <c r="BA106" s="338"/>
      <c r="BB106" s="338"/>
      <c r="BC106" s="588"/>
      <c r="BD106" s="338"/>
      <c r="BE106" s="338"/>
      <c r="BF106" s="588"/>
      <c r="BG106" s="338"/>
      <c r="BH106" s="338"/>
      <c r="BI106" s="588"/>
      <c r="BJ106" s="338"/>
      <c r="BK106" s="338"/>
      <c r="BL106" s="588"/>
    </row>
    <row r="107" spans="1:64" s="145" customFormat="1">
      <c r="A107" s="338"/>
      <c r="B107" s="338"/>
      <c r="C107" s="338"/>
      <c r="D107" s="588"/>
      <c r="E107" s="338"/>
      <c r="F107" s="338"/>
      <c r="G107" s="588"/>
      <c r="H107" s="338"/>
      <c r="I107" s="338"/>
      <c r="J107" s="588"/>
      <c r="K107" s="338"/>
      <c r="L107" s="338"/>
      <c r="M107" s="588"/>
      <c r="N107" s="338"/>
      <c r="O107" s="338"/>
      <c r="P107" s="588"/>
      <c r="Q107" s="338"/>
      <c r="R107" s="338"/>
      <c r="S107" s="588"/>
      <c r="T107" s="338"/>
      <c r="U107" s="338"/>
      <c r="V107" s="588"/>
      <c r="W107" s="338"/>
      <c r="X107" s="338"/>
      <c r="Y107" s="588"/>
      <c r="Z107" s="338"/>
      <c r="AA107" s="338"/>
      <c r="AB107" s="588"/>
      <c r="AC107" s="338"/>
      <c r="AD107" s="338"/>
      <c r="AE107" s="588"/>
      <c r="AF107" s="338"/>
      <c r="AG107" s="338"/>
      <c r="AH107" s="588"/>
      <c r="AI107" s="338"/>
      <c r="AJ107" s="338"/>
      <c r="AK107" s="588"/>
      <c r="AL107" s="338"/>
      <c r="AM107" s="338"/>
      <c r="AN107" s="588"/>
      <c r="AO107" s="338"/>
      <c r="AP107" s="338"/>
      <c r="AQ107" s="588"/>
      <c r="AR107" s="338"/>
      <c r="AS107" s="338"/>
      <c r="AT107" s="588"/>
      <c r="AU107" s="338"/>
      <c r="AV107" s="338"/>
      <c r="AW107" s="588"/>
      <c r="AX107" s="338"/>
      <c r="AY107" s="338"/>
      <c r="AZ107" s="588"/>
      <c r="BA107" s="338"/>
      <c r="BB107" s="338"/>
      <c r="BC107" s="588"/>
      <c r="BD107" s="338"/>
      <c r="BE107" s="338"/>
      <c r="BF107" s="588"/>
      <c r="BG107" s="338"/>
      <c r="BH107" s="338"/>
      <c r="BI107" s="588"/>
      <c r="BJ107" s="338"/>
      <c r="BK107" s="338"/>
      <c r="BL107" s="588"/>
    </row>
    <row r="108" spans="1:64" s="145" customFormat="1">
      <c r="A108" s="338"/>
      <c r="B108" s="338"/>
      <c r="C108" s="338"/>
      <c r="D108" s="588"/>
      <c r="E108" s="338"/>
      <c r="F108" s="338"/>
      <c r="G108" s="588"/>
      <c r="H108" s="338"/>
      <c r="I108" s="338"/>
      <c r="J108" s="588"/>
      <c r="K108" s="338"/>
      <c r="L108" s="338"/>
      <c r="M108" s="588"/>
      <c r="N108" s="338"/>
      <c r="O108" s="338"/>
      <c r="P108" s="588"/>
      <c r="Q108" s="338"/>
      <c r="R108" s="338"/>
      <c r="S108" s="588"/>
      <c r="T108" s="338"/>
      <c r="U108" s="338"/>
      <c r="V108" s="588"/>
      <c r="W108" s="338"/>
      <c r="X108" s="338"/>
      <c r="Y108" s="588"/>
      <c r="Z108" s="338"/>
      <c r="AA108" s="338"/>
      <c r="AB108" s="588"/>
      <c r="AC108" s="338"/>
      <c r="AD108" s="338"/>
      <c r="AE108" s="588"/>
      <c r="AF108" s="338"/>
      <c r="AG108" s="338"/>
      <c r="AH108" s="588"/>
      <c r="AI108" s="338"/>
      <c r="AJ108" s="338"/>
      <c r="AK108" s="588"/>
      <c r="AL108" s="338"/>
      <c r="AM108" s="338"/>
      <c r="AN108" s="588"/>
      <c r="AO108" s="338"/>
      <c r="AP108" s="338"/>
      <c r="AQ108" s="588"/>
      <c r="AR108" s="338"/>
      <c r="AS108" s="338"/>
      <c r="AT108" s="588"/>
      <c r="AU108" s="338"/>
      <c r="AV108" s="338"/>
      <c r="AW108" s="588"/>
      <c r="AX108" s="338"/>
      <c r="AY108" s="338"/>
      <c r="AZ108" s="588"/>
      <c r="BA108" s="338"/>
      <c r="BB108" s="338"/>
      <c r="BC108" s="588"/>
      <c r="BD108" s="338"/>
      <c r="BE108" s="338"/>
      <c r="BF108" s="588"/>
      <c r="BG108" s="338"/>
      <c r="BH108" s="338"/>
      <c r="BI108" s="588"/>
      <c r="BJ108" s="338"/>
      <c r="BK108" s="338"/>
      <c r="BL108" s="588"/>
    </row>
    <row r="109" spans="1:64" s="145" customFormat="1">
      <c r="A109" s="338"/>
      <c r="B109" s="338"/>
      <c r="C109" s="338"/>
      <c r="D109" s="588"/>
      <c r="E109" s="338"/>
      <c r="F109" s="338"/>
      <c r="G109" s="588"/>
      <c r="H109" s="338"/>
      <c r="I109" s="338"/>
      <c r="J109" s="588"/>
      <c r="K109" s="338"/>
      <c r="L109" s="338"/>
      <c r="M109" s="588"/>
      <c r="N109" s="338"/>
      <c r="O109" s="338"/>
      <c r="P109" s="588"/>
      <c r="Q109" s="338"/>
      <c r="R109" s="338"/>
      <c r="S109" s="588"/>
      <c r="T109" s="338"/>
      <c r="U109" s="338"/>
      <c r="V109" s="588"/>
      <c r="W109" s="338"/>
      <c r="X109" s="338"/>
      <c r="Y109" s="588"/>
      <c r="Z109" s="338"/>
      <c r="AA109" s="338"/>
      <c r="AB109" s="588"/>
      <c r="AC109" s="338"/>
      <c r="AD109" s="338"/>
      <c r="AE109" s="588"/>
      <c r="AF109" s="338"/>
      <c r="AG109" s="338"/>
      <c r="AH109" s="588"/>
      <c r="AI109" s="338"/>
      <c r="AJ109" s="338"/>
      <c r="AK109" s="588"/>
      <c r="AL109" s="338"/>
      <c r="AM109" s="338"/>
      <c r="AN109" s="588"/>
      <c r="AO109" s="338"/>
      <c r="AP109" s="338"/>
      <c r="AQ109" s="588"/>
      <c r="AR109" s="338"/>
      <c r="AS109" s="338"/>
      <c r="AT109" s="588"/>
      <c r="AU109" s="338"/>
      <c r="AV109" s="338"/>
      <c r="AW109" s="588"/>
      <c r="AX109" s="338"/>
      <c r="AY109" s="338"/>
      <c r="AZ109" s="588"/>
      <c r="BA109" s="338"/>
      <c r="BB109" s="338"/>
      <c r="BC109" s="588"/>
      <c r="BD109" s="338"/>
      <c r="BE109" s="338"/>
      <c r="BF109" s="588"/>
      <c r="BG109" s="338"/>
      <c r="BH109" s="338"/>
      <c r="BI109" s="588"/>
      <c r="BJ109" s="338"/>
      <c r="BK109" s="338"/>
      <c r="BL109" s="588"/>
    </row>
    <row r="110" spans="1:64" s="145" customFormat="1">
      <c r="A110" s="338"/>
      <c r="B110" s="338"/>
      <c r="C110" s="338"/>
      <c r="D110" s="588"/>
      <c r="E110" s="338"/>
      <c r="F110" s="338"/>
      <c r="G110" s="588"/>
      <c r="H110" s="338"/>
      <c r="I110" s="338"/>
      <c r="J110" s="588"/>
      <c r="K110" s="338"/>
      <c r="L110" s="338"/>
      <c r="M110" s="588"/>
      <c r="N110" s="338"/>
      <c r="O110" s="338"/>
      <c r="P110" s="588"/>
      <c r="Q110" s="338"/>
      <c r="R110" s="338"/>
      <c r="S110" s="588"/>
      <c r="T110" s="338"/>
      <c r="U110" s="338"/>
      <c r="V110" s="588"/>
      <c r="W110" s="338"/>
      <c r="X110" s="338"/>
      <c r="Y110" s="588"/>
      <c r="Z110" s="338"/>
      <c r="AA110" s="338"/>
      <c r="AB110" s="588"/>
      <c r="AC110" s="338"/>
      <c r="AD110" s="338"/>
      <c r="AE110" s="588"/>
      <c r="AF110" s="338"/>
      <c r="AG110" s="338"/>
      <c r="AH110" s="588"/>
      <c r="AI110" s="338"/>
      <c r="AJ110" s="338"/>
      <c r="AK110" s="588"/>
      <c r="AL110" s="338"/>
      <c r="AM110" s="338"/>
      <c r="AN110" s="588"/>
      <c r="AO110" s="338"/>
      <c r="AP110" s="338"/>
      <c r="AQ110" s="588"/>
      <c r="AR110" s="338"/>
      <c r="AS110" s="338"/>
      <c r="AT110" s="588"/>
      <c r="AU110" s="338"/>
      <c r="AV110" s="338"/>
      <c r="AW110" s="588"/>
      <c r="AX110" s="338"/>
      <c r="AY110" s="338"/>
      <c r="AZ110" s="588"/>
      <c r="BA110" s="338"/>
      <c r="BB110" s="338"/>
      <c r="BC110" s="588"/>
      <c r="BD110" s="338"/>
      <c r="BE110" s="338"/>
      <c r="BF110" s="588"/>
      <c r="BG110" s="338"/>
      <c r="BH110" s="338"/>
      <c r="BI110" s="588"/>
      <c r="BJ110" s="338"/>
      <c r="BK110" s="338"/>
      <c r="BL110" s="588"/>
    </row>
    <row r="111" spans="1:64" s="145" customFormat="1">
      <c r="A111" s="338"/>
      <c r="B111" s="338"/>
      <c r="C111" s="338"/>
      <c r="D111" s="588"/>
      <c r="E111" s="338"/>
      <c r="F111" s="338"/>
      <c r="G111" s="588"/>
      <c r="H111" s="338"/>
      <c r="I111" s="338"/>
      <c r="J111" s="588"/>
      <c r="K111" s="338"/>
      <c r="L111" s="338"/>
      <c r="M111" s="588"/>
      <c r="N111" s="338"/>
      <c r="O111" s="338"/>
      <c r="P111" s="588"/>
      <c r="Q111" s="338"/>
      <c r="R111" s="338"/>
      <c r="S111" s="588"/>
      <c r="T111" s="338"/>
      <c r="U111" s="338"/>
      <c r="V111" s="588"/>
      <c r="W111" s="338"/>
      <c r="X111" s="338"/>
      <c r="Y111" s="588"/>
      <c r="Z111" s="338"/>
      <c r="AA111" s="338"/>
      <c r="AB111" s="588"/>
      <c r="AC111" s="338"/>
      <c r="AD111" s="338"/>
      <c r="AE111" s="588"/>
      <c r="AF111" s="338"/>
      <c r="AG111" s="338"/>
      <c r="AH111" s="588"/>
      <c r="AI111" s="338"/>
      <c r="AJ111" s="338"/>
      <c r="AK111" s="588"/>
      <c r="AL111" s="338"/>
      <c r="AM111" s="338"/>
      <c r="AN111" s="588"/>
      <c r="AO111" s="338"/>
      <c r="AP111" s="338"/>
      <c r="AQ111" s="588"/>
      <c r="AR111" s="338"/>
      <c r="AS111" s="338"/>
      <c r="AT111" s="588"/>
      <c r="AU111" s="338"/>
      <c r="AV111" s="338"/>
      <c r="AW111" s="588"/>
      <c r="AX111" s="338"/>
      <c r="AY111" s="338"/>
      <c r="AZ111" s="588"/>
      <c r="BA111" s="338"/>
      <c r="BB111" s="338"/>
      <c r="BC111" s="588"/>
      <c r="BD111" s="338"/>
      <c r="BE111" s="338"/>
      <c r="BF111" s="588"/>
      <c r="BG111" s="338"/>
      <c r="BH111" s="338"/>
      <c r="BI111" s="588"/>
      <c r="BJ111" s="338"/>
      <c r="BK111" s="338"/>
      <c r="BL111" s="588"/>
    </row>
    <row r="112" spans="1:64" s="145" customFormat="1">
      <c r="A112" s="338"/>
      <c r="B112" s="338"/>
      <c r="C112" s="338"/>
      <c r="D112" s="588"/>
      <c r="E112" s="338"/>
      <c r="F112" s="338"/>
      <c r="G112" s="588"/>
      <c r="H112" s="338"/>
      <c r="I112" s="338"/>
      <c r="J112" s="588"/>
      <c r="K112" s="338"/>
      <c r="L112" s="338"/>
      <c r="M112" s="588"/>
      <c r="N112" s="338"/>
      <c r="O112" s="338"/>
      <c r="P112" s="588"/>
      <c r="Q112" s="338"/>
      <c r="R112" s="338"/>
      <c r="S112" s="588"/>
      <c r="T112" s="338"/>
      <c r="U112" s="338"/>
      <c r="V112" s="588"/>
      <c r="W112" s="338"/>
      <c r="X112" s="338"/>
      <c r="Y112" s="588"/>
      <c r="Z112" s="338"/>
      <c r="AA112" s="338"/>
      <c r="AB112" s="588"/>
      <c r="AC112" s="338"/>
      <c r="AD112" s="338"/>
      <c r="AE112" s="588"/>
      <c r="AF112" s="338"/>
      <c r="AG112" s="338"/>
      <c r="AH112" s="588"/>
      <c r="AI112" s="338"/>
      <c r="AJ112" s="338"/>
      <c r="AK112" s="588"/>
      <c r="AL112" s="338"/>
      <c r="AM112" s="338"/>
      <c r="AN112" s="588"/>
      <c r="AO112" s="338"/>
      <c r="AP112" s="338"/>
      <c r="AQ112" s="588"/>
      <c r="AR112" s="336"/>
      <c r="AS112" s="338"/>
      <c r="AT112" s="588"/>
      <c r="AU112" s="336"/>
      <c r="AV112" s="338"/>
      <c r="AW112" s="588"/>
      <c r="AX112" s="336"/>
      <c r="AY112" s="338"/>
      <c r="AZ112" s="588"/>
      <c r="BA112" s="336"/>
      <c r="BB112" s="338"/>
      <c r="BC112" s="588"/>
      <c r="BD112" s="336"/>
      <c r="BE112" s="338"/>
      <c r="BF112" s="588"/>
      <c r="BG112" s="336"/>
      <c r="BH112" s="338"/>
      <c r="BI112" s="588"/>
      <c r="BJ112" s="336"/>
      <c r="BK112" s="338"/>
      <c r="BL112" s="588"/>
    </row>
    <row r="113" spans="1:64" s="145" customFormat="1">
      <c r="A113" s="336"/>
      <c r="B113" s="338"/>
      <c r="C113" s="338"/>
      <c r="D113" s="588"/>
      <c r="E113" s="336"/>
      <c r="F113" s="338"/>
      <c r="G113" s="588"/>
      <c r="H113" s="336"/>
      <c r="I113" s="338"/>
      <c r="J113" s="588"/>
      <c r="K113" s="336"/>
      <c r="L113" s="338"/>
      <c r="M113" s="588"/>
      <c r="N113" s="336"/>
      <c r="O113" s="338"/>
      <c r="P113" s="588"/>
      <c r="Q113" s="336"/>
      <c r="R113" s="338"/>
      <c r="S113" s="588"/>
      <c r="T113" s="336"/>
      <c r="U113" s="338"/>
      <c r="V113" s="588"/>
      <c r="W113" s="336"/>
      <c r="X113" s="338"/>
      <c r="Y113" s="588"/>
      <c r="Z113" s="336"/>
      <c r="AA113" s="338"/>
      <c r="AB113" s="588"/>
      <c r="AC113" s="336"/>
      <c r="AD113" s="338"/>
      <c r="AE113" s="588"/>
      <c r="AF113" s="336"/>
      <c r="AG113" s="338"/>
      <c r="AH113" s="588"/>
      <c r="AI113" s="336"/>
      <c r="AJ113" s="338"/>
      <c r="AK113" s="588"/>
      <c r="AL113" s="336"/>
      <c r="AM113" s="338"/>
      <c r="AN113" s="588"/>
      <c r="AO113" s="338"/>
      <c r="AP113" s="338"/>
      <c r="AQ113" s="588"/>
      <c r="AR113" s="336"/>
      <c r="AS113" s="338"/>
      <c r="AT113" s="588"/>
      <c r="AU113" s="336"/>
      <c r="AV113" s="338"/>
      <c r="AW113" s="588"/>
      <c r="AX113" s="336"/>
      <c r="AY113" s="338"/>
      <c r="AZ113" s="588"/>
      <c r="BA113" s="336"/>
      <c r="BB113" s="338"/>
      <c r="BC113" s="588"/>
      <c r="BD113" s="336"/>
      <c r="BE113" s="338"/>
      <c r="BF113" s="588"/>
      <c r="BG113" s="336"/>
      <c r="BH113" s="338"/>
      <c r="BI113" s="588"/>
      <c r="BJ113" s="336"/>
      <c r="BK113" s="338"/>
      <c r="BL113" s="588"/>
    </row>
    <row r="114" spans="1:64" s="145" customFormat="1">
      <c r="A114" s="336"/>
      <c r="B114" s="338"/>
      <c r="C114" s="338"/>
      <c r="D114" s="588"/>
      <c r="E114" s="336"/>
      <c r="F114" s="338"/>
      <c r="G114" s="588"/>
      <c r="H114" s="336"/>
      <c r="I114" s="338"/>
      <c r="J114" s="588"/>
      <c r="K114" s="336"/>
      <c r="L114" s="338"/>
      <c r="M114" s="588"/>
      <c r="N114" s="336"/>
      <c r="O114" s="338"/>
      <c r="P114" s="588"/>
      <c r="Q114" s="336"/>
      <c r="R114" s="338"/>
      <c r="S114" s="588"/>
      <c r="T114" s="336"/>
      <c r="U114" s="338"/>
      <c r="V114" s="588"/>
      <c r="W114" s="336"/>
      <c r="X114" s="338"/>
      <c r="Y114" s="588"/>
      <c r="Z114" s="336"/>
      <c r="AA114" s="338"/>
      <c r="AB114" s="588"/>
      <c r="AC114" s="336"/>
      <c r="AD114" s="338"/>
      <c r="AE114" s="588"/>
      <c r="AF114" s="336"/>
      <c r="AG114" s="338"/>
      <c r="AH114" s="588"/>
      <c r="AI114" s="336"/>
      <c r="AJ114" s="338"/>
      <c r="AK114" s="588"/>
      <c r="AL114" s="336"/>
      <c r="AM114" s="338"/>
      <c r="AN114" s="588"/>
      <c r="AO114" s="338"/>
      <c r="AP114" s="338"/>
      <c r="AQ114" s="588"/>
      <c r="AR114" s="336"/>
      <c r="AS114" s="338"/>
      <c r="AT114" s="588"/>
      <c r="AU114" s="336"/>
      <c r="AV114" s="338"/>
      <c r="AW114" s="588"/>
      <c r="AX114" s="336"/>
      <c r="AY114" s="338"/>
      <c r="AZ114" s="588"/>
      <c r="BA114" s="336"/>
      <c r="BB114" s="338"/>
      <c r="BC114" s="588"/>
      <c r="BD114" s="336"/>
      <c r="BE114" s="338"/>
      <c r="BF114" s="588"/>
      <c r="BG114" s="336"/>
      <c r="BH114" s="338"/>
      <c r="BI114" s="588"/>
      <c r="BJ114" s="336"/>
      <c r="BK114" s="338"/>
      <c r="BL114" s="588"/>
    </row>
    <row r="115" spans="1:64" s="145" customFormat="1">
      <c r="A115" s="336"/>
      <c r="B115" s="338"/>
      <c r="C115" s="338"/>
      <c r="D115" s="588"/>
      <c r="E115" s="336"/>
      <c r="F115" s="338"/>
      <c r="G115" s="588"/>
      <c r="H115" s="336"/>
      <c r="I115" s="338"/>
      <c r="J115" s="588"/>
      <c r="K115" s="336"/>
      <c r="L115" s="338"/>
      <c r="M115" s="588"/>
      <c r="N115" s="336"/>
      <c r="O115" s="338"/>
      <c r="P115" s="588"/>
      <c r="Q115" s="336"/>
      <c r="R115" s="338"/>
      <c r="S115" s="588"/>
      <c r="T115" s="336"/>
      <c r="U115" s="338"/>
      <c r="V115" s="588"/>
      <c r="W115" s="336"/>
      <c r="X115" s="338"/>
      <c r="Y115" s="588"/>
      <c r="Z115" s="336"/>
      <c r="AA115" s="338"/>
      <c r="AB115" s="588"/>
      <c r="AC115" s="336"/>
      <c r="AD115" s="338"/>
      <c r="AE115" s="588"/>
      <c r="AF115" s="336"/>
      <c r="AG115" s="338"/>
      <c r="AH115" s="588"/>
      <c r="AI115" s="336"/>
      <c r="AJ115" s="338"/>
      <c r="AK115" s="588"/>
      <c r="AL115" s="336"/>
      <c r="AM115" s="338"/>
      <c r="AN115" s="588"/>
      <c r="AO115" s="338"/>
      <c r="AP115" s="338"/>
      <c r="AQ115" s="588"/>
      <c r="AR115" s="338"/>
      <c r="AS115" s="338"/>
      <c r="AT115" s="588"/>
      <c r="AU115" s="338"/>
      <c r="AV115" s="338"/>
      <c r="AW115" s="588"/>
      <c r="AX115" s="338"/>
      <c r="AY115" s="338"/>
      <c r="AZ115" s="588"/>
      <c r="BA115" s="338"/>
      <c r="BB115" s="338"/>
      <c r="BC115" s="588"/>
      <c r="BD115" s="338"/>
      <c r="BE115" s="338"/>
      <c r="BF115" s="588"/>
      <c r="BG115" s="338"/>
      <c r="BH115" s="338"/>
      <c r="BI115" s="588"/>
      <c r="BJ115" s="338"/>
      <c r="BK115" s="338"/>
      <c r="BL115" s="588"/>
    </row>
    <row r="116" spans="1:64" s="145" customFormat="1">
      <c r="A116" s="338"/>
      <c r="B116" s="338"/>
      <c r="C116" s="338"/>
      <c r="D116" s="588"/>
      <c r="E116" s="338"/>
      <c r="F116" s="338"/>
      <c r="G116" s="588"/>
      <c r="H116" s="338"/>
      <c r="I116" s="338"/>
      <c r="J116" s="588"/>
      <c r="K116" s="338"/>
      <c r="L116" s="338"/>
      <c r="M116" s="588"/>
      <c r="N116" s="338"/>
      <c r="O116" s="338"/>
      <c r="P116" s="588"/>
      <c r="Q116" s="338"/>
      <c r="R116" s="338"/>
      <c r="S116" s="588"/>
      <c r="T116" s="338"/>
      <c r="U116" s="338"/>
      <c r="V116" s="588"/>
      <c r="W116" s="338"/>
      <c r="X116" s="338"/>
      <c r="Y116" s="588"/>
      <c r="Z116" s="338"/>
      <c r="AA116" s="338"/>
      <c r="AB116" s="588"/>
      <c r="AC116" s="338"/>
      <c r="AD116" s="338"/>
      <c r="AE116" s="588"/>
      <c r="AF116" s="338"/>
      <c r="AG116" s="338"/>
      <c r="AH116" s="588"/>
      <c r="AI116" s="338"/>
      <c r="AJ116" s="338"/>
      <c r="AK116" s="588"/>
      <c r="AL116" s="338"/>
      <c r="AM116" s="338"/>
      <c r="AN116" s="588"/>
      <c r="AO116" s="513"/>
      <c r="AP116" s="513"/>
      <c r="AQ116" s="588"/>
      <c r="AR116" s="513"/>
      <c r="AS116" s="513"/>
      <c r="AT116" s="588"/>
      <c r="AU116" s="513"/>
      <c r="AV116" s="513"/>
      <c r="AW116" s="588"/>
      <c r="AX116" s="513"/>
      <c r="AY116" s="513"/>
      <c r="AZ116" s="588"/>
      <c r="BA116" s="513"/>
      <c r="BB116" s="513"/>
      <c r="BC116" s="588"/>
      <c r="BD116" s="513"/>
      <c r="BE116" s="513"/>
      <c r="BF116" s="588"/>
      <c r="BG116" s="513"/>
      <c r="BH116" s="513"/>
      <c r="BI116" s="588"/>
      <c r="BJ116" s="513"/>
      <c r="BK116" s="513"/>
      <c r="BL116" s="588"/>
    </row>
    <row r="117" spans="1:64" s="145" customFormat="1">
      <c r="A117" s="513"/>
      <c r="B117" s="338"/>
      <c r="C117" s="513"/>
      <c r="D117" s="588"/>
      <c r="E117" s="513"/>
      <c r="F117" s="513"/>
      <c r="G117" s="588"/>
      <c r="H117" s="513"/>
      <c r="I117" s="513"/>
      <c r="J117" s="588"/>
      <c r="K117" s="513"/>
      <c r="L117" s="513"/>
      <c r="M117" s="588"/>
      <c r="N117" s="513"/>
      <c r="O117" s="513"/>
      <c r="P117" s="588"/>
      <c r="Q117" s="513"/>
      <c r="R117" s="513"/>
      <c r="S117" s="588"/>
      <c r="T117" s="513"/>
      <c r="U117" s="513"/>
      <c r="V117" s="588"/>
      <c r="W117" s="513"/>
      <c r="X117" s="513"/>
      <c r="Y117" s="588"/>
      <c r="Z117" s="513"/>
      <c r="AA117" s="513"/>
      <c r="AB117" s="588"/>
      <c r="AC117" s="513"/>
      <c r="AD117" s="513"/>
      <c r="AE117" s="588"/>
      <c r="AF117" s="513"/>
      <c r="AG117" s="513"/>
      <c r="AH117" s="588"/>
      <c r="AI117" s="513"/>
      <c r="AJ117" s="513"/>
      <c r="AK117" s="588"/>
      <c r="AL117" s="513"/>
      <c r="AM117" s="513"/>
      <c r="AN117" s="588"/>
      <c r="AO117" s="513"/>
      <c r="AP117" s="513"/>
      <c r="AQ117" s="588"/>
      <c r="AR117" s="513"/>
      <c r="AS117" s="513"/>
      <c r="AT117" s="588"/>
      <c r="AU117" s="513"/>
      <c r="AV117" s="513"/>
      <c r="AW117" s="588"/>
      <c r="AX117" s="513"/>
      <c r="AY117" s="513"/>
      <c r="AZ117" s="588"/>
      <c r="BA117" s="513"/>
      <c r="BB117" s="513"/>
      <c r="BC117" s="588"/>
      <c r="BD117" s="513"/>
      <c r="BE117" s="513"/>
      <c r="BF117" s="588"/>
      <c r="BG117" s="513"/>
      <c r="BH117" s="513"/>
      <c r="BI117" s="588"/>
      <c r="BJ117" s="513"/>
      <c r="BK117" s="513"/>
      <c r="BL117" s="588"/>
    </row>
    <row r="118" spans="1:64" s="145" customFormat="1">
      <c r="A118" s="513"/>
      <c r="B118" s="513"/>
      <c r="C118" s="513"/>
      <c r="D118" s="588"/>
      <c r="E118" s="513"/>
      <c r="F118" s="513"/>
      <c r="G118" s="588"/>
      <c r="H118" s="513"/>
      <c r="I118" s="513"/>
      <c r="J118" s="588"/>
      <c r="K118" s="513"/>
      <c r="L118" s="513"/>
      <c r="M118" s="588"/>
      <c r="N118" s="513"/>
      <c r="O118" s="513"/>
      <c r="P118" s="588"/>
      <c r="Q118" s="513"/>
      <c r="R118" s="513"/>
      <c r="S118" s="588"/>
      <c r="T118" s="513"/>
      <c r="U118" s="513"/>
      <c r="V118" s="588"/>
      <c r="W118" s="513"/>
      <c r="X118" s="513"/>
      <c r="Y118" s="588"/>
      <c r="Z118" s="513"/>
      <c r="AA118" s="513"/>
      <c r="AB118" s="588"/>
      <c r="AC118" s="513"/>
      <c r="AD118" s="513"/>
      <c r="AE118" s="588"/>
      <c r="AF118" s="513"/>
      <c r="AG118" s="513"/>
      <c r="AH118" s="588"/>
      <c r="AI118" s="513"/>
      <c r="AJ118" s="513"/>
      <c r="AK118" s="588"/>
      <c r="AL118" s="513"/>
      <c r="AM118" s="513"/>
      <c r="AN118" s="588"/>
    </row>
    <row r="119" spans="1:64" s="145" customFormat="1">
      <c r="A119" s="338"/>
    </row>
    <row r="120" spans="1:64" s="145" customFormat="1">
      <c r="A120" s="338"/>
    </row>
    <row r="121" spans="1:64" s="145" customFormat="1">
      <c r="A121" s="338"/>
    </row>
  </sheetData>
  <sheetProtection password="DF8A" sheet="1" objects="1" scenarios="1"/>
  <phoneticPr fontId="37" type="noConversion"/>
  <pageMargins left="0.75" right="0.75" top="1" bottom="1" header="0.5" footer="0.5"/>
  <pageSetup paperSize="9" scale="32" orientation="landscape" horizontalDpi="4294967292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I62"/>
  <sheetViews>
    <sheetView workbookViewId="0" xr3:uid="{701D7CAA-229E-5CB1-96B2-8F6C91020655}"/>
  </sheetViews>
  <sheetFormatPr defaultRowHeight="12.75"/>
  <cols>
    <col min="1" max="1" width="36.42578125" style="337" bestFit="1" customWidth="1"/>
    <col min="2" max="2" width="12.7109375" style="337" customWidth="1"/>
    <col min="3" max="3" width="7" style="337" bestFit="1" customWidth="1"/>
    <col min="4" max="4" width="12.7109375" style="337" customWidth="1"/>
    <col min="5" max="5" width="6.28515625" style="367" customWidth="1"/>
    <col min="6" max="6" width="12.7109375" style="337" customWidth="1"/>
    <col min="7" max="7" width="5.42578125" style="367" customWidth="1"/>
    <col min="8" max="8" width="10.28515625" style="367" customWidth="1"/>
    <col min="9" max="9" width="5.42578125" style="367" customWidth="1"/>
    <col min="10" max="10" width="12.7109375" style="337" customWidth="1"/>
    <col min="11" max="11" width="6.28515625" style="367" customWidth="1"/>
    <col min="12" max="12" width="12.7109375" style="337" customWidth="1"/>
    <col min="13" max="13" width="4.7109375" style="337" customWidth="1"/>
    <col min="14" max="14" width="12.7109375" customWidth="1"/>
    <col min="15" max="15" width="4.7109375" customWidth="1"/>
    <col min="16" max="16" width="12.7109375" style="337" customWidth="1"/>
    <col min="17" max="17" width="4.7109375" style="337" customWidth="1"/>
    <col min="18" max="18" width="11.7109375" style="337" customWidth="1"/>
    <col min="19" max="19" width="4.7109375" style="337" customWidth="1"/>
    <col min="20" max="20" width="11.140625" style="337" customWidth="1"/>
    <col min="21" max="21" width="4.7109375" style="337" customWidth="1"/>
    <col min="22" max="22" width="11.140625" customWidth="1"/>
    <col min="23" max="23" width="5.5703125" customWidth="1"/>
    <col min="24" max="24" width="11.5703125" customWidth="1"/>
    <col min="25" max="25" width="6" customWidth="1"/>
    <col min="26" max="26" width="10.42578125" style="337" customWidth="1"/>
    <col min="27" max="27" width="4.42578125" style="337" customWidth="1"/>
    <col min="28" max="28" width="12.42578125" style="337" customWidth="1"/>
    <col min="29" max="29" width="4.5703125" style="337" customWidth="1"/>
    <col min="30" max="30" width="10.85546875" style="337" customWidth="1"/>
    <col min="31" max="31" width="4" style="337" customWidth="1"/>
    <col min="32" max="16384" width="9.140625" style="337"/>
  </cols>
  <sheetData>
    <row r="1" spans="1:35">
      <c r="A1" s="336" t="s">
        <v>1187</v>
      </c>
    </row>
    <row r="2" spans="1:35">
      <c r="A2" s="338"/>
    </row>
    <row r="3" spans="1:35" s="517" customFormat="1" ht="12">
      <c r="A3" s="514" t="s">
        <v>1188</v>
      </c>
      <c r="B3" s="440" t="s">
        <v>78</v>
      </c>
      <c r="C3" s="515"/>
      <c r="D3" s="1287" t="s">
        <v>413</v>
      </c>
      <c r="E3" s="516"/>
      <c r="F3" s="441" t="s">
        <v>414</v>
      </c>
      <c r="G3" s="1328"/>
      <c r="H3" s="1373" t="s">
        <v>1189</v>
      </c>
      <c r="I3" s="507"/>
      <c r="J3" s="1255" t="s">
        <v>446</v>
      </c>
      <c r="K3" s="1328"/>
      <c r="L3" s="325" t="s">
        <v>448</v>
      </c>
      <c r="M3" s="1291"/>
      <c r="N3" s="1373" t="s">
        <v>451</v>
      </c>
      <c r="O3" s="507"/>
      <c r="P3" s="1259" t="s">
        <v>1190</v>
      </c>
      <c r="Q3" s="515"/>
      <c r="R3" s="1275" t="s">
        <v>1191</v>
      </c>
      <c r="S3" s="515"/>
      <c r="T3" s="325" t="s">
        <v>954</v>
      </c>
      <c r="U3" s="515"/>
      <c r="V3" s="325" t="s">
        <v>485</v>
      </c>
      <c r="W3" s="515"/>
      <c r="X3" s="1279" t="s">
        <v>1108</v>
      </c>
      <c r="Y3" s="515"/>
      <c r="Z3" s="1275" t="s">
        <v>918</v>
      </c>
      <c r="AA3" s="515"/>
      <c r="AB3" s="1275" t="s">
        <v>918</v>
      </c>
      <c r="AC3" s="515"/>
      <c r="AD3" s="1255" t="s">
        <v>1192</v>
      </c>
      <c r="AE3" s="515"/>
    </row>
    <row r="4" spans="1:35" s="517" customFormat="1" ht="12">
      <c r="A4" s="514"/>
      <c r="B4" s="486"/>
      <c r="C4" s="518"/>
      <c r="D4" s="1288" t="s">
        <v>1193</v>
      </c>
      <c r="E4" s="519"/>
      <c r="F4" s="383" t="s">
        <v>1194</v>
      </c>
      <c r="G4" s="1329"/>
      <c r="H4" s="1374" t="s">
        <v>736</v>
      </c>
      <c r="I4" s="509"/>
      <c r="J4" s="1256" t="s">
        <v>1195</v>
      </c>
      <c r="K4" s="1329"/>
      <c r="L4" s="169" t="s">
        <v>1196</v>
      </c>
      <c r="M4" s="1292"/>
      <c r="N4" s="1374" t="s">
        <v>1197</v>
      </c>
      <c r="O4" s="509"/>
      <c r="P4" s="1261" t="s">
        <v>1198</v>
      </c>
      <c r="Q4" s="518"/>
      <c r="R4" s="1276" t="s">
        <v>1199</v>
      </c>
      <c r="S4" s="518"/>
      <c r="T4" s="169" t="s">
        <v>702</v>
      </c>
      <c r="U4" s="518"/>
      <c r="V4" s="169" t="s">
        <v>961</v>
      </c>
      <c r="W4" s="518"/>
      <c r="X4" s="1467" t="s">
        <v>1114</v>
      </c>
      <c r="Y4" s="518"/>
      <c r="Z4" s="1467" t="s">
        <v>921</v>
      </c>
      <c r="AA4" s="518"/>
      <c r="AB4" s="1467" t="s">
        <v>922</v>
      </c>
      <c r="AC4" s="518"/>
      <c r="AD4" s="1277" t="s">
        <v>1200</v>
      </c>
      <c r="AE4" s="518"/>
    </row>
    <row r="5" spans="1:35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156" t="s">
        <v>116</v>
      </c>
      <c r="I5" s="157" t="s">
        <v>22</v>
      </c>
      <c r="J5" s="156" t="s">
        <v>116</v>
      </c>
      <c r="K5" s="370" t="s">
        <v>22</v>
      </c>
      <c r="L5" s="155" t="s">
        <v>116</v>
      </c>
      <c r="M5" s="346" t="s">
        <v>22</v>
      </c>
      <c r="N5" s="155" t="s">
        <v>116</v>
      </c>
      <c r="O5" s="157" t="s">
        <v>22</v>
      </c>
      <c r="P5" s="156" t="s">
        <v>116</v>
      </c>
      <c r="Q5" s="346" t="s">
        <v>22</v>
      </c>
      <c r="R5" s="347" t="s">
        <v>116</v>
      </c>
      <c r="S5" s="346" t="s">
        <v>22</v>
      </c>
      <c r="T5" s="156" t="s">
        <v>116</v>
      </c>
      <c r="U5" s="346" t="s">
        <v>22</v>
      </c>
      <c r="V5" s="156" t="s">
        <v>116</v>
      </c>
      <c r="W5" s="346" t="s">
        <v>22</v>
      </c>
      <c r="X5" s="156" t="s">
        <v>116</v>
      </c>
      <c r="Y5" s="346" t="s">
        <v>22</v>
      </c>
      <c r="Z5" s="156" t="s">
        <v>116</v>
      </c>
      <c r="AA5" s="346" t="s">
        <v>22</v>
      </c>
      <c r="AB5" s="156" t="s">
        <v>116</v>
      </c>
      <c r="AC5" s="346" t="s">
        <v>22</v>
      </c>
      <c r="AD5" s="156" t="s">
        <v>116</v>
      </c>
      <c r="AE5" s="346" t="s">
        <v>22</v>
      </c>
      <c r="AF5"/>
      <c r="AG5"/>
      <c r="AH5"/>
      <c r="AI5"/>
    </row>
    <row r="6" spans="1:35">
      <c r="A6" s="348" t="s">
        <v>117</v>
      </c>
      <c r="C6" s="349"/>
      <c r="E6" s="366"/>
      <c r="G6" s="366"/>
      <c r="H6"/>
      <c r="I6" s="158"/>
      <c r="J6"/>
      <c r="K6" s="366"/>
      <c r="L6"/>
      <c r="M6" s="349"/>
      <c r="O6" s="158"/>
      <c r="P6"/>
      <c r="Q6" s="349"/>
      <c r="S6" s="349"/>
      <c r="T6"/>
      <c r="U6" s="349"/>
      <c r="W6" s="349"/>
      <c r="Y6" s="349"/>
      <c r="Z6"/>
      <c r="AA6" s="349"/>
      <c r="AB6"/>
      <c r="AC6" s="349"/>
      <c r="AD6"/>
      <c r="AE6" s="349"/>
      <c r="AF6"/>
      <c r="AG6"/>
      <c r="AH6"/>
      <c r="AI6"/>
    </row>
    <row r="7" spans="1:35">
      <c r="A7" s="416" t="s">
        <v>119</v>
      </c>
      <c r="B7" s="337">
        <f>D7+H7+L7+N7+P7+R7+T7+V7+X7+Z7+AB7+AD7+F7+J7+'Pru Low2'!B7</f>
        <v>4263.1047294700002</v>
      </c>
      <c r="C7" s="366">
        <f>B7/$B$10*100</f>
        <v>63.801969934880219</v>
      </c>
      <c r="D7" s="421">
        <v>11.491360980000001</v>
      </c>
      <c r="E7" s="366">
        <f>D7/$D$10*100</f>
        <v>24.122756747405099</v>
      </c>
      <c r="F7" s="421">
        <v>3687.5101655700005</v>
      </c>
      <c r="G7" s="366">
        <f>F7/$F$10*100</f>
        <v>74.016512271570335</v>
      </c>
      <c r="H7" s="421">
        <v>0</v>
      </c>
      <c r="I7" s="366">
        <f>H7/$H$10*100</f>
        <v>0</v>
      </c>
      <c r="J7" s="421">
        <v>373.346</v>
      </c>
      <c r="K7" s="366">
        <f>J7/$J$10*100</f>
        <v>48.453268408156482</v>
      </c>
      <c r="L7" s="421">
        <v>1.1572029199999998</v>
      </c>
      <c r="M7" s="366">
        <f>L7/$L$10*100</f>
        <v>38.95199471611398</v>
      </c>
      <c r="N7" s="421">
        <v>0</v>
      </c>
      <c r="O7" s="366">
        <f>N7/$N$10*100</f>
        <v>0</v>
      </c>
      <c r="P7" s="421">
        <v>0</v>
      </c>
      <c r="Q7" s="366">
        <v>0</v>
      </c>
      <c r="R7" s="421">
        <v>0</v>
      </c>
      <c r="S7" s="366">
        <f>R7/$AD$10*100</f>
        <v>0</v>
      </c>
      <c r="T7" s="421">
        <v>0</v>
      </c>
      <c r="U7" s="366">
        <f>T7/$AD$10*100</f>
        <v>0</v>
      </c>
      <c r="V7" s="421">
        <v>0</v>
      </c>
      <c r="W7" s="366">
        <f>V7/$V$10*100</f>
        <v>0</v>
      </c>
      <c r="X7" s="421">
        <v>0</v>
      </c>
      <c r="Y7" s="366">
        <f>X7/$X$10*100</f>
        <v>0</v>
      </c>
      <c r="Z7" s="421">
        <v>0</v>
      </c>
      <c r="AA7" s="366">
        <f>Z7/$Z$10*100</f>
        <v>0</v>
      </c>
      <c r="AB7" s="421">
        <v>0</v>
      </c>
      <c r="AC7" s="366">
        <f>AB7/$AB$10*100</f>
        <v>0</v>
      </c>
      <c r="AD7" s="421">
        <v>189.6</v>
      </c>
      <c r="AE7" s="366">
        <f>AD7/$AD$10*100</f>
        <v>33.539713426499205</v>
      </c>
      <c r="AF7"/>
      <c r="AG7"/>
      <c r="AH7"/>
      <c r="AI7"/>
    </row>
    <row r="8" spans="1:35">
      <c r="A8" s="416" t="s">
        <v>120</v>
      </c>
      <c r="B8" s="337">
        <f>D8+H8+L8+N8+P8+R8+T8+V8+X8+Z8+AB8+AD8+F8+J8+'Pru Low2'!B8</f>
        <v>2416.9634570199996</v>
      </c>
      <c r="C8" s="366">
        <f>B8/$B$10*100</f>
        <v>36.17247044213844</v>
      </c>
      <c r="D8" s="421">
        <v>36.145652900000002</v>
      </c>
      <c r="E8" s="366">
        <f>D8/$D$10*100</f>
        <v>75.877243252594923</v>
      </c>
      <c r="F8" s="421">
        <v>1294.5</v>
      </c>
      <c r="G8" s="366">
        <f>F8/$F$10*100</f>
        <v>25.983487728429676</v>
      </c>
      <c r="H8" s="421">
        <f>SUM('FOF1'!Q8:Q12)</f>
        <v>3.4</v>
      </c>
      <c r="I8" s="366">
        <f>H8/$H$10*100</f>
        <v>100</v>
      </c>
      <c r="J8" s="421">
        <v>397.18200000000002</v>
      </c>
      <c r="K8" s="366">
        <f>J8/$J$10*100</f>
        <v>51.546731591843518</v>
      </c>
      <c r="L8" s="421">
        <v>0.10580412</v>
      </c>
      <c r="M8" s="366">
        <f>L8/$L$10*100</f>
        <v>3.5614164568329039</v>
      </c>
      <c r="N8" s="451">
        <f>SUM('FOF2'!AG8:AG12)</f>
        <v>7.7</v>
      </c>
      <c r="O8" s="366">
        <f>N8/$N$10*100</f>
        <v>100</v>
      </c>
      <c r="P8" s="421">
        <v>0</v>
      </c>
      <c r="Q8" s="366">
        <v>0</v>
      </c>
      <c r="R8" s="451">
        <f>SUM('FOF2'!R8:R12)</f>
        <v>200.5</v>
      </c>
      <c r="S8" s="366">
        <f>R8/$AD$10*100</f>
        <v>35.467893154077487</v>
      </c>
      <c r="T8" s="451">
        <f>SUM('FOF5'!AG8:AG12)</f>
        <v>0.2</v>
      </c>
      <c r="U8" s="366">
        <f>T8/$T$10*100</f>
        <v>100</v>
      </c>
      <c r="V8" s="421">
        <f>SUM('FOF5'!X8:X12)</f>
        <v>7.6</v>
      </c>
      <c r="W8" s="366">
        <f>V8/$V$10*100</f>
        <v>100</v>
      </c>
      <c r="X8" s="421">
        <f>SUM('FOF6'!O48:O52)</f>
        <v>74.933000000000007</v>
      </c>
      <c r="Y8" s="366">
        <f>X8/$X$10*100</f>
        <v>100</v>
      </c>
      <c r="Z8" s="421">
        <f>SUM('FOF4'!L48:L52)</f>
        <v>3.4830000000000001</v>
      </c>
      <c r="AA8" s="366">
        <f>Z8/$Z$10*100</f>
        <v>100</v>
      </c>
      <c r="AB8" s="421">
        <f>SUM('FOF4'!O48:O52)</f>
        <v>8.9339999999999993</v>
      </c>
      <c r="AC8" s="366">
        <f>AB8/$AB$10*100</f>
        <v>100</v>
      </c>
      <c r="AD8" s="421">
        <v>375.7</v>
      </c>
      <c r="AE8" s="366">
        <f>AD8/$AD$10*100</f>
        <v>66.460286573500809</v>
      </c>
      <c r="AF8"/>
      <c r="AG8"/>
      <c r="AH8"/>
      <c r="AI8"/>
    </row>
    <row r="9" spans="1:35" ht="13.5" thickBot="1">
      <c r="A9" s="417" t="s">
        <v>121</v>
      </c>
      <c r="B9" s="337">
        <f>D9+H9+L9+N9+P9+R9+T9+V9+X9+Z9+AB9+AD9+F9+J9+'Pru Low2'!B9</f>
        <v>1.70783676</v>
      </c>
      <c r="C9" s="366">
        <f>B9/$B$10*100</f>
        <v>2.5559622981335919E-2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1.70783676</v>
      </c>
      <c r="M9" s="366">
        <f>L9/$L$10*100</f>
        <v>57.486588827053112</v>
      </c>
      <c r="N9" s="421">
        <v>0</v>
      </c>
      <c r="O9" s="366">
        <f>N9/$N$10*100</f>
        <v>0</v>
      </c>
      <c r="P9" s="421">
        <v>0</v>
      </c>
      <c r="Q9" s="366">
        <v>0</v>
      </c>
      <c r="R9" s="421">
        <v>0</v>
      </c>
      <c r="S9" s="366">
        <f>R9/$AD$10*100</f>
        <v>0</v>
      </c>
      <c r="T9" s="421">
        <v>0</v>
      </c>
      <c r="U9" s="366">
        <f>T9/$AD$10*100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>
        <v>0</v>
      </c>
      <c r="AC9" s="366">
        <f>AB9/$AB$10*100</f>
        <v>0</v>
      </c>
      <c r="AD9" s="421">
        <v>0</v>
      </c>
      <c r="AE9" s="366">
        <f>AD9/$AD$10*100</f>
        <v>0</v>
      </c>
      <c r="AF9"/>
      <c r="AG9"/>
      <c r="AH9"/>
      <c r="AI9"/>
    </row>
    <row r="10" spans="1:35" ht="16.5" customHeight="1" thickBot="1">
      <c r="A10" s="354" t="s">
        <v>123</v>
      </c>
      <c r="B10" s="355">
        <f>SUM(B7:B9)</f>
        <v>6681.7760232499995</v>
      </c>
      <c r="C10" s="365">
        <f>SUM(C7:C9)</f>
        <v>99.999999999999986</v>
      </c>
      <c r="D10" s="422">
        <v>47.637013879999998</v>
      </c>
      <c r="E10" s="365">
        <f>SUM(E7:E9)</f>
        <v>100.00000000000003</v>
      </c>
      <c r="F10" s="422">
        <v>4982.01016557</v>
      </c>
      <c r="G10" s="365">
        <f t="shared" ref="G10:AE10" si="0">SUM(G7:G9)</f>
        <v>100.00000000000001</v>
      </c>
      <c r="H10" s="422">
        <f t="shared" si="0"/>
        <v>3.4</v>
      </c>
      <c r="I10" s="365">
        <f t="shared" si="0"/>
        <v>100</v>
      </c>
      <c r="J10" s="422">
        <v>770.52800000000002</v>
      </c>
      <c r="K10" s="365">
        <f t="shared" si="0"/>
        <v>100</v>
      </c>
      <c r="L10" s="422">
        <f>SUM(L7:L9)</f>
        <v>2.9708437999999999</v>
      </c>
      <c r="M10" s="365">
        <f t="shared" si="0"/>
        <v>100</v>
      </c>
      <c r="N10" s="422">
        <f t="shared" si="0"/>
        <v>7.7</v>
      </c>
      <c r="O10" s="365">
        <f t="shared" si="0"/>
        <v>100</v>
      </c>
      <c r="P10" s="422">
        <f>SUM(P7:P9)</f>
        <v>0</v>
      </c>
      <c r="Q10" s="365">
        <f>SUM(Q7:Q9)</f>
        <v>0</v>
      </c>
      <c r="R10" s="422">
        <f t="shared" si="0"/>
        <v>200.5</v>
      </c>
      <c r="S10" s="365">
        <f t="shared" si="0"/>
        <v>35.467893154077487</v>
      </c>
      <c r="T10" s="422">
        <f>SUM(T7:T9)</f>
        <v>0.2</v>
      </c>
      <c r="U10" s="365">
        <f>SUM(U7:U9)</f>
        <v>100</v>
      </c>
      <c r="V10" s="422">
        <f t="shared" si="0"/>
        <v>7.6</v>
      </c>
      <c r="W10" s="365">
        <f t="shared" si="0"/>
        <v>100</v>
      </c>
      <c r="X10" s="422">
        <f t="shared" si="0"/>
        <v>74.933000000000007</v>
      </c>
      <c r="Y10" s="365">
        <f t="shared" si="0"/>
        <v>100</v>
      </c>
      <c r="Z10" s="422">
        <f>SUM(Z7:Z9)</f>
        <v>3.4830000000000001</v>
      </c>
      <c r="AA10" s="365">
        <f>SUM(AA7:AA9)</f>
        <v>100</v>
      </c>
      <c r="AB10" s="422">
        <f>SUM(AB7:AB9)</f>
        <v>8.9339999999999993</v>
      </c>
      <c r="AC10" s="365">
        <f>SUM(AC7:AC9)</f>
        <v>100</v>
      </c>
      <c r="AD10" s="422">
        <v>565.29999999999995</v>
      </c>
      <c r="AE10" s="365">
        <f t="shared" si="0"/>
        <v>100.00000000000001</v>
      </c>
      <c r="AF10"/>
      <c r="AG10"/>
      <c r="AH10"/>
      <c r="AI10"/>
    </row>
    <row r="11" spans="1:35">
      <c r="A11" s="418" t="s">
        <v>125</v>
      </c>
      <c r="C11" s="366"/>
      <c r="D11" s="421">
        <v>0</v>
      </c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/>
      <c r="AG11"/>
      <c r="AH11"/>
      <c r="AI11"/>
    </row>
    <row r="12" spans="1:35" ht="12.75" customHeight="1">
      <c r="A12" s="351" t="s">
        <v>127</v>
      </c>
      <c r="B12" s="337">
        <f>D12+H12+L12+N12+P12+R12+T12+V12+X12+Z12+AB12+AD12+F12+J12+'Pru Low2'!B12</f>
        <v>942.76298964</v>
      </c>
      <c r="C12" s="425">
        <f t="shared" ref="C12:C24" si="1">B12/$B$27*100</f>
        <v>22.083667995133975</v>
      </c>
      <c r="D12" s="420">
        <v>2.5608401000000001</v>
      </c>
      <c r="E12" s="425">
        <f t="shared" ref="E12:E24" si="2">D12/$D$27*100</f>
        <v>22.284915637555748</v>
      </c>
      <c r="F12" s="420">
        <v>897.5</v>
      </c>
      <c r="G12" s="425">
        <f t="shared" ref="G12:G24" si="3">F12/$F$27*100</f>
        <v>24.338915954182003</v>
      </c>
      <c r="H12" s="420"/>
      <c r="I12" s="425"/>
      <c r="J12" s="420">
        <v>31.084</v>
      </c>
      <c r="K12" s="425">
        <f t="shared" ref="K12:K24" si="4">J12/$J$27*100</f>
        <v>8.3269933456918448</v>
      </c>
      <c r="L12" s="420">
        <v>0.41814953999999999</v>
      </c>
      <c r="M12" s="425">
        <f t="shared" ref="M12:M24" si="5">L12/$L$27*100</f>
        <v>36.134504396169348</v>
      </c>
      <c r="N12" s="420"/>
      <c r="O12" s="425"/>
      <c r="P12" s="420">
        <v>0</v>
      </c>
      <c r="Q12" s="425">
        <v>0</v>
      </c>
      <c r="R12" s="420"/>
      <c r="S12" s="425"/>
      <c r="T12" s="420"/>
      <c r="U12" s="425"/>
      <c r="V12" s="420"/>
      <c r="W12" s="425"/>
      <c r="X12" s="420"/>
      <c r="Y12" s="425"/>
      <c r="Z12" s="420"/>
      <c r="AA12" s="425"/>
      <c r="AB12" s="420"/>
      <c r="AC12" s="425"/>
      <c r="AD12" s="420">
        <v>11.2</v>
      </c>
      <c r="AE12" s="425">
        <f t="shared" ref="AE12:AE24" si="6">AD12/$AD$27*100</f>
        <v>5.9071729957805905</v>
      </c>
      <c r="AF12"/>
      <c r="AG12"/>
      <c r="AH12"/>
      <c r="AI12"/>
    </row>
    <row r="13" spans="1:35">
      <c r="A13" s="351" t="s">
        <v>129</v>
      </c>
      <c r="B13" s="337">
        <f>D13+H13+L13+N13+P13+R13+T13+V13+X13+Z13+AB13+AD13+F13+J13+'Pru Low2'!B13</f>
        <v>54.430725499999994</v>
      </c>
      <c r="C13" s="425">
        <f t="shared" si="1"/>
        <v>1.27500769958659</v>
      </c>
      <c r="D13" s="420">
        <v>0.73772550000000003</v>
      </c>
      <c r="E13" s="425">
        <f t="shared" si="2"/>
        <v>6.4198270447161603</v>
      </c>
      <c r="F13" s="420">
        <v>16.2</v>
      </c>
      <c r="G13" s="425">
        <f t="shared" si="3"/>
        <v>0.43932082279414869</v>
      </c>
      <c r="H13" s="420"/>
      <c r="I13" s="425"/>
      <c r="J13" s="420">
        <v>33.292999999999999</v>
      </c>
      <c r="K13" s="425">
        <f t="shared" si="4"/>
        <v>8.9187552907643344</v>
      </c>
      <c r="L13" s="420">
        <v>0</v>
      </c>
      <c r="M13" s="425">
        <f t="shared" si="5"/>
        <v>0</v>
      </c>
      <c r="N13" s="420"/>
      <c r="O13" s="425"/>
      <c r="P13" s="420">
        <v>0</v>
      </c>
      <c r="Q13" s="425">
        <v>0</v>
      </c>
      <c r="R13" s="420"/>
      <c r="S13" s="425"/>
      <c r="T13" s="420"/>
      <c r="U13" s="425"/>
      <c r="V13" s="420"/>
      <c r="W13" s="425"/>
      <c r="X13" s="420"/>
      <c r="Y13" s="425"/>
      <c r="Z13" s="420"/>
      <c r="AA13" s="425"/>
      <c r="AB13" s="420"/>
      <c r="AC13" s="425"/>
      <c r="AD13" s="420">
        <v>4.2</v>
      </c>
      <c r="AE13" s="425">
        <f t="shared" si="6"/>
        <v>2.2151898734177213</v>
      </c>
      <c r="AF13"/>
      <c r="AG13"/>
      <c r="AH13"/>
      <c r="AI13"/>
    </row>
    <row r="14" spans="1:35">
      <c r="A14" s="351" t="s">
        <v>130</v>
      </c>
      <c r="B14" s="337">
        <f>D14+H14+L14+N14+P14+R14+T14+V14+X14+Z14+AB14+AD14+F14+J14+'Pru Low2'!B14</f>
        <v>52.924064860000001</v>
      </c>
      <c r="C14" s="425">
        <f t="shared" si="1"/>
        <v>1.2397150611178258</v>
      </c>
      <c r="D14" s="420">
        <v>1.5673728600000001</v>
      </c>
      <c r="E14" s="425">
        <f t="shared" si="2"/>
        <v>13.639575527458542</v>
      </c>
      <c r="F14" s="420">
        <v>25.9</v>
      </c>
      <c r="G14" s="425">
        <f t="shared" si="3"/>
        <v>0.70237094508447218</v>
      </c>
      <c r="H14" s="420"/>
      <c r="I14" s="425"/>
      <c r="J14" s="420">
        <v>21.907</v>
      </c>
      <c r="K14" s="425">
        <f t="shared" si="4"/>
        <v>5.8685961660040942</v>
      </c>
      <c r="L14" s="420">
        <v>4.9692E-2</v>
      </c>
      <c r="M14" s="425">
        <f t="shared" si="5"/>
        <v>4.2941474776091999</v>
      </c>
      <c r="N14" s="420"/>
      <c r="O14" s="425"/>
      <c r="P14" s="420">
        <v>0</v>
      </c>
      <c r="Q14" s="425">
        <v>0</v>
      </c>
      <c r="R14" s="420"/>
      <c r="S14" s="425"/>
      <c r="T14" s="420"/>
      <c r="U14" s="425"/>
      <c r="V14" s="420"/>
      <c r="W14" s="425"/>
      <c r="X14" s="420"/>
      <c r="Y14" s="425"/>
      <c r="Z14" s="420"/>
      <c r="AA14" s="425"/>
      <c r="AB14" s="420"/>
      <c r="AC14" s="425"/>
      <c r="AD14" s="420">
        <v>3.5</v>
      </c>
      <c r="AE14" s="425">
        <f t="shared" si="6"/>
        <v>1.8459915611814346</v>
      </c>
      <c r="AF14"/>
      <c r="AG14"/>
      <c r="AH14"/>
      <c r="AI14"/>
    </row>
    <row r="15" spans="1:35">
      <c r="A15" s="351" t="s">
        <v>284</v>
      </c>
      <c r="B15" s="337">
        <f>D15+H15+L15+N15+P15+R15+T15+V15+X15+Z15+AB15+AD15+F15+J15+'Pru Low2'!B15</f>
        <v>6.0812011500000001</v>
      </c>
      <c r="C15" s="425">
        <f t="shared" si="1"/>
        <v>0.14244855672527876</v>
      </c>
      <c r="D15" s="420">
        <v>0.169986</v>
      </c>
      <c r="E15" s="425">
        <f t="shared" si="2"/>
        <v>1.4792503716126406</v>
      </c>
      <c r="F15" s="420">
        <v>0</v>
      </c>
      <c r="G15" s="425">
        <f t="shared" si="3"/>
        <v>0</v>
      </c>
      <c r="H15" s="420"/>
      <c r="I15" s="425"/>
      <c r="J15" s="420">
        <v>4.4980000000000002</v>
      </c>
      <c r="K15" s="425">
        <f t="shared" si="4"/>
        <v>1.2049548342852245</v>
      </c>
      <c r="L15" s="420">
        <v>0.11321515</v>
      </c>
      <c r="M15" s="425">
        <f t="shared" si="5"/>
        <v>9.7835174836924903</v>
      </c>
      <c r="N15" s="420"/>
      <c r="O15" s="425"/>
      <c r="P15" s="420">
        <v>0</v>
      </c>
      <c r="Q15" s="425">
        <v>0</v>
      </c>
      <c r="R15" s="420"/>
      <c r="S15" s="425"/>
      <c r="T15" s="420"/>
      <c r="U15" s="425"/>
      <c r="V15" s="420"/>
      <c r="W15" s="425"/>
      <c r="X15" s="420"/>
      <c r="Y15" s="425"/>
      <c r="Z15" s="420"/>
      <c r="AA15" s="425"/>
      <c r="AB15" s="420"/>
      <c r="AC15" s="425"/>
      <c r="AD15" s="420">
        <v>1.3</v>
      </c>
      <c r="AE15" s="425">
        <f t="shared" si="6"/>
        <v>0.68565400843881863</v>
      </c>
      <c r="AF15"/>
      <c r="AG15"/>
      <c r="AH15"/>
      <c r="AI15"/>
    </row>
    <row r="16" spans="1:35">
      <c r="A16" s="351" t="s">
        <v>285</v>
      </c>
      <c r="B16" s="337">
        <f>D16+H16+L16+N16+P16+R16+T16+V16+X16+Z16+AB16+AD16+F16+J16+'Pru Low2'!B16</f>
        <v>485.93631849999997</v>
      </c>
      <c r="C16" s="425">
        <f t="shared" si="1"/>
        <v>11.382772173342822</v>
      </c>
      <c r="D16" s="420">
        <v>1.5797235000000001</v>
      </c>
      <c r="E16" s="425">
        <f t="shared" si="2"/>
        <v>13.747053136259582</v>
      </c>
      <c r="F16" s="420">
        <v>411.3</v>
      </c>
      <c r="G16" s="425">
        <f t="shared" si="3"/>
        <v>11.153867556495886</v>
      </c>
      <c r="H16" s="420"/>
      <c r="I16" s="425"/>
      <c r="J16" s="420">
        <v>67.709999999999994</v>
      </c>
      <c r="K16" s="425">
        <f t="shared" si="4"/>
        <v>18.138615346699101</v>
      </c>
      <c r="L16" s="420">
        <v>4.6594999999999998E-2</v>
      </c>
      <c r="M16" s="425">
        <f t="shared" si="5"/>
        <v>4.0265193938501298</v>
      </c>
      <c r="N16" s="420"/>
      <c r="O16" s="425"/>
      <c r="P16" s="420">
        <v>0</v>
      </c>
      <c r="Q16" s="425">
        <v>0</v>
      </c>
      <c r="R16" s="420"/>
      <c r="S16" s="425"/>
      <c r="T16" s="420"/>
      <c r="U16" s="425"/>
      <c r="V16" s="420"/>
      <c r="W16" s="425"/>
      <c r="X16" s="420"/>
      <c r="Y16" s="425"/>
      <c r="Z16" s="420"/>
      <c r="AA16" s="425"/>
      <c r="AB16" s="420"/>
      <c r="AC16" s="425"/>
      <c r="AD16" s="420">
        <v>5.3</v>
      </c>
      <c r="AE16" s="425">
        <f t="shared" si="6"/>
        <v>2.7953586497890295</v>
      </c>
      <c r="AF16"/>
      <c r="AG16"/>
      <c r="AH16"/>
      <c r="AI16"/>
    </row>
    <row r="17" spans="1:35">
      <c r="A17" s="351" t="s">
        <v>136</v>
      </c>
      <c r="B17" s="337">
        <f>D17+H17+L17+N17+P17+R17+T17+V17+X17+Z17+AB17+AD17+F17+J17+'Pru Low2'!B17</f>
        <v>811.57310458999996</v>
      </c>
      <c r="C17" s="425">
        <f t="shared" si="1"/>
        <v>19.01062217386103</v>
      </c>
      <c r="D17" s="420">
        <v>1.30764759</v>
      </c>
      <c r="E17" s="425">
        <f t="shared" si="2"/>
        <v>11.379397029436976</v>
      </c>
      <c r="F17" s="420">
        <v>771.5</v>
      </c>
      <c r="G17" s="425">
        <f t="shared" si="3"/>
        <v>20.921976221338625</v>
      </c>
      <c r="H17" s="420"/>
      <c r="I17" s="425"/>
      <c r="J17" s="420">
        <v>28.696999999999999</v>
      </c>
      <c r="K17" s="425">
        <f t="shared" si="4"/>
        <v>7.6875475499073112</v>
      </c>
      <c r="L17" s="420">
        <v>6.8457000000000004E-2</v>
      </c>
      <c r="M17" s="425">
        <f t="shared" si="5"/>
        <v>5.9157299741345293</v>
      </c>
      <c r="N17" s="420"/>
      <c r="O17" s="425"/>
      <c r="P17" s="420">
        <v>0</v>
      </c>
      <c r="Q17" s="425">
        <v>0</v>
      </c>
      <c r="R17" s="420"/>
      <c r="S17" s="425"/>
      <c r="T17" s="420"/>
      <c r="U17" s="425"/>
      <c r="V17" s="420"/>
      <c r="W17" s="425"/>
      <c r="X17" s="420"/>
      <c r="Y17" s="425"/>
      <c r="Z17" s="420"/>
      <c r="AA17" s="425"/>
      <c r="AB17" s="420"/>
      <c r="AC17" s="425"/>
      <c r="AD17" s="420">
        <v>10</v>
      </c>
      <c r="AE17" s="425">
        <f t="shared" si="6"/>
        <v>5.2742616033755274</v>
      </c>
      <c r="AF17"/>
      <c r="AG17"/>
      <c r="AH17"/>
      <c r="AI17"/>
    </row>
    <row r="18" spans="1:35">
      <c r="A18" s="351" t="s">
        <v>138</v>
      </c>
      <c r="B18" s="337">
        <f>D18+H18+L18+N18+P18+R18+T18+V18+X18+Z18+AB18+AD18+F18+J18+'Pru Low2'!B18</f>
        <v>375.89209199999999</v>
      </c>
      <c r="C18" s="425">
        <f t="shared" si="1"/>
        <v>8.8050509544229936</v>
      </c>
      <c r="D18" s="420">
        <v>0</v>
      </c>
      <c r="E18" s="425">
        <f t="shared" si="2"/>
        <v>0</v>
      </c>
      <c r="F18" s="420">
        <v>344.5</v>
      </c>
      <c r="G18" s="425">
        <f t="shared" si="3"/>
        <v>9.3423471267027303</v>
      </c>
      <c r="H18" s="420"/>
      <c r="I18" s="425"/>
      <c r="J18" s="420">
        <v>26</v>
      </c>
      <c r="K18" s="425">
        <f t="shared" si="4"/>
        <v>6.9650568455793334</v>
      </c>
      <c r="L18" s="420">
        <v>9.2091999999999993E-2</v>
      </c>
      <c r="M18" s="425">
        <f t="shared" si="5"/>
        <v>7.9581548238747963</v>
      </c>
      <c r="N18" s="420"/>
      <c r="O18" s="425"/>
      <c r="P18" s="420">
        <v>0</v>
      </c>
      <c r="Q18" s="425">
        <v>0</v>
      </c>
      <c r="R18" s="420"/>
      <c r="S18" s="425"/>
      <c r="T18" s="420"/>
      <c r="U18" s="425"/>
      <c r="V18" s="420"/>
      <c r="W18" s="425"/>
      <c r="X18" s="420"/>
      <c r="Y18" s="425"/>
      <c r="Z18" s="420"/>
      <c r="AA18" s="425"/>
      <c r="AB18" s="420"/>
      <c r="AC18" s="425"/>
      <c r="AD18" s="420">
        <v>5.3</v>
      </c>
      <c r="AE18" s="425">
        <f t="shared" si="6"/>
        <v>2.7953586497890295</v>
      </c>
      <c r="AF18"/>
      <c r="AG18"/>
      <c r="AH18"/>
      <c r="AI18"/>
    </row>
    <row r="19" spans="1:35">
      <c r="A19" s="351" t="s">
        <v>140</v>
      </c>
      <c r="B19" s="337">
        <f>D19+H19+L19+N19+P19+R19+T19+V19+X19+Z19+AB19+AD19+F19+J19+'Pru Low2'!B19</f>
        <v>0</v>
      </c>
      <c r="C19" s="425">
        <f t="shared" si="1"/>
        <v>0</v>
      </c>
      <c r="D19" s="420">
        <v>0</v>
      </c>
      <c r="E19" s="425">
        <f t="shared" si="2"/>
        <v>0</v>
      </c>
      <c r="F19" s="420">
        <v>0</v>
      </c>
      <c r="G19" s="425">
        <f t="shared" si="3"/>
        <v>0</v>
      </c>
      <c r="H19" s="420"/>
      <c r="I19" s="425"/>
      <c r="J19" s="420">
        <v>0</v>
      </c>
      <c r="K19" s="425">
        <f t="shared" si="4"/>
        <v>0</v>
      </c>
      <c r="L19" s="420">
        <v>0</v>
      </c>
      <c r="M19" s="425">
        <f t="shared" si="5"/>
        <v>0</v>
      </c>
      <c r="N19" s="420"/>
      <c r="O19" s="425"/>
      <c r="P19" s="420">
        <v>0</v>
      </c>
      <c r="Q19" s="425">
        <v>0</v>
      </c>
      <c r="R19" s="420"/>
      <c r="S19" s="425"/>
      <c r="T19" s="420"/>
      <c r="U19" s="425"/>
      <c r="V19" s="420"/>
      <c r="W19" s="425"/>
      <c r="X19" s="420"/>
      <c r="Y19" s="425"/>
      <c r="Z19" s="420"/>
      <c r="AA19" s="425"/>
      <c r="AB19" s="420"/>
      <c r="AC19" s="425"/>
      <c r="AD19" s="420">
        <v>0</v>
      </c>
      <c r="AE19" s="425">
        <f t="shared" si="6"/>
        <v>0</v>
      </c>
      <c r="AF19"/>
      <c r="AG19"/>
      <c r="AH19"/>
      <c r="AI19"/>
    </row>
    <row r="20" spans="1:35">
      <c r="A20" s="351" t="s">
        <v>142</v>
      </c>
      <c r="B20" s="337">
        <f>D20+H20+L20+N20+P20+R20+T20+V20+X20+Z20+AB20+AD20+F20+J20+'Pru Low2'!B20</f>
        <v>1129.96368766</v>
      </c>
      <c r="C20" s="425">
        <f t="shared" si="1"/>
        <v>26.468734134726112</v>
      </c>
      <c r="D20" s="420">
        <v>3.4483234300000003</v>
      </c>
      <c r="E20" s="425">
        <f t="shared" si="2"/>
        <v>30.007963686821714</v>
      </c>
      <c r="F20" s="420">
        <v>932</v>
      </c>
      <c r="G20" s="425">
        <f t="shared" si="3"/>
        <v>25.274506595317686</v>
      </c>
      <c r="H20" s="420"/>
      <c r="I20" s="425"/>
      <c r="J20" s="420">
        <v>158.26300000000001</v>
      </c>
      <c r="K20" s="425">
        <f t="shared" si="4"/>
        <v>42.396568905843154</v>
      </c>
      <c r="L20" s="420">
        <v>0.35236423</v>
      </c>
      <c r="M20" s="425">
        <f t="shared" si="5"/>
        <v>30.449649228330678</v>
      </c>
      <c r="N20" s="420"/>
      <c r="O20" s="425"/>
      <c r="P20" s="420">
        <v>0</v>
      </c>
      <c r="Q20" s="425">
        <v>0</v>
      </c>
      <c r="R20" s="420"/>
      <c r="S20" s="425"/>
      <c r="T20" s="420"/>
      <c r="U20" s="425"/>
      <c r="V20" s="420"/>
      <c r="W20" s="425"/>
      <c r="X20" s="420"/>
      <c r="Y20" s="425"/>
      <c r="Z20" s="420"/>
      <c r="AA20" s="425"/>
      <c r="AB20" s="420"/>
      <c r="AC20" s="425"/>
      <c r="AD20" s="420">
        <v>35.9</v>
      </c>
      <c r="AE20" s="425">
        <f t="shared" si="6"/>
        <v>18.934599156118143</v>
      </c>
      <c r="AF20"/>
      <c r="AG20"/>
      <c r="AH20"/>
      <c r="AI20"/>
    </row>
    <row r="21" spans="1:35">
      <c r="A21" s="351" t="s">
        <v>144</v>
      </c>
      <c r="B21" s="337">
        <f>D21+H21+L21+N21+P21+R21+T21+V21+X21+Z21+AB21+AD21+F21+J21+'Pru Low2'!B21</f>
        <v>37.07638</v>
      </c>
      <c r="C21" s="425">
        <f t="shared" si="1"/>
        <v>0.86849237335258866</v>
      </c>
      <c r="D21" s="420">
        <v>0.119742</v>
      </c>
      <c r="E21" s="425">
        <f t="shared" si="2"/>
        <v>1.0420175661386279</v>
      </c>
      <c r="F21" s="420">
        <v>34.799999999999997</v>
      </c>
      <c r="G21" s="425">
        <f t="shared" si="3"/>
        <v>0.94372621192817108</v>
      </c>
      <c r="H21" s="420"/>
      <c r="I21" s="425"/>
      <c r="J21" s="420">
        <v>1.84</v>
      </c>
      <c r="K21" s="425">
        <f t="shared" si="4"/>
        <v>0.49291171522561428</v>
      </c>
      <c r="L21" s="420">
        <v>1.6638E-2</v>
      </c>
      <c r="M21" s="425">
        <f t="shared" si="5"/>
        <v>1.4377772223388448</v>
      </c>
      <c r="N21" s="420"/>
      <c r="O21" s="425"/>
      <c r="P21" s="420">
        <v>0</v>
      </c>
      <c r="Q21" s="425">
        <v>0</v>
      </c>
      <c r="R21" s="420"/>
      <c r="S21" s="425"/>
      <c r="T21" s="420"/>
      <c r="U21" s="425"/>
      <c r="V21" s="420"/>
      <c r="W21" s="425"/>
      <c r="X21" s="420"/>
      <c r="Y21" s="425"/>
      <c r="Z21" s="420"/>
      <c r="AA21" s="425"/>
      <c r="AB21" s="420"/>
      <c r="AC21" s="425"/>
      <c r="AD21" s="420">
        <v>0.3</v>
      </c>
      <c r="AE21" s="425">
        <f t="shared" si="6"/>
        <v>0.15822784810126583</v>
      </c>
      <c r="AF21"/>
      <c r="AG21"/>
      <c r="AH21"/>
      <c r="AI21"/>
    </row>
    <row r="22" spans="1:35">
      <c r="A22" s="351" t="s">
        <v>146</v>
      </c>
      <c r="B22" s="337">
        <f>D22+H22+L22+N22+P22+R22+T22+V22+X22+Z22+AB22+AD22+F22+J22+'Pru Low2'!B22</f>
        <v>0</v>
      </c>
      <c r="C22" s="425">
        <f t="shared" si="1"/>
        <v>0</v>
      </c>
      <c r="D22" s="420">
        <v>0</v>
      </c>
      <c r="E22" s="425">
        <f t="shared" si="2"/>
        <v>0</v>
      </c>
      <c r="F22" s="420">
        <v>0</v>
      </c>
      <c r="G22" s="425">
        <f t="shared" si="3"/>
        <v>0</v>
      </c>
      <c r="H22" s="420"/>
      <c r="I22" s="425"/>
      <c r="J22" s="420">
        <v>0</v>
      </c>
      <c r="K22" s="425">
        <f t="shared" si="4"/>
        <v>0</v>
      </c>
      <c r="L22" s="420">
        <v>0</v>
      </c>
      <c r="M22" s="425">
        <f t="shared" si="5"/>
        <v>0</v>
      </c>
      <c r="N22" s="420"/>
      <c r="O22" s="425"/>
      <c r="P22" s="420">
        <v>0</v>
      </c>
      <c r="Q22" s="425">
        <v>0</v>
      </c>
      <c r="R22" s="420"/>
      <c r="S22" s="425"/>
      <c r="T22" s="420"/>
      <c r="U22" s="425"/>
      <c r="V22" s="420"/>
      <c r="W22" s="425"/>
      <c r="X22" s="420"/>
      <c r="Y22" s="425"/>
      <c r="Z22" s="420"/>
      <c r="AA22" s="425"/>
      <c r="AB22" s="420"/>
      <c r="AC22" s="425"/>
      <c r="AD22" s="420">
        <v>0</v>
      </c>
      <c r="AE22" s="425">
        <f t="shared" si="6"/>
        <v>0</v>
      </c>
      <c r="AF22"/>
      <c r="AG22"/>
      <c r="AH22"/>
      <c r="AI22"/>
    </row>
    <row r="23" spans="1:35">
      <c r="A23" s="351" t="s">
        <v>148</v>
      </c>
      <c r="B23" s="337">
        <f>D23+H23+L23+N23+P23+R23+T23+V23+X23+Z23+AB23+AD23+F23+J23+'Pru Low2'!B23</f>
        <v>0</v>
      </c>
      <c r="C23" s="425">
        <f t="shared" si="1"/>
        <v>0</v>
      </c>
      <c r="D23" s="420">
        <v>0</v>
      </c>
      <c r="E23" s="425">
        <f t="shared" si="2"/>
        <v>0</v>
      </c>
      <c r="F23" s="420">
        <v>0</v>
      </c>
      <c r="G23" s="425">
        <f t="shared" si="3"/>
        <v>0</v>
      </c>
      <c r="H23" s="420"/>
      <c r="I23" s="425"/>
      <c r="J23" s="420">
        <v>0</v>
      </c>
      <c r="K23" s="425">
        <f t="shared" si="4"/>
        <v>0</v>
      </c>
      <c r="L23" s="420">
        <v>0</v>
      </c>
      <c r="M23" s="425">
        <f t="shared" si="5"/>
        <v>0</v>
      </c>
      <c r="N23" s="420"/>
      <c r="O23" s="425"/>
      <c r="P23" s="420">
        <v>0</v>
      </c>
      <c r="Q23" s="425">
        <v>0</v>
      </c>
      <c r="R23" s="420"/>
      <c r="S23" s="425"/>
      <c r="T23" s="420"/>
      <c r="U23" s="425"/>
      <c r="V23" s="420"/>
      <c r="W23" s="425"/>
      <c r="X23" s="420"/>
      <c r="Y23" s="425"/>
      <c r="Z23" s="420"/>
      <c r="AA23" s="425"/>
      <c r="AB23" s="420"/>
      <c r="AC23" s="425"/>
      <c r="AD23" s="420">
        <v>0</v>
      </c>
      <c r="AE23" s="425">
        <f t="shared" si="6"/>
        <v>0</v>
      </c>
      <c r="AF23"/>
      <c r="AG23"/>
      <c r="AH23"/>
      <c r="AI23"/>
    </row>
    <row r="24" spans="1:35" ht="13.5" thickBot="1">
      <c r="A24" s="351" t="s">
        <v>150</v>
      </c>
      <c r="B24" s="337">
        <f>D24+H24+L24+N24+P24+R24+T24+V24+X24+Z24+AB24+AD24+F24+J24+'Pru Low2'!B24</f>
        <v>140.4</v>
      </c>
      <c r="C24" s="425">
        <f t="shared" si="1"/>
        <v>3.2887873416634377</v>
      </c>
      <c r="D24" s="420">
        <v>0</v>
      </c>
      <c r="E24" s="425">
        <f t="shared" si="2"/>
        <v>0</v>
      </c>
      <c r="F24" s="420">
        <v>27.8</v>
      </c>
      <c r="G24" s="425">
        <f t="shared" si="3"/>
        <v>0.75389622677020574</v>
      </c>
      <c r="H24" s="420"/>
      <c r="I24" s="425"/>
      <c r="J24" s="420">
        <v>0</v>
      </c>
      <c r="K24" s="425">
        <f t="shared" si="4"/>
        <v>0</v>
      </c>
      <c r="L24" s="420">
        <v>0</v>
      </c>
      <c r="M24" s="425">
        <f t="shared" si="5"/>
        <v>0</v>
      </c>
      <c r="N24" s="420"/>
      <c r="O24" s="425"/>
      <c r="P24" s="420">
        <v>0</v>
      </c>
      <c r="Q24" s="425">
        <v>0</v>
      </c>
      <c r="R24" s="420"/>
      <c r="S24" s="425"/>
      <c r="T24" s="420"/>
      <c r="U24" s="425"/>
      <c r="V24" s="420"/>
      <c r="W24" s="425"/>
      <c r="X24" s="420"/>
      <c r="Y24" s="425"/>
      <c r="Z24" s="420"/>
      <c r="AA24" s="425"/>
      <c r="AB24" s="420"/>
      <c r="AC24" s="425"/>
      <c r="AD24" s="420">
        <v>112.6</v>
      </c>
      <c r="AE24" s="425">
        <f t="shared" si="6"/>
        <v>59.388185654008439</v>
      </c>
      <c r="AF24"/>
      <c r="AG24"/>
      <c r="AH24"/>
      <c r="AI24"/>
    </row>
    <row r="25" spans="1:35" ht="16.5" customHeight="1" thickBot="1">
      <c r="A25" s="362" t="s">
        <v>152</v>
      </c>
      <c r="B25" s="355">
        <f t="shared" ref="B25:M25" si="7">SUM(B12:B24)</f>
        <v>4037.0405639000001</v>
      </c>
      <c r="C25" s="365">
        <f t="shared" si="7"/>
        <v>94.565298463932663</v>
      </c>
      <c r="D25" s="422">
        <v>11.491360980000001</v>
      </c>
      <c r="E25" s="365">
        <f t="shared" si="7"/>
        <v>99.999999999999986</v>
      </c>
      <c r="F25" s="422">
        <v>3461.5</v>
      </c>
      <c r="G25" s="365">
        <f t="shared" si="7"/>
        <v>93.87092766061393</v>
      </c>
      <c r="H25" s="422"/>
      <c r="I25" s="365"/>
      <c r="J25" s="422">
        <v>373.29199999999997</v>
      </c>
      <c r="K25" s="365">
        <f t="shared" si="7"/>
        <v>100.00000000000001</v>
      </c>
      <c r="L25" s="422">
        <v>1.1572029199999998</v>
      </c>
      <c r="M25" s="365">
        <f t="shared" si="7"/>
        <v>100</v>
      </c>
      <c r="N25" s="422">
        <f>SUM(N12:N24)</f>
        <v>0</v>
      </c>
      <c r="O25" s="365">
        <v>0</v>
      </c>
      <c r="P25" s="422">
        <f>SUM(P12:P24)</f>
        <v>0</v>
      </c>
      <c r="Q25" s="365">
        <f>SUM(Q12:Q24)</f>
        <v>0</v>
      </c>
      <c r="R25" s="422">
        <f>SUM(R12:R21)</f>
        <v>0</v>
      </c>
      <c r="S25" s="365">
        <f>SUM(S12:S21)</f>
        <v>0</v>
      </c>
      <c r="T25" s="422">
        <f>SUM(T12:T21)</f>
        <v>0</v>
      </c>
      <c r="U25" s="365">
        <f>SUM(U12:U21)</f>
        <v>0</v>
      </c>
      <c r="V25" s="422">
        <f>SUM(V12:V21)</f>
        <v>0</v>
      </c>
      <c r="W25" s="365"/>
      <c r="X25" s="422">
        <f>SUM(X12:X21)</f>
        <v>0</v>
      </c>
      <c r="Y25" s="365"/>
      <c r="Z25" s="422">
        <f>SUM(Z12:Z21)</f>
        <v>0</v>
      </c>
      <c r="AA25" s="365"/>
      <c r="AB25" s="422">
        <f>SUM(AB12:AB21)</f>
        <v>0</v>
      </c>
      <c r="AC25" s="365"/>
      <c r="AD25" s="422">
        <v>189.6</v>
      </c>
      <c r="AE25" s="365">
        <v>100</v>
      </c>
      <c r="AF25"/>
      <c r="AG25"/>
      <c r="AH25"/>
      <c r="AI25"/>
    </row>
    <row r="26" spans="1:35" ht="16.5" customHeight="1" thickBot="1">
      <c r="A26" s="362" t="s">
        <v>154</v>
      </c>
      <c r="B26" s="337">
        <f>D26+H26+L26+N26+P26+R26+T26+V26+X26+Z26+AB26+AD26+F26+J26+'Pru Low2'!B26</f>
        <v>232.01016557</v>
      </c>
      <c r="C26" s="426">
        <f>B26/B27*100</f>
        <v>5.4347015360673376</v>
      </c>
      <c r="D26" s="422">
        <v>0</v>
      </c>
      <c r="E26" s="365">
        <f>D26/$D27*100</f>
        <v>0</v>
      </c>
      <c r="F26" s="422">
        <v>226.01016557</v>
      </c>
      <c r="G26" s="365">
        <f>F26/$F27*100</f>
        <v>6.1290723393860596</v>
      </c>
      <c r="H26" s="422"/>
      <c r="I26" s="365"/>
      <c r="J26" s="422">
        <v>0</v>
      </c>
      <c r="K26" s="365">
        <f>J26/$J27*100</f>
        <v>0</v>
      </c>
      <c r="L26" s="422">
        <v>0</v>
      </c>
      <c r="M26" s="365">
        <f>L26/$L27*100</f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0</v>
      </c>
      <c r="U26" s="365">
        <v>0</v>
      </c>
      <c r="V26" s="422">
        <v>0</v>
      </c>
      <c r="W26" s="365"/>
      <c r="X26" s="422">
        <v>1</v>
      </c>
      <c r="Y26" s="365"/>
      <c r="Z26" s="422">
        <v>2</v>
      </c>
      <c r="AA26" s="365"/>
      <c r="AB26" s="422">
        <v>3</v>
      </c>
      <c r="AC26" s="365"/>
      <c r="AD26" s="422">
        <v>0</v>
      </c>
      <c r="AE26" s="365">
        <f>AD26/$AD27*100</f>
        <v>0</v>
      </c>
      <c r="AF26"/>
      <c r="AG26"/>
      <c r="AH26"/>
      <c r="AI26"/>
    </row>
    <row r="27" spans="1:35" ht="16.5" customHeight="1" thickBot="1">
      <c r="A27" s="362" t="s">
        <v>156</v>
      </c>
      <c r="B27" s="355">
        <f t="shared" ref="B27:V27" si="8">SUM(B25:B26)</f>
        <v>4269.0507294700001</v>
      </c>
      <c r="C27" s="426">
        <f t="shared" si="8"/>
        <v>100</v>
      </c>
      <c r="D27" s="422">
        <v>11.491360980000001</v>
      </c>
      <c r="E27" s="365">
        <f t="shared" si="8"/>
        <v>99.999999999999986</v>
      </c>
      <c r="F27" s="422">
        <v>3687.5101655700005</v>
      </c>
      <c r="G27" s="365">
        <f t="shared" si="8"/>
        <v>99.999999999999986</v>
      </c>
      <c r="H27" s="422"/>
      <c r="I27" s="365"/>
      <c r="J27" s="422">
        <v>373.29199999999997</v>
      </c>
      <c r="K27" s="365">
        <f t="shared" si="8"/>
        <v>100.00000000000001</v>
      </c>
      <c r="L27" s="422">
        <v>1.1572029199999998</v>
      </c>
      <c r="M27" s="365">
        <f t="shared" si="8"/>
        <v>100</v>
      </c>
      <c r="N27" s="422">
        <f t="shared" si="8"/>
        <v>0</v>
      </c>
      <c r="O27" s="365">
        <f t="shared" si="8"/>
        <v>0</v>
      </c>
      <c r="P27" s="422">
        <f>SUM(P25:P26)</f>
        <v>0</v>
      </c>
      <c r="Q27" s="365">
        <f t="shared" si="8"/>
        <v>0</v>
      </c>
      <c r="R27" s="422">
        <f t="shared" si="8"/>
        <v>0</v>
      </c>
      <c r="S27" s="365">
        <f t="shared" si="8"/>
        <v>0</v>
      </c>
      <c r="T27" s="422">
        <f>SUM(T25:T26)</f>
        <v>0</v>
      </c>
      <c r="U27" s="365">
        <f>SUM(U25:U26)</f>
        <v>0</v>
      </c>
      <c r="V27" s="422">
        <f t="shared" si="8"/>
        <v>0</v>
      </c>
      <c r="W27" s="365"/>
      <c r="X27" s="422">
        <f>SUM(X25:X26)</f>
        <v>1</v>
      </c>
      <c r="Y27" s="365"/>
      <c r="Z27" s="422">
        <f>SUM(Z25:Z26)</f>
        <v>2</v>
      </c>
      <c r="AA27" s="365"/>
      <c r="AB27" s="422">
        <f>SUM(AB25:AB26)</f>
        <v>3</v>
      </c>
      <c r="AC27" s="365"/>
      <c r="AD27" s="422">
        <v>189.6</v>
      </c>
      <c r="AE27" s="365">
        <f>SUM(AE25:AE26)</f>
        <v>100</v>
      </c>
      <c r="AF27"/>
      <c r="AG27"/>
      <c r="AH27"/>
      <c r="AI27"/>
    </row>
    <row r="28" spans="1:35">
      <c r="A28" s="348" t="s">
        <v>1201</v>
      </c>
      <c r="C28" s="425"/>
      <c r="D28" s="421">
        <v>0</v>
      </c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/>
      <c r="AG28"/>
      <c r="AH28"/>
      <c r="AI28"/>
    </row>
    <row r="29" spans="1:35" ht="12.75" customHeight="1">
      <c r="A29" s="351" t="s">
        <v>160</v>
      </c>
      <c r="B29" s="337">
        <f>D29+H29+L29+N29+P29+R29+T29+V29+X29+Z29+AB29+AD29+F29+J29+'Pru Low2'!B29</f>
        <v>1166.65259126</v>
      </c>
      <c r="C29" s="425">
        <f t="shared" ref="C29:C35" si="9">B29/$B$38*100</f>
        <v>55.254974615226985</v>
      </c>
      <c r="D29" s="420">
        <v>14.844754499999999</v>
      </c>
      <c r="E29" s="425">
        <f t="shared" ref="E29:E35" si="10">D29/$D$38*100</f>
        <v>41.069266439763418</v>
      </c>
      <c r="F29" s="420">
        <v>975.5</v>
      </c>
      <c r="G29" s="425">
        <v>0</v>
      </c>
      <c r="H29" s="420"/>
      <c r="I29" s="425"/>
      <c r="J29" s="420">
        <v>37.5</v>
      </c>
      <c r="K29" s="425">
        <f t="shared" ref="K29:K35" si="11">J29/$J$38*100</f>
        <v>9.4401607092959132</v>
      </c>
      <c r="L29" s="420">
        <v>1.70783676</v>
      </c>
      <c r="M29" s="425">
        <f t="shared" ref="M29:M35" si="12">L29/$L$38*100</f>
        <v>94.166203399649888</v>
      </c>
      <c r="N29" s="420"/>
      <c r="O29" s="425"/>
      <c r="P29" s="420">
        <v>0</v>
      </c>
      <c r="Q29" s="425">
        <v>0</v>
      </c>
      <c r="R29" s="420"/>
      <c r="S29" s="425"/>
      <c r="T29" s="420"/>
      <c r="U29" s="425"/>
      <c r="V29" s="420"/>
      <c r="W29" s="425"/>
      <c r="X29" s="420"/>
      <c r="Y29" s="425"/>
      <c r="Z29" s="420"/>
      <c r="AA29" s="425"/>
      <c r="AB29" s="420"/>
      <c r="AC29" s="425"/>
      <c r="AD29" s="420">
        <v>137.1</v>
      </c>
      <c r="AE29" s="425">
        <f t="shared" ref="AE29:AE35" si="13">AD29/$AD$38*100</f>
        <v>36.491881820601549</v>
      </c>
      <c r="AF29"/>
      <c r="AG29"/>
      <c r="AH29"/>
      <c r="AI29"/>
    </row>
    <row r="30" spans="1:35">
      <c r="A30" s="351" t="s">
        <v>162</v>
      </c>
      <c r="B30" s="337">
        <f>D30+H30+L30+N30+P30+R30+T30+V30+X30+Z30+AB30+AD30+F30+J30+'Pru Low2'!B30</f>
        <v>0</v>
      </c>
      <c r="C30" s="425">
        <f t="shared" si="9"/>
        <v>0</v>
      </c>
      <c r="D30" s="420">
        <v>0</v>
      </c>
      <c r="E30" s="425">
        <f t="shared" si="10"/>
        <v>0</v>
      </c>
      <c r="F30" s="420">
        <v>0</v>
      </c>
      <c r="G30" s="425">
        <v>0</v>
      </c>
      <c r="H30" s="420"/>
      <c r="I30" s="425"/>
      <c r="J30" s="420">
        <v>0</v>
      </c>
      <c r="K30" s="425">
        <f t="shared" si="11"/>
        <v>0</v>
      </c>
      <c r="L30" s="420">
        <v>0</v>
      </c>
      <c r="M30" s="425">
        <f t="shared" si="12"/>
        <v>0</v>
      </c>
      <c r="N30" s="420"/>
      <c r="O30" s="425"/>
      <c r="P30" s="420">
        <v>0</v>
      </c>
      <c r="Q30" s="425">
        <v>0</v>
      </c>
      <c r="R30" s="420"/>
      <c r="S30" s="425"/>
      <c r="T30" s="420"/>
      <c r="U30" s="425"/>
      <c r="V30" s="420"/>
      <c r="W30" s="425"/>
      <c r="X30" s="420"/>
      <c r="Y30" s="425"/>
      <c r="Z30" s="420"/>
      <c r="AA30" s="425"/>
      <c r="AB30" s="420"/>
      <c r="AC30" s="425"/>
      <c r="AD30" s="420">
        <v>0</v>
      </c>
      <c r="AE30" s="425">
        <f t="shared" si="13"/>
        <v>0</v>
      </c>
      <c r="AF30"/>
      <c r="AG30"/>
      <c r="AH30"/>
      <c r="AI30"/>
    </row>
    <row r="31" spans="1:35">
      <c r="A31" s="351" t="s">
        <v>164</v>
      </c>
      <c r="B31" s="337">
        <f>D31+H31+L31+N31+P31+R31+T31+V31+X31+Z31+AB31+AD31+F31+J31+'Pru Low2'!B31</f>
        <v>0</v>
      </c>
      <c r="C31" s="425">
        <f t="shared" si="9"/>
        <v>0</v>
      </c>
      <c r="D31" s="420">
        <v>0</v>
      </c>
      <c r="E31" s="425">
        <f t="shared" si="10"/>
        <v>0</v>
      </c>
      <c r="F31" s="420">
        <v>0</v>
      </c>
      <c r="G31" s="425">
        <v>0</v>
      </c>
      <c r="H31" s="420"/>
      <c r="I31" s="425"/>
      <c r="J31" s="420">
        <v>0</v>
      </c>
      <c r="K31" s="425">
        <f t="shared" si="11"/>
        <v>0</v>
      </c>
      <c r="L31" s="420">
        <v>0</v>
      </c>
      <c r="M31" s="425">
        <f t="shared" si="12"/>
        <v>0</v>
      </c>
      <c r="N31" s="420"/>
      <c r="O31" s="425"/>
      <c r="P31" s="420">
        <v>0</v>
      </c>
      <c r="Q31" s="425">
        <v>0</v>
      </c>
      <c r="R31" s="420"/>
      <c r="S31" s="425"/>
      <c r="T31" s="420"/>
      <c r="U31" s="425"/>
      <c r="V31" s="420"/>
      <c r="W31" s="425"/>
      <c r="X31" s="420"/>
      <c r="Y31" s="425"/>
      <c r="Z31" s="420"/>
      <c r="AA31" s="425"/>
      <c r="AB31" s="420"/>
      <c r="AC31" s="425"/>
      <c r="AD31" s="420">
        <v>0</v>
      </c>
      <c r="AE31" s="425">
        <f t="shared" si="13"/>
        <v>0</v>
      </c>
      <c r="AF31"/>
      <c r="AG31"/>
      <c r="AH31"/>
      <c r="AI31"/>
    </row>
    <row r="32" spans="1:35">
      <c r="A32" s="351" t="s">
        <v>166</v>
      </c>
      <c r="B32" s="337">
        <f>D32+H32+L32+N32+P32+R32+T32+V32+X32+Z32+AB32+AD32+F32+J32+'Pru Low2'!B32</f>
        <v>164.4</v>
      </c>
      <c r="C32" s="425">
        <f t="shared" si="9"/>
        <v>7.7863092190388619</v>
      </c>
      <c r="D32" s="420">
        <v>0</v>
      </c>
      <c r="E32" s="425">
        <f t="shared" si="10"/>
        <v>0</v>
      </c>
      <c r="F32" s="420">
        <v>164.4</v>
      </c>
      <c r="G32" s="425">
        <v>0</v>
      </c>
      <c r="H32" s="420"/>
      <c r="I32" s="425"/>
      <c r="J32" s="420">
        <v>0</v>
      </c>
      <c r="K32" s="425">
        <f t="shared" si="11"/>
        <v>0</v>
      </c>
      <c r="L32" s="420">
        <v>0</v>
      </c>
      <c r="M32" s="425">
        <f t="shared" si="12"/>
        <v>0</v>
      </c>
      <c r="N32" s="420"/>
      <c r="O32" s="425"/>
      <c r="P32" s="420">
        <v>0</v>
      </c>
      <c r="Q32" s="425">
        <v>0</v>
      </c>
      <c r="R32" s="420"/>
      <c r="S32" s="425"/>
      <c r="T32" s="420"/>
      <c r="U32" s="425"/>
      <c r="V32" s="420"/>
      <c r="W32" s="425"/>
      <c r="X32" s="420"/>
      <c r="Y32" s="425"/>
      <c r="Z32" s="420"/>
      <c r="AA32" s="425"/>
      <c r="AB32" s="420"/>
      <c r="AC32" s="425"/>
      <c r="AD32" s="420">
        <v>0</v>
      </c>
      <c r="AE32" s="425">
        <f t="shared" si="13"/>
        <v>0</v>
      </c>
      <c r="AF32"/>
      <c r="AG32"/>
      <c r="AH32"/>
      <c r="AI32"/>
    </row>
    <row r="33" spans="1:35">
      <c r="A33" s="351" t="s">
        <v>168</v>
      </c>
      <c r="B33" s="337">
        <f>D33+H33+L33+N33+P33+R33+T33+V33+X33+Z33+AB33+AD33+F33+J33+'Pru Low2'!B33</f>
        <v>711.27209414999993</v>
      </c>
      <c r="C33" s="425">
        <f t="shared" si="9"/>
        <v>33.687253430202077</v>
      </c>
      <c r="D33" s="420">
        <v>0.53629002999999997</v>
      </c>
      <c r="E33" s="425">
        <f t="shared" si="10"/>
        <v>1.4836916387575638</v>
      </c>
      <c r="F33" s="420">
        <v>154.6</v>
      </c>
      <c r="G33" s="425">
        <v>0</v>
      </c>
      <c r="H33" s="420"/>
      <c r="I33" s="425"/>
      <c r="J33" s="420">
        <v>317.43</v>
      </c>
      <c r="K33" s="425">
        <f t="shared" si="11"/>
        <v>79.909072372048058</v>
      </c>
      <c r="L33" s="420">
        <v>0.10580412</v>
      </c>
      <c r="M33" s="425">
        <f t="shared" si="12"/>
        <v>5.8337966003501203</v>
      </c>
      <c r="N33" s="420"/>
      <c r="O33" s="425"/>
      <c r="P33" s="420">
        <v>0</v>
      </c>
      <c r="Q33" s="425">
        <v>0</v>
      </c>
      <c r="R33" s="420"/>
      <c r="S33" s="425"/>
      <c r="T33" s="420"/>
      <c r="U33" s="425"/>
      <c r="V33" s="420"/>
      <c r="W33" s="425"/>
      <c r="X33" s="420"/>
      <c r="Y33" s="425"/>
      <c r="Z33" s="420"/>
      <c r="AA33" s="425"/>
      <c r="AB33" s="420"/>
      <c r="AC33" s="425"/>
      <c r="AD33" s="420">
        <v>238.6</v>
      </c>
      <c r="AE33" s="425">
        <f t="shared" si="13"/>
        <v>63.508118179398451</v>
      </c>
      <c r="AF33"/>
      <c r="AG33"/>
      <c r="AH33"/>
      <c r="AI33"/>
    </row>
    <row r="34" spans="1:35">
      <c r="A34" s="351" t="s">
        <v>170</v>
      </c>
      <c r="B34" s="337">
        <f>D34+H34+L34+N34+P34+R34+T34+V34+X34+Z34+AB34+AD34+F34+J34+'Pru Low2'!B34</f>
        <v>24.746608379999998</v>
      </c>
      <c r="C34" s="425">
        <f t="shared" si="9"/>
        <v>1.1720483270628852</v>
      </c>
      <c r="D34" s="420">
        <v>20.764608379999999</v>
      </c>
      <c r="E34" s="425">
        <f t="shared" si="10"/>
        <v>57.447041921479013</v>
      </c>
      <c r="F34" s="420">
        <v>0</v>
      </c>
      <c r="G34" s="425">
        <v>0</v>
      </c>
      <c r="H34" s="420"/>
      <c r="I34" s="425"/>
      <c r="J34" s="420">
        <v>3.9820000000000002</v>
      </c>
      <c r="K34" s="425">
        <f t="shared" si="11"/>
        <v>1.0024191985177688</v>
      </c>
      <c r="L34" s="420">
        <v>0</v>
      </c>
      <c r="M34" s="425">
        <f t="shared" si="12"/>
        <v>0</v>
      </c>
      <c r="N34" s="420"/>
      <c r="O34" s="425"/>
      <c r="P34" s="420">
        <v>0</v>
      </c>
      <c r="Q34" s="425">
        <v>0</v>
      </c>
      <c r="R34" s="420"/>
      <c r="S34" s="425"/>
      <c r="T34" s="420"/>
      <c r="U34" s="425"/>
      <c r="V34" s="420"/>
      <c r="W34" s="425"/>
      <c r="X34" s="420"/>
      <c r="Y34" s="425"/>
      <c r="Z34" s="420"/>
      <c r="AA34" s="425"/>
      <c r="AB34" s="420"/>
      <c r="AC34" s="425"/>
      <c r="AD34" s="420">
        <v>0</v>
      </c>
      <c r="AE34" s="425">
        <f t="shared" si="13"/>
        <v>0</v>
      </c>
      <c r="AF34"/>
      <c r="AG34"/>
      <c r="AH34"/>
      <c r="AI34"/>
    </row>
    <row r="35" spans="1:35" ht="13.5" thickBot="1">
      <c r="A35" s="351" t="s">
        <v>172</v>
      </c>
      <c r="B35" s="337">
        <f>D35+H35+L35+N35+P35+R35+T35+V35+X35+Z35+AB35+AD35+F35+J35+'Pru Low2'!B35</f>
        <v>38.326999999999998</v>
      </c>
      <c r="C35" s="425">
        <f t="shared" si="9"/>
        <v>1.8152425391612068</v>
      </c>
      <c r="D35" s="420">
        <v>0</v>
      </c>
      <c r="E35" s="425">
        <f t="shared" si="10"/>
        <v>0</v>
      </c>
      <c r="F35" s="420">
        <v>0</v>
      </c>
      <c r="G35" s="425">
        <v>0</v>
      </c>
      <c r="H35" s="420"/>
      <c r="I35" s="425"/>
      <c r="J35" s="420">
        <v>38.326999999999998</v>
      </c>
      <c r="K35" s="425">
        <f t="shared" si="11"/>
        <v>9.6483477201382541</v>
      </c>
      <c r="L35" s="420">
        <v>0</v>
      </c>
      <c r="M35" s="425">
        <f t="shared" si="12"/>
        <v>0</v>
      </c>
      <c r="N35" s="420"/>
      <c r="O35" s="425"/>
      <c r="P35" s="420">
        <v>0</v>
      </c>
      <c r="Q35" s="425">
        <v>0</v>
      </c>
      <c r="R35" s="420"/>
      <c r="S35" s="425"/>
      <c r="T35" s="420"/>
      <c r="U35" s="425"/>
      <c r="V35" s="420"/>
      <c r="W35" s="425"/>
      <c r="X35" s="420"/>
      <c r="Y35" s="425"/>
      <c r="Z35" s="420"/>
      <c r="AA35" s="425"/>
      <c r="AB35" s="420"/>
      <c r="AC35" s="425"/>
      <c r="AD35" s="420">
        <v>0</v>
      </c>
      <c r="AE35" s="425">
        <f t="shared" si="13"/>
        <v>0</v>
      </c>
      <c r="AF35"/>
      <c r="AG35"/>
      <c r="AH35"/>
      <c r="AI35"/>
    </row>
    <row r="36" spans="1:35" ht="16.5" customHeight="1" thickBot="1">
      <c r="A36" s="362" t="s">
        <v>174</v>
      </c>
      <c r="B36" s="355">
        <f>SUM(B29:B35)</f>
        <v>2105.39829379</v>
      </c>
      <c r="C36" s="426">
        <f>SUM(C29:C35)</f>
        <v>99.715828130692003</v>
      </c>
      <c r="D36" s="422">
        <v>36.145652909999995</v>
      </c>
      <c r="E36" s="426">
        <f>SUM(E29:E35)</f>
        <v>100</v>
      </c>
      <c r="F36" s="422">
        <v>1294.5</v>
      </c>
      <c r="G36" s="426">
        <v>0</v>
      </c>
      <c r="H36" s="422"/>
      <c r="I36" s="426"/>
      <c r="J36" s="422">
        <v>397.23900000000003</v>
      </c>
      <c r="K36" s="426">
        <f>SUM(K29:K35)</f>
        <v>100</v>
      </c>
      <c r="L36" s="422">
        <v>1.8136408799999999</v>
      </c>
      <c r="M36" s="426">
        <f>SUM(M29:M35)</f>
        <v>100.00000000000001</v>
      </c>
      <c r="N36" s="422">
        <f>SUM(N28:N35)</f>
        <v>0</v>
      </c>
      <c r="O36" s="426">
        <f>SUM(O29:O35)</f>
        <v>0</v>
      </c>
      <c r="P36" s="422">
        <f>SUM(P29:P35)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f>SUM(T28:T35)</f>
        <v>0</v>
      </c>
      <c r="U36" s="426">
        <f>SUM(U29:U35)</f>
        <v>0</v>
      </c>
      <c r="V36" s="422">
        <f>SUM(V28:V35)</f>
        <v>0</v>
      </c>
      <c r="W36" s="426"/>
      <c r="X36" s="422">
        <f>SUM(X28:X35)</f>
        <v>0</v>
      </c>
      <c r="Y36" s="426"/>
      <c r="Z36" s="422">
        <f>SUM(Z28:Z35)</f>
        <v>0</v>
      </c>
      <c r="AA36" s="426"/>
      <c r="AB36" s="422">
        <f>SUM(AB28:AB35)</f>
        <v>0</v>
      </c>
      <c r="AC36" s="426"/>
      <c r="AD36" s="422">
        <v>375.7</v>
      </c>
      <c r="AE36" s="426">
        <f>SUM(AE29:AE35)</f>
        <v>100</v>
      </c>
      <c r="AF36"/>
      <c r="AG36"/>
      <c r="AH36"/>
      <c r="AI36"/>
    </row>
    <row r="37" spans="1:35" ht="16.5" customHeight="1" thickBot="1">
      <c r="A37" s="362" t="s">
        <v>176</v>
      </c>
      <c r="B37" s="337">
        <f>D37+H37+L37+N37+P37+R37+T37+V37+X37+Z37+AB37+AD37+F37+J37+'Pru Low2'!B37</f>
        <v>6</v>
      </c>
      <c r="C37" s="426">
        <f>B37/B38*100</f>
        <v>0.28417186930798766</v>
      </c>
      <c r="D37" s="422">
        <v>0</v>
      </c>
      <c r="E37" s="426">
        <f>D37/$D$38*100</f>
        <v>0</v>
      </c>
      <c r="F37" s="422">
        <v>0</v>
      </c>
      <c r="G37" s="426">
        <v>0</v>
      </c>
      <c r="H37" s="422"/>
      <c r="I37" s="426"/>
      <c r="J37" s="422">
        <v>0</v>
      </c>
      <c r="K37" s="426">
        <f>J37/$J$38*100</f>
        <v>0</v>
      </c>
      <c r="L37" s="422">
        <v>0</v>
      </c>
      <c r="M37" s="426">
        <f>L37/$L$38*100</f>
        <v>0</v>
      </c>
      <c r="N37" s="422">
        <v>0</v>
      </c>
      <c r="O37" s="426">
        <v>0</v>
      </c>
      <c r="P37" s="422">
        <v>0</v>
      </c>
      <c r="Q37" s="426">
        <v>0</v>
      </c>
      <c r="R37" s="422">
        <v>0</v>
      </c>
      <c r="S37" s="426">
        <v>0</v>
      </c>
      <c r="T37" s="422">
        <v>0</v>
      </c>
      <c r="U37" s="426">
        <v>0</v>
      </c>
      <c r="V37" s="422">
        <v>0</v>
      </c>
      <c r="W37" s="426"/>
      <c r="X37" s="422">
        <v>1</v>
      </c>
      <c r="Y37" s="426"/>
      <c r="Z37" s="422">
        <v>2</v>
      </c>
      <c r="AA37" s="426"/>
      <c r="AB37" s="422">
        <v>3</v>
      </c>
      <c r="AC37" s="426"/>
      <c r="AD37" s="422">
        <v>0</v>
      </c>
      <c r="AE37" s="426">
        <f>AD37/$AD$38*100</f>
        <v>0</v>
      </c>
      <c r="AF37"/>
      <c r="AG37"/>
      <c r="AH37"/>
      <c r="AI37"/>
    </row>
    <row r="38" spans="1:35" ht="16.5" customHeight="1" thickBot="1">
      <c r="A38" s="362" t="s">
        <v>178</v>
      </c>
      <c r="B38" s="355">
        <f>SUM(B36:B37)</f>
        <v>2111.39829379</v>
      </c>
      <c r="C38" s="426">
        <f>SUM(C36:C37)</f>
        <v>99.999999999999986</v>
      </c>
      <c r="D38" s="422">
        <v>36.145652909999995</v>
      </c>
      <c r="E38" s="426">
        <f>SUM(E36:E37)</f>
        <v>100</v>
      </c>
      <c r="F38" s="422">
        <v>1294.5</v>
      </c>
      <c r="G38" s="426">
        <v>0</v>
      </c>
      <c r="H38" s="422"/>
      <c r="I38" s="426"/>
      <c r="J38" s="422">
        <v>397.23900000000003</v>
      </c>
      <c r="K38" s="426">
        <f t="shared" ref="K38:V38" si="14">SUM(K36:K37)</f>
        <v>100</v>
      </c>
      <c r="L38" s="422">
        <v>1.8136408799999999</v>
      </c>
      <c r="M38" s="426">
        <f t="shared" si="14"/>
        <v>100.00000000000001</v>
      </c>
      <c r="N38" s="422">
        <f t="shared" si="14"/>
        <v>0</v>
      </c>
      <c r="O38" s="426">
        <f t="shared" si="14"/>
        <v>0</v>
      </c>
      <c r="P38" s="422">
        <f>SUM(P36:P37)</f>
        <v>0</v>
      </c>
      <c r="Q38" s="426">
        <f>SUM(Q36:Q37)</f>
        <v>0</v>
      </c>
      <c r="R38" s="422">
        <f t="shared" si="14"/>
        <v>0</v>
      </c>
      <c r="S38" s="426">
        <f t="shared" si="14"/>
        <v>0</v>
      </c>
      <c r="T38" s="422">
        <f>SUM(T36:T37)</f>
        <v>0</v>
      </c>
      <c r="U38" s="426">
        <f>SUM(U36:U37)</f>
        <v>0</v>
      </c>
      <c r="V38" s="422">
        <f t="shared" si="14"/>
        <v>0</v>
      </c>
      <c r="W38" s="426"/>
      <c r="X38" s="422">
        <f>SUM(X36:X37)</f>
        <v>1</v>
      </c>
      <c r="Y38" s="426"/>
      <c r="Z38" s="422">
        <f>SUM(Z36:Z37)</f>
        <v>2</v>
      </c>
      <c r="AA38" s="426"/>
      <c r="AB38" s="422">
        <f>SUM(AB36:AB37)</f>
        <v>3</v>
      </c>
      <c r="AC38" s="426"/>
      <c r="AD38" s="422">
        <v>375.7</v>
      </c>
      <c r="AE38" s="426">
        <f>SUM(AE36:AE37)</f>
        <v>100</v>
      </c>
      <c r="AF38"/>
      <c r="AG38"/>
      <c r="AH38"/>
      <c r="AI38"/>
    </row>
    <row r="39" spans="1:35" ht="16.5" customHeight="1">
      <c r="A39" s="339" t="s">
        <v>437</v>
      </c>
      <c r="B39" s="337">
        <f>D39+H39+L39+N39+P39+R39+T39+V39+X39+Z39+AB39+AD39+F39+J39+'Pru Low2'!B39</f>
        <v>0</v>
      </c>
      <c r="C39" s="366">
        <v>0</v>
      </c>
      <c r="D39" s="337">
        <v>0</v>
      </c>
      <c r="E39" s="366">
        <v>0</v>
      </c>
      <c r="F39" s="337">
        <v>0</v>
      </c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L39" s="337">
        <v>0</v>
      </c>
      <c r="M39" s="366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>
        <v>0</v>
      </c>
      <c r="Y39" s="366">
        <v>0</v>
      </c>
      <c r="Z39" s="337">
        <v>0</v>
      </c>
      <c r="AA39" s="366">
        <v>0</v>
      </c>
      <c r="AB39" s="337">
        <v>0</v>
      </c>
      <c r="AC39" s="366">
        <v>0</v>
      </c>
      <c r="AD39" s="337">
        <v>0</v>
      </c>
      <c r="AE39" s="366">
        <v>0</v>
      </c>
      <c r="AF39"/>
      <c r="AG39"/>
      <c r="AH39"/>
      <c r="AI39"/>
    </row>
    <row r="40" spans="1:35" ht="16.5" customHeight="1">
      <c r="A40" s="339" t="s">
        <v>438</v>
      </c>
      <c r="B40" s="337">
        <f>D40+H40+L40+N40+P40+R40+T40+V40+X40+Z40+AB40+AD40+F40+J40+'Pru Low2'!B40</f>
        <v>0</v>
      </c>
      <c r="C40" s="366">
        <v>0</v>
      </c>
      <c r="D40" s="337">
        <v>0</v>
      </c>
      <c r="E40" s="366">
        <v>0</v>
      </c>
      <c r="F40" s="337">
        <v>0</v>
      </c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L40" s="337">
        <v>0</v>
      </c>
      <c r="M40" s="366">
        <v>0</v>
      </c>
      <c r="N40" s="337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337">
        <v>0</v>
      </c>
      <c r="AA40" s="366">
        <v>0</v>
      </c>
      <c r="AB40" s="337">
        <v>0</v>
      </c>
      <c r="AC40" s="366">
        <v>0</v>
      </c>
      <c r="AD40" s="337">
        <v>0</v>
      </c>
      <c r="AE40" s="366">
        <v>0</v>
      </c>
      <c r="AF40"/>
      <c r="AG40"/>
      <c r="AH40"/>
      <c r="AI40"/>
    </row>
    <row r="41" spans="1:35" ht="16.5" customHeight="1" thickBot="1">
      <c r="A41" s="339" t="s">
        <v>439</v>
      </c>
      <c r="B41" s="337">
        <f>D41+H41+L41+N41+P41+R41+T41+V41+X41+Z41+AB41+AD41+F41+J41+'Pru Low2'!B41</f>
        <v>226.01016557</v>
      </c>
      <c r="C41" s="366">
        <v>0</v>
      </c>
      <c r="D41" s="337">
        <v>0</v>
      </c>
      <c r="E41" s="366">
        <v>0</v>
      </c>
      <c r="F41" s="337">
        <v>226.01016557</v>
      </c>
      <c r="G41" s="366">
        <v>0</v>
      </c>
      <c r="H41" s="337">
        <v>0</v>
      </c>
      <c r="I41" s="366">
        <v>0</v>
      </c>
      <c r="J41" s="337">
        <v>0</v>
      </c>
      <c r="K41" s="366">
        <v>0</v>
      </c>
      <c r="L41" s="337">
        <v>0</v>
      </c>
      <c r="M41" s="366">
        <v>0</v>
      </c>
      <c r="N41" s="337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337">
        <v>0</v>
      </c>
      <c r="AA41" s="366">
        <v>0</v>
      </c>
      <c r="AB41" s="337">
        <v>0</v>
      </c>
      <c r="AC41" s="366">
        <v>0</v>
      </c>
      <c r="AD41" s="337">
        <v>0</v>
      </c>
      <c r="AE41" s="366">
        <v>0</v>
      </c>
      <c r="AF41"/>
      <c r="AG41"/>
      <c r="AH41"/>
      <c r="AI41"/>
    </row>
    <row r="42" spans="1:35" ht="16.5" customHeight="1" thickBot="1">
      <c r="A42" s="362" t="s">
        <v>440</v>
      </c>
      <c r="B42" s="356">
        <f t="shared" ref="B42:AE42" si="15">SUM(B39:B41)</f>
        <v>226.01016557</v>
      </c>
      <c r="C42" s="356">
        <v>0</v>
      </c>
      <c r="D42" s="356">
        <v>0</v>
      </c>
      <c r="E42" s="365">
        <f t="shared" si="15"/>
        <v>0</v>
      </c>
      <c r="F42" s="356">
        <v>226.01016557</v>
      </c>
      <c r="G42" s="365">
        <f t="shared" si="15"/>
        <v>0</v>
      </c>
      <c r="H42" s="356">
        <f>SUM(H39:H41)</f>
        <v>0</v>
      </c>
      <c r="I42" s="365">
        <f>SUM(I39:I41)</f>
        <v>0</v>
      </c>
      <c r="J42" s="356">
        <v>0</v>
      </c>
      <c r="K42" s="365">
        <f t="shared" si="15"/>
        <v>0</v>
      </c>
      <c r="L42" s="356">
        <v>0</v>
      </c>
      <c r="M42" s="365">
        <f t="shared" si="15"/>
        <v>0</v>
      </c>
      <c r="N42" s="356">
        <f t="shared" si="15"/>
        <v>0</v>
      </c>
      <c r="O42" s="365">
        <f t="shared" si="15"/>
        <v>0</v>
      </c>
      <c r="P42" s="356">
        <f t="shared" si="15"/>
        <v>0</v>
      </c>
      <c r="Q42" s="365">
        <f>SUM(Q39:Q41)</f>
        <v>0</v>
      </c>
      <c r="R42" s="356">
        <f t="shared" si="15"/>
        <v>0</v>
      </c>
      <c r="S42" s="365">
        <f t="shared" si="15"/>
        <v>0</v>
      </c>
      <c r="T42" s="356">
        <f>SUM(T39:T41)</f>
        <v>0</v>
      </c>
      <c r="U42" s="365">
        <f>SUM(U39:U41)</f>
        <v>0</v>
      </c>
      <c r="V42" s="356">
        <f t="shared" si="15"/>
        <v>0</v>
      </c>
      <c r="W42" s="365">
        <f t="shared" si="15"/>
        <v>0</v>
      </c>
      <c r="X42" s="356">
        <f t="shared" si="15"/>
        <v>0</v>
      </c>
      <c r="Y42" s="365">
        <f t="shared" si="15"/>
        <v>0</v>
      </c>
      <c r="Z42" s="356">
        <f>SUM(Z39:Z41)</f>
        <v>0</v>
      </c>
      <c r="AA42" s="365">
        <f>SUM(AA39:AA41)</f>
        <v>0</v>
      </c>
      <c r="AB42" s="356">
        <f>SUM(AB39:AB41)</f>
        <v>0</v>
      </c>
      <c r="AC42" s="365">
        <f>SUM(AC39:AC41)</f>
        <v>0</v>
      </c>
      <c r="AD42" s="356">
        <f t="shared" si="15"/>
        <v>0</v>
      </c>
      <c r="AE42" s="365">
        <f t="shared" si="15"/>
        <v>0</v>
      </c>
      <c r="AF42"/>
      <c r="AG42"/>
      <c r="AH42"/>
      <c r="AI42"/>
    </row>
    <row r="43" spans="1:35" ht="13.5" thickBot="1">
      <c r="D43" s="421"/>
      <c r="F43" s="421"/>
      <c r="H43" s="337"/>
      <c r="J43" s="421"/>
      <c r="L43" s="421"/>
      <c r="M43" s="367"/>
      <c r="N43" s="421"/>
      <c r="O43" s="367"/>
      <c r="P43" s="421"/>
      <c r="Q43" s="367"/>
      <c r="R43" s="421"/>
      <c r="S43" s="367"/>
      <c r="T43" s="421"/>
      <c r="U43" s="367"/>
      <c r="V43" s="421"/>
      <c r="W43" s="367"/>
      <c r="X43" s="421"/>
      <c r="Y43" s="367"/>
      <c r="Z43" s="421"/>
      <c r="AA43" s="367"/>
      <c r="AB43" s="421"/>
      <c r="AC43" s="367"/>
      <c r="AD43" s="421"/>
      <c r="AE43" s="367"/>
      <c r="AF43"/>
      <c r="AG43"/>
      <c r="AH43"/>
      <c r="AI43"/>
    </row>
    <row r="44" spans="1:35" s="385" customFormat="1" ht="16.5" customHeight="1">
      <c r="A44" s="411" t="s">
        <v>181</v>
      </c>
      <c r="B44" s="337">
        <f>D44+H44+L44+N44+P44+R44+T44+V44+X44+Z44+AB44+AD44+F44+J44+'Pru Low2'!B44</f>
        <v>6771</v>
      </c>
      <c r="C44" s="386"/>
      <c r="D44" s="423">
        <v>2</v>
      </c>
      <c r="E44" s="386"/>
      <c r="F44" s="423">
        <v>6738</v>
      </c>
      <c r="G44" s="386"/>
      <c r="H44" s="412">
        <v>0</v>
      </c>
      <c r="I44" s="386"/>
      <c r="J44" s="423">
        <v>16</v>
      </c>
      <c r="K44" s="386"/>
      <c r="L44" s="423">
        <v>14</v>
      </c>
      <c r="M44" s="386"/>
      <c r="N44" s="423">
        <v>0</v>
      </c>
      <c r="O44" s="386"/>
      <c r="P44" s="423">
        <v>0</v>
      </c>
      <c r="Q44" s="386"/>
      <c r="R44" s="423">
        <v>0</v>
      </c>
      <c r="S44" s="386"/>
      <c r="T44" s="423">
        <v>0</v>
      </c>
      <c r="U44" s="386"/>
      <c r="V44" s="423">
        <v>0</v>
      </c>
      <c r="W44" s="386"/>
      <c r="X44" s="423">
        <v>0</v>
      </c>
      <c r="Y44" s="386"/>
      <c r="Z44" s="423">
        <v>0</v>
      </c>
      <c r="AA44" s="386"/>
      <c r="AB44" s="423">
        <v>0</v>
      </c>
      <c r="AC44" s="386"/>
      <c r="AD44" s="423">
        <v>1</v>
      </c>
      <c r="AE44" s="386"/>
    </row>
    <row r="45" spans="1:35" s="385" customFormat="1" ht="16.5" customHeight="1" thickBot="1">
      <c r="A45" s="413" t="s">
        <v>182</v>
      </c>
      <c r="B45" s="413">
        <f>B10/B44*1000000</f>
        <v>986822.62933835457</v>
      </c>
      <c r="C45" s="387"/>
      <c r="D45" s="424">
        <f>D10/D44*1000000</f>
        <v>23818506.939999998</v>
      </c>
      <c r="E45" s="387"/>
      <c r="F45" s="424">
        <f>F10/F44*1000000</f>
        <v>739390.05128673196</v>
      </c>
      <c r="G45" s="387"/>
      <c r="H45" s="424" t="e">
        <f>H10/H44*1000000</f>
        <v>#DIV/0!</v>
      </c>
      <c r="I45" s="387"/>
      <c r="J45" s="424">
        <f>J10/J44*1000000</f>
        <v>48158000</v>
      </c>
      <c r="K45" s="387"/>
      <c r="L45" s="424">
        <f>L10/L44*1000000</f>
        <v>212203.12857142856</v>
      </c>
      <c r="M45" s="387"/>
      <c r="N45" s="424" t="e">
        <f>N10/N44*1000000</f>
        <v>#DIV/0!</v>
      </c>
      <c r="O45" s="387"/>
      <c r="P45" s="424" t="e">
        <f>P10/P44*1000000</f>
        <v>#DIV/0!</v>
      </c>
      <c r="Q45" s="387"/>
      <c r="R45" s="424" t="e">
        <f>R10/R44*1000000</f>
        <v>#DIV/0!</v>
      </c>
      <c r="S45" s="387"/>
      <c r="T45" s="424" t="e">
        <f>T10/T44*1000000</f>
        <v>#DIV/0!</v>
      </c>
      <c r="U45" s="387"/>
      <c r="V45" s="424" t="e">
        <f>V10/V44*1000000</f>
        <v>#DIV/0!</v>
      </c>
      <c r="W45" s="387"/>
      <c r="X45" s="424" t="e">
        <f>X10/X44*1000000</f>
        <v>#DIV/0!</v>
      </c>
      <c r="Y45" s="387"/>
      <c r="Z45" s="424" t="e">
        <f>Z10/Z44*1000000</f>
        <v>#DIV/0!</v>
      </c>
      <c r="AA45" s="387"/>
      <c r="AB45" s="424" t="e">
        <f>AB10/AB44*1000000</f>
        <v>#DIV/0!</v>
      </c>
      <c r="AC45" s="387"/>
      <c r="AD45" s="424">
        <f>AD10/AD44*1000000</f>
        <v>565300000</v>
      </c>
      <c r="AE45" s="387"/>
    </row>
    <row r="46" spans="1:35">
      <c r="H46"/>
      <c r="I46"/>
      <c r="J46"/>
      <c r="N46" s="337"/>
      <c r="P46"/>
      <c r="V46" s="337"/>
      <c r="W46" s="337"/>
      <c r="X46" s="337"/>
      <c r="Y46" s="337"/>
      <c r="AF46"/>
      <c r="AG46"/>
      <c r="AH46"/>
      <c r="AI46"/>
    </row>
    <row r="47" spans="1:35" s="517" customFormat="1" ht="12">
      <c r="A47" s="528" t="s">
        <v>184</v>
      </c>
      <c r="B47" s="440" t="s">
        <v>78</v>
      </c>
      <c r="C47" s="515"/>
      <c r="D47" s="1287" t="s">
        <v>413</v>
      </c>
      <c r="E47" s="516"/>
      <c r="F47" s="441" t="s">
        <v>414</v>
      </c>
      <c r="G47" s="516"/>
      <c r="H47" s="1373" t="s">
        <v>1189</v>
      </c>
      <c r="I47" s="507"/>
      <c r="J47" s="1255" t="s">
        <v>446</v>
      </c>
      <c r="K47" s="516"/>
      <c r="L47" s="325" t="s">
        <v>448</v>
      </c>
      <c r="M47" s="515"/>
      <c r="N47" s="1373" t="s">
        <v>451</v>
      </c>
      <c r="O47" s="507"/>
      <c r="P47" s="1259" t="s">
        <v>1190</v>
      </c>
      <c r="Q47" s="515"/>
      <c r="R47" s="1275" t="s">
        <v>1191</v>
      </c>
      <c r="S47" s="515"/>
      <c r="T47" s="325" t="s">
        <v>954</v>
      </c>
      <c r="U47" s="515"/>
      <c r="V47" s="325" t="s">
        <v>485</v>
      </c>
      <c r="W47" s="515"/>
      <c r="X47" s="1279" t="s">
        <v>1108</v>
      </c>
      <c r="Y47" s="515"/>
      <c r="Z47" s="1275" t="s">
        <v>918</v>
      </c>
      <c r="AA47" s="515"/>
      <c r="AB47" s="1275" t="s">
        <v>918</v>
      </c>
      <c r="AC47" s="515"/>
      <c r="AD47" s="1255" t="s">
        <v>1192</v>
      </c>
      <c r="AE47" s="515"/>
    </row>
    <row r="48" spans="1:35" s="517" customFormat="1" ht="12">
      <c r="A48" s="514"/>
      <c r="B48" s="486"/>
      <c r="C48" s="518"/>
      <c r="D48" s="1288" t="s">
        <v>1193</v>
      </c>
      <c r="E48" s="519"/>
      <c r="F48" s="383" t="s">
        <v>1194</v>
      </c>
      <c r="G48" s="519"/>
      <c r="H48" s="1374" t="s">
        <v>736</v>
      </c>
      <c r="I48" s="509"/>
      <c r="J48" s="1256" t="s">
        <v>1195</v>
      </c>
      <c r="K48" s="519"/>
      <c r="L48" s="169" t="s">
        <v>1196</v>
      </c>
      <c r="M48" s="518"/>
      <c r="N48" s="1374" t="s">
        <v>1197</v>
      </c>
      <c r="O48" s="509"/>
      <c r="P48" s="1261" t="s">
        <v>1198</v>
      </c>
      <c r="Q48" s="518"/>
      <c r="R48" s="1276" t="s">
        <v>1199</v>
      </c>
      <c r="S48" s="518"/>
      <c r="T48" s="169" t="s">
        <v>702</v>
      </c>
      <c r="U48" s="518"/>
      <c r="V48" s="169" t="s">
        <v>961</v>
      </c>
      <c r="W48" s="518"/>
      <c r="X48" s="1467" t="s">
        <v>1114</v>
      </c>
      <c r="Y48" s="518"/>
      <c r="Z48" s="1467" t="s">
        <v>921</v>
      </c>
      <c r="AA48" s="518"/>
      <c r="AB48" s="1467" t="s">
        <v>922</v>
      </c>
      <c r="AC48" s="518"/>
      <c r="AD48" s="1277" t="s">
        <v>1200</v>
      </c>
      <c r="AE48" s="518"/>
    </row>
    <row r="49" spans="1:35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156" t="s">
        <v>116</v>
      </c>
      <c r="I49" s="157" t="s">
        <v>22</v>
      </c>
      <c r="J49" s="156" t="s">
        <v>116</v>
      </c>
      <c r="K49" s="370" t="s">
        <v>22</v>
      </c>
      <c r="L49" s="347" t="s">
        <v>116</v>
      </c>
      <c r="M49" s="346" t="s">
        <v>22</v>
      </c>
      <c r="N49" s="347" t="s">
        <v>116</v>
      </c>
      <c r="O49" s="157" t="s">
        <v>22</v>
      </c>
      <c r="P49" s="156" t="s">
        <v>116</v>
      </c>
      <c r="Q49" s="346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 s="347" t="s">
        <v>116</v>
      </c>
      <c r="AE49" s="346" t="s">
        <v>22</v>
      </c>
      <c r="AF49"/>
      <c r="AG49"/>
      <c r="AH49"/>
      <c r="AI49"/>
    </row>
    <row r="50" spans="1:35">
      <c r="A50" s="348" t="s">
        <v>186</v>
      </c>
      <c r="B50" s="337">
        <f>D50+H50+L50+N50+P50+R50+T50+V50+X50+Z50+AB50+AD50+F50+J50+'Pru Low2'!B50</f>
        <v>102.43600000100001</v>
      </c>
      <c r="C50" s="366">
        <f t="shared" ref="C50:C57" si="16">B50/$B$58*100</f>
        <v>4.8653590860211118</v>
      </c>
      <c r="D50" s="337">
        <v>0.53600000000000003</v>
      </c>
      <c r="E50" s="366">
        <f t="shared" ref="E50:E57" si="17">D50/$D$58*100</f>
        <v>1.4829160326462858</v>
      </c>
      <c r="F50" s="337">
        <v>101.9</v>
      </c>
      <c r="G50" s="366">
        <v>0</v>
      </c>
      <c r="H50" s="337"/>
      <c r="I50" s="366"/>
      <c r="K50" s="366">
        <f t="shared" ref="K50:K57" si="18">J50/$J$58*100</f>
        <v>0</v>
      </c>
      <c r="L50" s="337">
        <v>0</v>
      </c>
      <c r="M50" s="366">
        <v>0</v>
      </c>
      <c r="N50" s="337"/>
      <c r="O50" s="366">
        <v>0</v>
      </c>
      <c r="P50" s="337">
        <v>1.0000000000000001E-9</v>
      </c>
      <c r="Q50" s="366">
        <f t="shared" ref="Q50:Q57" si="19">P50/$P$58*100</f>
        <v>100</v>
      </c>
      <c r="S50" s="366"/>
      <c r="U50" s="366"/>
      <c r="V50" s="337"/>
      <c r="W50" s="366"/>
      <c r="X50" s="337"/>
      <c r="Y50" s="366"/>
      <c r="AA50" s="366"/>
      <c r="AC50" s="366"/>
      <c r="AD50" s="337">
        <v>0</v>
      </c>
      <c r="AE50" s="366">
        <f t="shared" ref="AE50:AE57" si="20">AD50/$AD$58*100</f>
        <v>0</v>
      </c>
      <c r="AF50"/>
      <c r="AG50"/>
      <c r="AH50"/>
      <c r="AI50"/>
    </row>
    <row r="51" spans="1:35">
      <c r="A51" s="416" t="s">
        <v>188</v>
      </c>
      <c r="B51" s="337">
        <f>D51+H51+L51+N51+P51+R51+T51+V51+X51+Z51+AB51+AD51+F51+J51+'Pru Low2'!B51</f>
        <v>435.286</v>
      </c>
      <c r="C51" s="366">
        <f t="shared" si="16"/>
        <v>20.674593844909118</v>
      </c>
      <c r="D51" s="337">
        <v>22.745000000000001</v>
      </c>
      <c r="E51" s="366">
        <f t="shared" si="17"/>
        <v>62.927099183842849</v>
      </c>
      <c r="F51" s="337">
        <v>5</v>
      </c>
      <c r="G51" s="366">
        <v>0</v>
      </c>
      <c r="H51" s="337"/>
      <c r="I51" s="366"/>
      <c r="J51" s="337">
        <f>129.37+68.811+27.054</f>
        <v>225.23500000000001</v>
      </c>
      <c r="K51" s="366">
        <f t="shared" si="18"/>
        <v>56.697696195903902</v>
      </c>
      <c r="L51" s="337">
        <v>0.106</v>
      </c>
      <c r="M51" s="366">
        <v>0</v>
      </c>
      <c r="N51" s="337"/>
      <c r="O51" s="366">
        <v>0</v>
      </c>
      <c r="P51" s="337">
        <v>0</v>
      </c>
      <c r="Q51" s="366">
        <f t="shared" si="19"/>
        <v>0</v>
      </c>
      <c r="S51" s="366"/>
      <c r="U51" s="366"/>
      <c r="V51" s="337"/>
      <c r="W51" s="366"/>
      <c r="X51" s="337"/>
      <c r="Y51" s="366"/>
      <c r="AA51" s="366"/>
      <c r="AC51" s="366"/>
      <c r="AD51" s="461">
        <v>182.2</v>
      </c>
      <c r="AE51" s="366">
        <f t="shared" si="20"/>
        <v>48.496140537663031</v>
      </c>
      <c r="AF51"/>
      <c r="AG51"/>
      <c r="AH51"/>
      <c r="AI51"/>
    </row>
    <row r="52" spans="1:35">
      <c r="A52" s="416" t="s">
        <v>189</v>
      </c>
      <c r="B52" s="337">
        <f>D52+H52+L52+N52+P52+R52+T52+V52+X52+Z52+AB52+AD52+F52+J52+'Pru Low2'!B52</f>
        <v>12</v>
      </c>
      <c r="C52" s="366">
        <f t="shared" si="16"/>
        <v>0.56995889171466441</v>
      </c>
      <c r="D52" s="337">
        <v>0</v>
      </c>
      <c r="E52" s="366">
        <f t="shared" si="17"/>
        <v>0</v>
      </c>
      <c r="G52" s="366">
        <v>0</v>
      </c>
      <c r="H52" s="337"/>
      <c r="I52" s="366"/>
      <c r="K52" s="366">
        <f t="shared" si="18"/>
        <v>0</v>
      </c>
      <c r="L52" s="337">
        <v>0</v>
      </c>
      <c r="M52" s="366">
        <v>0</v>
      </c>
      <c r="N52" s="337"/>
      <c r="O52" s="366">
        <v>0</v>
      </c>
      <c r="P52" s="337">
        <v>0</v>
      </c>
      <c r="Q52" s="366">
        <f t="shared" si="19"/>
        <v>0</v>
      </c>
      <c r="S52" s="366"/>
      <c r="U52" s="366"/>
      <c r="V52" s="337"/>
      <c r="W52" s="366"/>
      <c r="X52" s="337"/>
      <c r="Y52" s="366"/>
      <c r="AA52" s="366"/>
      <c r="AC52" s="366"/>
      <c r="AD52" s="461">
        <v>12</v>
      </c>
      <c r="AE52" s="366">
        <f t="shared" si="20"/>
        <v>3.1940377961139208</v>
      </c>
      <c r="AF52"/>
      <c r="AG52"/>
      <c r="AH52"/>
      <c r="AI52"/>
    </row>
    <row r="53" spans="1:35">
      <c r="A53" s="416" t="s">
        <v>190</v>
      </c>
      <c r="B53" s="337">
        <f>D53+H53+L53+N53+P53+R53+T53+V53+X53+Z53+AB53+AD53+F53+J53+'Pru Low2'!B53</f>
        <v>254.32900000000001</v>
      </c>
      <c r="C53" s="366">
        <f t="shared" si="16"/>
        <v>12.07975624757491</v>
      </c>
      <c r="D53" s="337">
        <v>0</v>
      </c>
      <c r="E53" s="366">
        <f t="shared" si="17"/>
        <v>0</v>
      </c>
      <c r="F53" s="337">
        <v>118.5</v>
      </c>
      <c r="G53" s="366">
        <v>0</v>
      </c>
      <c r="H53" s="337"/>
      <c r="I53" s="366"/>
      <c r="J53" s="337">
        <v>91.429000000000002</v>
      </c>
      <c r="K53" s="366">
        <f t="shared" si="18"/>
        <v>23.015133817991419</v>
      </c>
      <c r="L53" s="337">
        <v>0</v>
      </c>
      <c r="M53" s="366">
        <v>0</v>
      </c>
      <c r="N53" s="337"/>
      <c r="O53" s="366">
        <v>0</v>
      </c>
      <c r="P53" s="337">
        <v>0</v>
      </c>
      <c r="Q53" s="366">
        <f t="shared" si="19"/>
        <v>0</v>
      </c>
      <c r="S53" s="366"/>
      <c r="U53" s="366"/>
      <c r="V53" s="337"/>
      <c r="W53" s="366"/>
      <c r="X53" s="337"/>
      <c r="Y53" s="366"/>
      <c r="AA53" s="366"/>
      <c r="AC53" s="366"/>
      <c r="AD53" s="461">
        <v>44.4</v>
      </c>
      <c r="AE53" s="366">
        <f t="shared" si="20"/>
        <v>11.817939845621508</v>
      </c>
      <c r="AF53"/>
      <c r="AG53"/>
      <c r="AH53"/>
      <c r="AI53"/>
    </row>
    <row r="54" spans="1:35">
      <c r="A54" s="416" t="s">
        <v>191</v>
      </c>
      <c r="B54" s="337">
        <f>D54+H54+L54+N54+P54+R54+T54+V54+X54+Z54+AB54+AD54+F54+J54+'Pru Low2'!B54</f>
        <v>298.75300000000004</v>
      </c>
      <c r="C54" s="366">
        <f t="shared" si="16"/>
        <v>14.189744064702598</v>
      </c>
      <c r="D54" s="337">
        <v>8.5530000000000008</v>
      </c>
      <c r="E54" s="366">
        <f t="shared" si="17"/>
        <v>23.663023931387468</v>
      </c>
      <c r="F54" s="337">
        <v>223.5</v>
      </c>
      <c r="G54" s="366">
        <v>0</v>
      </c>
      <c r="H54" s="337"/>
      <c r="I54" s="366"/>
      <c r="J54" s="337">
        <v>30.1</v>
      </c>
      <c r="K54" s="366">
        <f t="shared" si="18"/>
        <v>7.5769780695571622</v>
      </c>
      <c r="L54" s="337">
        <v>0</v>
      </c>
      <c r="M54" s="366">
        <v>0</v>
      </c>
      <c r="N54" s="337"/>
      <c r="O54" s="366">
        <v>0</v>
      </c>
      <c r="P54" s="337">
        <v>0</v>
      </c>
      <c r="Q54" s="366">
        <f t="shared" si="19"/>
        <v>0</v>
      </c>
      <c r="S54" s="366"/>
      <c r="U54" s="366"/>
      <c r="V54" s="337"/>
      <c r="W54" s="366"/>
      <c r="X54" s="337"/>
      <c r="Y54" s="366"/>
      <c r="AA54" s="366"/>
      <c r="AC54" s="366"/>
      <c r="AD54" s="461">
        <v>36.6</v>
      </c>
      <c r="AE54" s="366">
        <f t="shared" si="20"/>
        <v>9.7418152781474596</v>
      </c>
      <c r="AF54"/>
      <c r="AG54"/>
      <c r="AH54"/>
      <c r="AI54"/>
    </row>
    <row r="55" spans="1:35">
      <c r="A55" s="416" t="s">
        <v>192</v>
      </c>
      <c r="B55" s="337">
        <f>D55+H55+L55+N55+P55+R55+T55+V55+X55+Z55+AB55+AD55+F55+J55+'Pru Low2'!B55</f>
        <v>957.01900000000001</v>
      </c>
      <c r="C55" s="366">
        <f t="shared" si="16"/>
        <v>45.455124049156375</v>
      </c>
      <c r="D55" s="337">
        <v>3.54</v>
      </c>
      <c r="E55" s="366">
        <f t="shared" si="17"/>
        <v>9.7938857379997231</v>
      </c>
      <c r="F55" s="337">
        <v>833.5</v>
      </c>
      <c r="G55" s="366">
        <v>0</v>
      </c>
      <c r="H55" s="337"/>
      <c r="I55" s="366"/>
      <c r="J55" s="337">
        <v>40.439</v>
      </c>
      <c r="K55" s="366">
        <f t="shared" si="18"/>
        <v>10.179581932053889</v>
      </c>
      <c r="L55" s="337">
        <v>0.74</v>
      </c>
      <c r="M55" s="366">
        <v>0</v>
      </c>
      <c r="N55" s="337"/>
      <c r="O55" s="366">
        <v>0</v>
      </c>
      <c r="P55" s="337">
        <v>0</v>
      </c>
      <c r="Q55" s="366">
        <f t="shared" si="19"/>
        <v>0</v>
      </c>
      <c r="S55" s="366"/>
      <c r="U55" s="366"/>
      <c r="V55" s="337"/>
      <c r="W55" s="366"/>
      <c r="X55" s="337"/>
      <c r="Y55" s="366"/>
      <c r="AA55" s="366"/>
      <c r="AC55" s="366"/>
      <c r="AD55" s="461">
        <v>78.8</v>
      </c>
      <c r="AE55" s="366">
        <f t="shared" si="20"/>
        <v>20.974181527814746</v>
      </c>
      <c r="AF55"/>
      <c r="AG55"/>
      <c r="AH55"/>
      <c r="AI55"/>
    </row>
    <row r="56" spans="1:35">
      <c r="A56" s="416" t="s">
        <v>193</v>
      </c>
      <c r="B56" s="337">
        <f>D56+H56+L56+N56+P56+R56+T56+V56+X56+Z56+AB56+AD56+F56+J56+'Pru Low2'!B56</f>
        <v>44.391999999999996</v>
      </c>
      <c r="C56" s="366">
        <f t="shared" si="16"/>
        <v>2.1084679267497819</v>
      </c>
      <c r="D56" s="337">
        <v>0.77100000000000002</v>
      </c>
      <c r="E56" s="366">
        <f t="shared" si="17"/>
        <v>2.1330751141236686</v>
      </c>
      <c r="F56" s="337">
        <v>12.1</v>
      </c>
      <c r="G56" s="366">
        <v>0</v>
      </c>
      <c r="H56" s="337"/>
      <c r="I56" s="366"/>
      <c r="J56" s="337">
        <v>10.053000000000001</v>
      </c>
      <c r="K56" s="366">
        <f t="shared" si="18"/>
        <v>2.5306099844936263</v>
      </c>
      <c r="L56" s="337">
        <v>0.96799999999999997</v>
      </c>
      <c r="M56" s="366">
        <v>0</v>
      </c>
      <c r="N56" s="337"/>
      <c r="O56" s="366">
        <v>0</v>
      </c>
      <c r="P56" s="337">
        <v>0</v>
      </c>
      <c r="Q56" s="366">
        <f t="shared" si="19"/>
        <v>0</v>
      </c>
      <c r="S56" s="366"/>
      <c r="U56" s="366"/>
      <c r="V56" s="337"/>
      <c r="W56" s="366"/>
      <c r="X56" s="337"/>
      <c r="Y56" s="366"/>
      <c r="AA56" s="366"/>
      <c r="AC56" s="366"/>
      <c r="AD56" s="461">
        <v>20.5</v>
      </c>
      <c r="AE56" s="366">
        <f t="shared" si="20"/>
        <v>5.4564812350279484</v>
      </c>
      <c r="AF56"/>
      <c r="AG56"/>
      <c r="AH56"/>
      <c r="AI56"/>
    </row>
    <row r="57" spans="1:35" ht="13.5" thickBot="1">
      <c r="A57" s="416" t="s">
        <v>194</v>
      </c>
      <c r="B57" s="337">
        <f>D57+H57+L57+N57+P57+R57+T57+V57+X57+Z57+AB57+AD57+F57+J57+'Pru Low2'!B57</f>
        <v>1.2</v>
      </c>
      <c r="C57" s="366">
        <f t="shared" si="16"/>
        <v>5.6995889171466439E-2</v>
      </c>
      <c r="D57" s="337">
        <v>0</v>
      </c>
      <c r="E57" s="366">
        <f t="shared" si="17"/>
        <v>0</v>
      </c>
      <c r="F57" s="337">
        <v>0</v>
      </c>
      <c r="G57" s="366">
        <v>0</v>
      </c>
      <c r="H57" s="337"/>
      <c r="I57" s="366"/>
      <c r="J57" s="337">
        <v>0</v>
      </c>
      <c r="K57" s="366">
        <f t="shared" si="18"/>
        <v>0</v>
      </c>
      <c r="L57" s="337">
        <v>0</v>
      </c>
      <c r="M57" s="366">
        <v>0</v>
      </c>
      <c r="N57" s="337"/>
      <c r="O57" s="366">
        <v>0</v>
      </c>
      <c r="P57" s="337">
        <v>0</v>
      </c>
      <c r="Q57" s="366">
        <f t="shared" si="19"/>
        <v>0</v>
      </c>
      <c r="S57" s="366"/>
      <c r="U57" s="366"/>
      <c r="V57" s="337"/>
      <c r="W57" s="366"/>
      <c r="X57" s="337"/>
      <c r="Y57" s="366"/>
      <c r="AA57" s="366"/>
      <c r="AC57" s="366"/>
      <c r="AD57" s="461">
        <v>1.2</v>
      </c>
      <c r="AE57" s="366">
        <f t="shared" si="20"/>
        <v>0.31940377961139205</v>
      </c>
      <c r="AF57"/>
      <c r="AG57"/>
      <c r="AH57"/>
      <c r="AI57"/>
    </row>
    <row r="58" spans="1:35" ht="16.5" customHeight="1" thickBot="1">
      <c r="A58" s="362" t="s">
        <v>18</v>
      </c>
      <c r="B58" s="355">
        <f>SUM(B50:B57)</f>
        <v>2105.4150000009995</v>
      </c>
      <c r="C58" s="365">
        <f>SUM(C50:C57)</f>
        <v>100.00000000000003</v>
      </c>
      <c r="D58" s="356">
        <f>SUM(D50:D57)</f>
        <v>36.145000000000003</v>
      </c>
      <c r="E58" s="365">
        <f>SUM(E50:E57)</f>
        <v>100</v>
      </c>
      <c r="F58" s="356">
        <f>SUM(F50:F57)</f>
        <v>1294.5</v>
      </c>
      <c r="G58" s="365">
        <v>0</v>
      </c>
      <c r="H58" s="356">
        <f>SUM(H50:H57)</f>
        <v>0</v>
      </c>
      <c r="I58" s="365">
        <v>0</v>
      </c>
      <c r="J58" s="356">
        <f>SUM(J50:J57)</f>
        <v>397.25600000000003</v>
      </c>
      <c r="K58" s="365">
        <f>SUM(K50:K57)</f>
        <v>99.999999999999986</v>
      </c>
      <c r="L58" s="356">
        <f>SUM(L50:L57)</f>
        <v>1.8140000000000001</v>
      </c>
      <c r="M58" s="365">
        <v>0</v>
      </c>
      <c r="N58" s="356">
        <f>SUM(N50:N57)</f>
        <v>0</v>
      </c>
      <c r="O58" s="365">
        <v>0</v>
      </c>
      <c r="P58" s="356">
        <f t="shared" ref="P58:W58" si="21">SUM(P50:P57)</f>
        <v>1.0000000000000001E-9</v>
      </c>
      <c r="Q58" s="365">
        <f t="shared" si="21"/>
        <v>100</v>
      </c>
      <c r="R58" s="356">
        <f t="shared" si="21"/>
        <v>0</v>
      </c>
      <c r="S58" s="365">
        <f t="shared" si="21"/>
        <v>0</v>
      </c>
      <c r="T58" s="356">
        <f t="shared" si="21"/>
        <v>0</v>
      </c>
      <c r="U58" s="365">
        <f t="shared" si="21"/>
        <v>0</v>
      </c>
      <c r="V58" s="356">
        <f t="shared" si="21"/>
        <v>0</v>
      </c>
      <c r="W58" s="365">
        <f t="shared" si="21"/>
        <v>0</v>
      </c>
      <c r="X58" s="356">
        <f t="shared" ref="X58:AC58" si="22">SUM(X50:X57)</f>
        <v>0</v>
      </c>
      <c r="Y58" s="365">
        <f t="shared" si="22"/>
        <v>0</v>
      </c>
      <c r="Z58" s="356">
        <f t="shared" si="22"/>
        <v>0</v>
      </c>
      <c r="AA58" s="365">
        <f t="shared" si="22"/>
        <v>0</v>
      </c>
      <c r="AB58" s="356">
        <f t="shared" si="22"/>
        <v>0</v>
      </c>
      <c r="AC58" s="365">
        <f t="shared" si="22"/>
        <v>0</v>
      </c>
      <c r="AD58" s="356">
        <f>SUM(AD50:AD57)</f>
        <v>375.7</v>
      </c>
      <c r="AE58" s="365">
        <f>SUM(AE50:AE57)</f>
        <v>100.00000000000001</v>
      </c>
      <c r="AF58"/>
      <c r="AG58"/>
      <c r="AH58"/>
      <c r="AI58"/>
    </row>
    <row r="59" spans="1:35">
      <c r="M59" s="367"/>
      <c r="N59" s="1215" t="s">
        <v>609</v>
      </c>
      <c r="O59" s="367"/>
      <c r="Q59" s="367"/>
      <c r="S59" s="367"/>
      <c r="T59" s="367"/>
      <c r="U59" s="367"/>
    </row>
    <row r="60" spans="1:35" s="145" customFormat="1" ht="16.5" hidden="1" customHeight="1">
      <c r="A60" s="1094" t="s">
        <v>1202</v>
      </c>
      <c r="B60" s="338">
        <f>P10+'Pru Low2'!E10+'Pru Med2'!L10+'Pru Med2'!P10+'Pru Med2'!AD10+'Pru Med2'!AF10+'Pru Med2'!AH10+'Prud Med3'!AB10+'Prud Med3'!N10+'Prud High'!O10+'FLEX LOC2'!H10+'FLEX LOC2'!J10+'FLEX LOC2'!L10+'TARGET ABS'!R10+'TARGET ABS'!AD10+'TARGET ABS2'!AF10</f>
        <v>1008.8662317399999</v>
      </c>
      <c r="C60" s="588"/>
      <c r="D60" s="338"/>
      <c r="E60" s="588"/>
      <c r="F60" s="338"/>
      <c r="G60" s="588"/>
      <c r="H60" s="588"/>
      <c r="I60" s="588"/>
      <c r="J60" s="338"/>
      <c r="K60" s="588"/>
      <c r="L60" s="338"/>
      <c r="M60" s="588"/>
      <c r="N60" s="1216">
        <v>0</v>
      </c>
      <c r="O60" s="588"/>
      <c r="P60" s="338"/>
      <c r="Q60" s="588"/>
      <c r="R60" s="338"/>
      <c r="S60" s="588"/>
      <c r="T60" s="588"/>
      <c r="U60" s="588"/>
    </row>
    <row r="61" spans="1:35" s="145" customFormat="1" ht="16.5" hidden="1" customHeight="1">
      <c r="A61" s="1020"/>
      <c r="B61" s="338">
        <f>P10+N60+'Pru Low2'!E10+'Pru Med2'!L10+'Pru Med2'!P10+'Pru Med2'!AD10+'Pru Med2'!AF10+'Pru Med2'!AH10+'Prud Med3'!N10+'Prud Med3'!AB10+'Prud Med3'!AD10+'Prud High'!O10+'FLEX LOC2'!L10+'TARGET ABS'!AD10+'TARGET ABS2'!D10+'TARGET ABS2'!F10+'TARGET ABS2'!H10+'TARGET ABS2'!Z10+'TARGET ABS2'!AB10+'TARGET ABS2'!AD10+'TARGET ABS2'!AF10+'TARGET ABS2'!AH10</f>
        <v>1234.39623274</v>
      </c>
      <c r="C61" s="588"/>
      <c r="D61" s="338"/>
      <c r="E61" s="588"/>
      <c r="F61" s="338"/>
      <c r="G61" s="588"/>
      <c r="H61" s="588"/>
      <c r="I61" s="588"/>
      <c r="J61" s="338"/>
      <c r="K61" s="588"/>
      <c r="L61" s="338"/>
      <c r="M61" s="588"/>
      <c r="N61" s="338"/>
      <c r="O61" s="588"/>
      <c r="P61" s="338"/>
      <c r="Q61" s="588"/>
      <c r="R61" s="338"/>
      <c r="S61" s="588"/>
      <c r="T61" s="588"/>
      <c r="U61" s="588"/>
    </row>
    <row r="62" spans="1:35" s="145" customFormat="1" ht="16.5" customHeight="1">
      <c r="B62" s="338"/>
      <c r="C62" s="588"/>
      <c r="D62" s="338"/>
      <c r="E62" s="588"/>
      <c r="F62" s="338"/>
      <c r="G62" s="588"/>
      <c r="H62" s="588"/>
      <c r="I62" s="588"/>
      <c r="J62" s="338"/>
      <c r="K62" s="588"/>
      <c r="L62" s="338"/>
      <c r="M62" s="588"/>
      <c r="N62" s="338"/>
      <c r="O62" s="588"/>
      <c r="P62" s="338"/>
      <c r="Q62" s="588"/>
      <c r="R62" s="338"/>
      <c r="S62" s="588"/>
      <c r="T62" s="588"/>
      <c r="U62" s="588"/>
    </row>
  </sheetData>
  <sheetProtection password="DF8A" sheet="1" objects="1" scenarios="1"/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33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P99"/>
  <sheetViews>
    <sheetView workbookViewId="0" xr3:uid="{762215AB-03FA-5155-B868-AA11ECFE6524}"/>
  </sheetViews>
  <sheetFormatPr defaultRowHeight="12.75"/>
  <cols>
    <col min="1" max="1" width="36.42578125" customWidth="1"/>
    <col min="2" max="2" width="12.7109375" hidden="1" customWidth="1"/>
    <col min="3" max="3" width="12.7109375" customWidth="1"/>
    <col min="4" max="4" width="4.7109375" customWidth="1"/>
    <col min="5" max="5" width="12.7109375" style="145" customWidth="1"/>
    <col min="6" max="6" width="4.7109375" style="145" customWidth="1"/>
    <col min="7" max="7" width="12.7109375" style="145" customWidth="1"/>
    <col min="8" max="8" width="4.7109375" style="145" customWidth="1"/>
    <col min="9" max="9" width="12.7109375" style="145" customWidth="1"/>
    <col min="10" max="10" width="4.7109375" style="145" customWidth="1"/>
    <col min="11" max="11" width="12.7109375" style="145" customWidth="1"/>
    <col min="12" max="12" width="4.7109375" style="145" customWidth="1"/>
    <col min="13" max="13" width="12.7109375" style="145" customWidth="1"/>
    <col min="14" max="14" width="4.7109375" style="145" customWidth="1"/>
    <col min="15" max="15" width="12.7109375" style="145" customWidth="1"/>
    <col min="16" max="16" width="4.7109375" style="145" customWidth="1"/>
  </cols>
  <sheetData>
    <row r="1" spans="1:16">
      <c r="A1" s="336" t="s">
        <v>1187</v>
      </c>
    </row>
    <row r="2" spans="1:16">
      <c r="A2" s="145"/>
    </row>
    <row r="3" spans="1:16">
      <c r="A3" s="514" t="s">
        <v>1188</v>
      </c>
      <c r="B3" s="325" t="s">
        <v>61</v>
      </c>
      <c r="C3" s="325" t="s">
        <v>507</v>
      </c>
      <c r="D3" s="507"/>
      <c r="E3" s="1259" t="s">
        <v>509</v>
      </c>
      <c r="F3" s="1260"/>
      <c r="G3" s="1520" t="s">
        <v>705</v>
      </c>
      <c r="H3" s="1260"/>
      <c r="I3" s="1520" t="s">
        <v>705</v>
      </c>
      <c r="J3" s="1260"/>
      <c r="K3" s="1520" t="s">
        <v>705</v>
      </c>
      <c r="L3" s="1260"/>
      <c r="M3" s="1520" t="s">
        <v>705</v>
      </c>
      <c r="N3" s="1260"/>
      <c r="O3" s="511"/>
      <c r="P3" s="511"/>
    </row>
    <row r="4" spans="1:16">
      <c r="A4" s="506"/>
      <c r="B4" s="508"/>
      <c r="C4" s="169" t="s">
        <v>1203</v>
      </c>
      <c r="D4" s="509"/>
      <c r="E4" s="1261" t="s">
        <v>1171</v>
      </c>
      <c r="F4" s="1262"/>
      <c r="G4" s="1286" t="s">
        <v>706</v>
      </c>
      <c r="H4" s="1262"/>
      <c r="I4" s="1286" t="s">
        <v>707</v>
      </c>
      <c r="J4" s="1262"/>
      <c r="K4" s="1286" t="s">
        <v>708</v>
      </c>
      <c r="L4" s="1262"/>
      <c r="M4" s="1286" t="s">
        <v>709</v>
      </c>
      <c r="N4" s="1262"/>
      <c r="O4" s="511"/>
      <c r="P4" s="511"/>
    </row>
    <row r="5" spans="1:16">
      <c r="A5" s="142"/>
      <c r="B5" s="156" t="s">
        <v>116</v>
      </c>
      <c r="C5" s="156" t="s">
        <v>116</v>
      </c>
      <c r="D5" s="157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6" t="s">
        <v>116</v>
      </c>
      <c r="N5" s="157" t="s">
        <v>22</v>
      </c>
      <c r="O5" s="174"/>
      <c r="P5" s="174"/>
    </row>
    <row r="6" spans="1:16">
      <c r="A6" s="141" t="s">
        <v>117</v>
      </c>
      <c r="D6" s="158"/>
      <c r="E6"/>
      <c r="F6" s="158"/>
      <c r="G6"/>
      <c r="H6" s="158"/>
      <c r="I6"/>
      <c r="J6" s="158"/>
      <c r="K6"/>
      <c r="L6" s="158"/>
      <c r="M6"/>
      <c r="N6" s="158"/>
    </row>
    <row r="7" spans="1:16">
      <c r="A7" s="172" t="s">
        <v>119</v>
      </c>
      <c r="B7" s="421">
        <f>C7+E7+G7+I7+K7+M7</f>
        <v>0</v>
      </c>
      <c r="C7" s="421">
        <v>0</v>
      </c>
      <c r="D7" s="366">
        <v>0</v>
      </c>
      <c r="E7" s="421">
        <v>0</v>
      </c>
      <c r="F7" s="366">
        <v>0</v>
      </c>
      <c r="G7" s="421">
        <v>0</v>
      </c>
      <c r="H7" s="366">
        <v>0</v>
      </c>
      <c r="I7" s="421">
        <v>0</v>
      </c>
      <c r="J7" s="366">
        <v>0</v>
      </c>
      <c r="K7" s="421">
        <v>0</v>
      </c>
      <c r="L7" s="366">
        <v>0</v>
      </c>
      <c r="M7" s="421">
        <v>0</v>
      </c>
      <c r="N7" s="366">
        <v>0</v>
      </c>
      <c r="O7" s="420"/>
      <c r="P7" s="588"/>
    </row>
    <row r="8" spans="1:16">
      <c r="A8" s="172" t="s">
        <v>278</v>
      </c>
      <c r="B8" s="421">
        <f>C8+E8+G8+I8+K8+M8</f>
        <v>6.58</v>
      </c>
      <c r="C8" s="421">
        <f>SUM('FOF7'!C47:C51)</f>
        <v>5.5</v>
      </c>
      <c r="D8" s="366">
        <v>100</v>
      </c>
      <c r="E8" s="421">
        <f>SUM('FOF7'!U47:U51)</f>
        <v>0.1</v>
      </c>
      <c r="F8" s="366">
        <v>100</v>
      </c>
      <c r="G8" s="421">
        <f>SUM(FOF1B!E8:E12)</f>
        <v>0.18</v>
      </c>
      <c r="H8" s="366">
        <v>100</v>
      </c>
      <c r="I8" s="421">
        <f>SUM(FOF1B!H8:H12)</f>
        <v>0.23</v>
      </c>
      <c r="J8" s="366">
        <v>100</v>
      </c>
      <c r="K8" s="421">
        <f>SUM(FOF1B!K8:K12)</f>
        <v>0.16</v>
      </c>
      <c r="L8" s="366">
        <v>100</v>
      </c>
      <c r="M8" s="421">
        <f>SUM(FOF1B!N8:N12)</f>
        <v>0.41</v>
      </c>
      <c r="N8" s="366">
        <v>100</v>
      </c>
      <c r="O8" s="420"/>
      <c r="P8" s="588"/>
    </row>
    <row r="9" spans="1:16" ht="13.5" thickBot="1">
      <c r="A9" s="324" t="s">
        <v>121</v>
      </c>
      <c r="B9" s="421">
        <f>C9+E9+G9+I9+K9+M9</f>
        <v>0</v>
      </c>
      <c r="C9" s="421">
        <v>0</v>
      </c>
      <c r="D9" s="366">
        <v>0</v>
      </c>
      <c r="E9" s="421">
        <v>0</v>
      </c>
      <c r="F9" s="366">
        <v>0</v>
      </c>
      <c r="G9" s="421">
        <v>0</v>
      </c>
      <c r="H9" s="366">
        <v>0</v>
      </c>
      <c r="I9" s="421">
        <v>0</v>
      </c>
      <c r="J9" s="366">
        <v>0</v>
      </c>
      <c r="K9" s="421">
        <v>0</v>
      </c>
      <c r="L9" s="366">
        <v>0</v>
      </c>
      <c r="M9" s="421">
        <v>0</v>
      </c>
      <c r="N9" s="366">
        <v>0</v>
      </c>
      <c r="O9" s="420"/>
      <c r="P9" s="588"/>
    </row>
    <row r="10" spans="1:16" ht="15.75" thickBot="1">
      <c r="A10" s="322" t="s">
        <v>123</v>
      </c>
      <c r="B10" s="422">
        <f>SUM(B7:B9)</f>
        <v>6.58</v>
      </c>
      <c r="C10" s="422">
        <f>SUM(C7:C9)</f>
        <v>5.5</v>
      </c>
      <c r="D10" s="365">
        <f>SUM(D7:D9)</f>
        <v>100</v>
      </c>
      <c r="E10" s="422">
        <f>SUM(E7:E9)</f>
        <v>0.1</v>
      </c>
      <c r="F10" s="365">
        <f>SUM(F7:F9)</f>
        <v>100</v>
      </c>
      <c r="G10" s="422">
        <f t="shared" ref="G10:N10" si="0">SUM(G7:G9)</f>
        <v>0.18</v>
      </c>
      <c r="H10" s="365">
        <f t="shared" si="0"/>
        <v>100</v>
      </c>
      <c r="I10" s="422">
        <f t="shared" si="0"/>
        <v>0.23</v>
      </c>
      <c r="J10" s="365">
        <f t="shared" si="0"/>
        <v>100</v>
      </c>
      <c r="K10" s="422">
        <f t="shared" si="0"/>
        <v>0.16</v>
      </c>
      <c r="L10" s="365">
        <f t="shared" si="0"/>
        <v>100</v>
      </c>
      <c r="M10" s="422">
        <f t="shared" si="0"/>
        <v>0.41</v>
      </c>
      <c r="N10" s="365">
        <f t="shared" si="0"/>
        <v>100</v>
      </c>
      <c r="O10" s="420"/>
      <c r="P10" s="588"/>
    </row>
    <row r="11" spans="1:16">
      <c r="A11" s="418" t="s">
        <v>125</v>
      </c>
      <c r="B11" s="337"/>
      <c r="C11" s="421"/>
      <c r="D11" s="366"/>
      <c r="E11" s="421"/>
      <c r="F11" s="366"/>
      <c r="G11" s="421"/>
      <c r="H11" s="366"/>
      <c r="I11" s="421"/>
      <c r="J11" s="366"/>
      <c r="K11" s="421"/>
      <c r="L11" s="366"/>
      <c r="M11" s="421"/>
      <c r="N11" s="366"/>
      <c r="O11" s="420"/>
      <c r="P11" s="588"/>
    </row>
    <row r="12" spans="1:16">
      <c r="A12" s="351" t="s">
        <v>127</v>
      </c>
      <c r="B12" s="421">
        <f t="shared" ref="B12:B24" si="1">C12+E12+G12+I12+K12+M12</f>
        <v>0</v>
      </c>
      <c r="C12" s="420"/>
      <c r="D12" s="425"/>
      <c r="E12" s="420"/>
      <c r="F12" s="425"/>
      <c r="G12" s="420"/>
      <c r="H12" s="425"/>
      <c r="I12" s="420"/>
      <c r="J12" s="425"/>
      <c r="K12" s="420"/>
      <c r="L12" s="425"/>
      <c r="M12" s="420"/>
      <c r="N12" s="425"/>
      <c r="O12" s="420"/>
      <c r="P12" s="1033"/>
    </row>
    <row r="13" spans="1:16">
      <c r="A13" s="351" t="s">
        <v>129</v>
      </c>
      <c r="B13" s="421">
        <f t="shared" si="1"/>
        <v>0</v>
      </c>
      <c r="C13" s="420"/>
      <c r="D13" s="425"/>
      <c r="E13" s="420"/>
      <c r="F13" s="425"/>
      <c r="G13" s="420"/>
      <c r="H13" s="425"/>
      <c r="I13" s="420"/>
      <c r="J13" s="425"/>
      <c r="K13" s="420"/>
      <c r="L13" s="425"/>
      <c r="M13" s="420"/>
      <c r="N13" s="425"/>
      <c r="O13" s="420"/>
      <c r="P13" s="1033"/>
    </row>
    <row r="14" spans="1:16">
      <c r="A14" s="351" t="s">
        <v>130</v>
      </c>
      <c r="B14" s="421">
        <f t="shared" si="1"/>
        <v>0</v>
      </c>
      <c r="C14" s="420"/>
      <c r="D14" s="425"/>
      <c r="E14" s="420"/>
      <c r="F14" s="425"/>
      <c r="G14" s="420"/>
      <c r="H14" s="425"/>
      <c r="I14" s="420"/>
      <c r="J14" s="425"/>
      <c r="K14" s="420"/>
      <c r="L14" s="425"/>
      <c r="M14" s="420"/>
      <c r="N14" s="425"/>
      <c r="O14" s="420"/>
      <c r="P14" s="1033"/>
    </row>
    <row r="15" spans="1:16">
      <c r="A15" s="351" t="s">
        <v>284</v>
      </c>
      <c r="B15" s="421">
        <f t="shared" si="1"/>
        <v>0</v>
      </c>
      <c r="C15" s="420"/>
      <c r="D15" s="425"/>
      <c r="E15" s="420"/>
      <c r="F15" s="425"/>
      <c r="G15" s="420"/>
      <c r="H15" s="425"/>
      <c r="I15" s="420"/>
      <c r="J15" s="425"/>
      <c r="K15" s="420"/>
      <c r="L15" s="425"/>
      <c r="M15" s="420"/>
      <c r="N15" s="425"/>
      <c r="O15" s="420"/>
      <c r="P15" s="1033"/>
    </row>
    <row r="16" spans="1:16">
      <c r="A16" s="351" t="s">
        <v>285</v>
      </c>
      <c r="B16" s="421">
        <f t="shared" si="1"/>
        <v>0</v>
      </c>
      <c r="C16" s="420"/>
      <c r="D16" s="425"/>
      <c r="E16" s="420"/>
      <c r="F16" s="425"/>
      <c r="G16" s="420"/>
      <c r="H16" s="425"/>
      <c r="I16" s="420"/>
      <c r="J16" s="425"/>
      <c r="K16" s="420"/>
      <c r="L16" s="425"/>
      <c r="M16" s="420"/>
      <c r="N16" s="425"/>
      <c r="O16" s="420"/>
      <c r="P16" s="1033"/>
    </row>
    <row r="17" spans="1:16">
      <c r="A17" s="351" t="s">
        <v>136</v>
      </c>
      <c r="B17" s="421">
        <f t="shared" si="1"/>
        <v>0</v>
      </c>
      <c r="C17" s="420"/>
      <c r="D17" s="425"/>
      <c r="E17" s="420"/>
      <c r="F17" s="425"/>
      <c r="G17" s="420"/>
      <c r="H17" s="425"/>
      <c r="I17" s="420"/>
      <c r="J17" s="425"/>
      <c r="K17" s="420"/>
      <c r="L17" s="425"/>
      <c r="M17" s="420"/>
      <c r="N17" s="425"/>
      <c r="O17" s="420"/>
      <c r="P17" s="1033"/>
    </row>
    <row r="18" spans="1:16">
      <c r="A18" s="351" t="s">
        <v>138</v>
      </c>
      <c r="B18" s="421">
        <f t="shared" si="1"/>
        <v>0</v>
      </c>
      <c r="C18" s="420"/>
      <c r="D18" s="425"/>
      <c r="E18" s="420"/>
      <c r="F18" s="425"/>
      <c r="G18" s="420"/>
      <c r="H18" s="425"/>
      <c r="I18" s="420"/>
      <c r="J18" s="425"/>
      <c r="K18" s="420"/>
      <c r="L18" s="425"/>
      <c r="M18" s="420"/>
      <c r="N18" s="425"/>
      <c r="O18" s="420"/>
      <c r="P18" s="588"/>
    </row>
    <row r="19" spans="1:16">
      <c r="A19" s="351" t="s">
        <v>140</v>
      </c>
      <c r="B19" s="421">
        <f t="shared" si="1"/>
        <v>0</v>
      </c>
      <c r="C19" s="420"/>
      <c r="D19" s="425"/>
      <c r="E19" s="420"/>
      <c r="F19" s="425"/>
      <c r="G19" s="420"/>
      <c r="H19" s="425"/>
      <c r="I19" s="420"/>
      <c r="J19" s="425"/>
      <c r="K19" s="420"/>
      <c r="L19" s="425"/>
      <c r="M19" s="420"/>
      <c r="N19" s="425"/>
      <c r="O19" s="420"/>
      <c r="P19" s="588"/>
    </row>
    <row r="20" spans="1:16">
      <c r="A20" s="351" t="s">
        <v>142</v>
      </c>
      <c r="B20" s="421">
        <f t="shared" si="1"/>
        <v>0</v>
      </c>
      <c r="C20" s="420"/>
      <c r="D20" s="425"/>
      <c r="E20" s="420"/>
      <c r="F20" s="425"/>
      <c r="G20" s="420"/>
      <c r="H20" s="425"/>
      <c r="I20" s="420"/>
      <c r="J20" s="425"/>
      <c r="K20" s="420"/>
      <c r="L20" s="425"/>
      <c r="M20" s="420"/>
      <c r="N20" s="425"/>
      <c r="O20" s="420"/>
      <c r="P20" s="588"/>
    </row>
    <row r="21" spans="1:16">
      <c r="A21" s="351" t="s">
        <v>144</v>
      </c>
      <c r="B21" s="421">
        <f t="shared" si="1"/>
        <v>0</v>
      </c>
      <c r="C21" s="420"/>
      <c r="D21" s="425"/>
      <c r="E21" s="420"/>
      <c r="F21" s="425"/>
      <c r="G21" s="420"/>
      <c r="H21" s="425"/>
      <c r="I21" s="420"/>
      <c r="J21" s="425"/>
      <c r="K21" s="420"/>
      <c r="L21" s="425"/>
      <c r="M21" s="420"/>
      <c r="N21" s="425"/>
      <c r="O21" s="420"/>
      <c r="P21" s="588"/>
    </row>
    <row r="22" spans="1:16">
      <c r="A22" s="351" t="s">
        <v>146</v>
      </c>
      <c r="B22" s="421">
        <f t="shared" si="1"/>
        <v>0</v>
      </c>
      <c r="C22" s="420"/>
      <c r="D22" s="425"/>
      <c r="E22" s="420"/>
      <c r="F22" s="425"/>
      <c r="G22" s="420"/>
      <c r="H22" s="425"/>
      <c r="I22" s="420"/>
      <c r="J22" s="425"/>
      <c r="K22" s="420"/>
      <c r="L22" s="425"/>
      <c r="M22" s="420"/>
      <c r="N22" s="425"/>
      <c r="O22" s="420"/>
      <c r="P22" s="1033"/>
    </row>
    <row r="23" spans="1:16">
      <c r="A23" s="351" t="s">
        <v>148</v>
      </c>
      <c r="B23" s="421">
        <f t="shared" si="1"/>
        <v>0</v>
      </c>
      <c r="C23" s="420"/>
      <c r="D23" s="425"/>
      <c r="E23" s="420"/>
      <c r="F23" s="425"/>
      <c r="G23" s="420"/>
      <c r="H23" s="425"/>
      <c r="I23" s="420"/>
      <c r="J23" s="425"/>
      <c r="K23" s="420"/>
      <c r="L23" s="425"/>
      <c r="M23" s="420"/>
      <c r="N23" s="425"/>
      <c r="O23" s="420"/>
      <c r="P23" s="1033"/>
    </row>
    <row r="24" spans="1:16" ht="13.5" thickBot="1">
      <c r="A24" s="351" t="s">
        <v>150</v>
      </c>
      <c r="B24" s="421">
        <f t="shared" si="1"/>
        <v>0</v>
      </c>
      <c r="C24" s="420"/>
      <c r="D24" s="425"/>
      <c r="E24" s="420"/>
      <c r="F24" s="425"/>
      <c r="G24" s="420"/>
      <c r="H24" s="425"/>
      <c r="I24" s="420"/>
      <c r="J24" s="425"/>
      <c r="K24" s="420"/>
      <c r="L24" s="425"/>
      <c r="M24" s="420"/>
      <c r="N24" s="425"/>
      <c r="O24" s="420"/>
      <c r="P24" s="1033"/>
    </row>
    <row r="25" spans="1:16" ht="13.5" thickBot="1">
      <c r="A25" s="362" t="s">
        <v>152</v>
      </c>
      <c r="B25" s="355">
        <f>SUM(B12:B24)</f>
        <v>0</v>
      </c>
      <c r="C25" s="422">
        <f>SUM(C12:C21)</f>
        <v>0</v>
      </c>
      <c r="D25" s="365">
        <f>SUM(D12:D21)</f>
        <v>0</v>
      </c>
      <c r="E25" s="422">
        <f>SUM(E12:E21)</f>
        <v>0</v>
      </c>
      <c r="F25" s="365">
        <f>SUM(F12:F21)</f>
        <v>0</v>
      </c>
      <c r="G25" s="422">
        <f t="shared" ref="G25:N25" si="2">SUM(G12:G21)</f>
        <v>0</v>
      </c>
      <c r="H25" s="365">
        <f t="shared" si="2"/>
        <v>0</v>
      </c>
      <c r="I25" s="422">
        <f t="shared" si="2"/>
        <v>0</v>
      </c>
      <c r="J25" s="365">
        <f t="shared" si="2"/>
        <v>0</v>
      </c>
      <c r="K25" s="422">
        <f t="shared" si="2"/>
        <v>0</v>
      </c>
      <c r="L25" s="365">
        <f t="shared" si="2"/>
        <v>0</v>
      </c>
      <c r="M25" s="422">
        <f t="shared" si="2"/>
        <v>0</v>
      </c>
      <c r="N25" s="365">
        <f t="shared" si="2"/>
        <v>0</v>
      </c>
      <c r="O25" s="420"/>
      <c r="P25" s="1033"/>
    </row>
    <row r="26" spans="1:16" ht="13.5" thickBot="1">
      <c r="A26" s="362" t="s">
        <v>154</v>
      </c>
      <c r="B26" s="421">
        <f>C26+E26+G26+I26+K26+M26</f>
        <v>0</v>
      </c>
      <c r="C26" s="422">
        <v>0</v>
      </c>
      <c r="D26" s="365">
        <v>0</v>
      </c>
      <c r="E26" s="422">
        <v>0</v>
      </c>
      <c r="F26" s="365">
        <v>0</v>
      </c>
      <c r="G26" s="422">
        <v>0</v>
      </c>
      <c r="H26" s="365">
        <v>0</v>
      </c>
      <c r="I26" s="422">
        <v>0</v>
      </c>
      <c r="J26" s="365">
        <v>0</v>
      </c>
      <c r="K26" s="422">
        <v>0</v>
      </c>
      <c r="L26" s="365">
        <v>0</v>
      </c>
      <c r="M26" s="422">
        <v>0</v>
      </c>
      <c r="N26" s="365">
        <v>0</v>
      </c>
      <c r="O26" s="420"/>
      <c r="P26" s="1033"/>
    </row>
    <row r="27" spans="1:16" ht="13.5" thickBot="1">
      <c r="A27" s="362" t="s">
        <v>156</v>
      </c>
      <c r="B27" s="355">
        <f>SUM(B25:B26)</f>
        <v>0</v>
      </c>
      <c r="C27" s="422">
        <f>SUM(C25:C26)</f>
        <v>0</v>
      </c>
      <c r="D27" s="365">
        <f>SUM(D25:D26)</f>
        <v>0</v>
      </c>
      <c r="E27" s="422">
        <f>SUM(E25:E26)</f>
        <v>0</v>
      </c>
      <c r="F27" s="365">
        <f>SUM(F25:F26)</f>
        <v>0</v>
      </c>
      <c r="G27" s="422">
        <f t="shared" ref="G27:N27" si="3">SUM(G25:G26)</f>
        <v>0</v>
      </c>
      <c r="H27" s="365">
        <f t="shared" si="3"/>
        <v>0</v>
      </c>
      <c r="I27" s="422">
        <f t="shared" si="3"/>
        <v>0</v>
      </c>
      <c r="J27" s="365">
        <f t="shared" si="3"/>
        <v>0</v>
      </c>
      <c r="K27" s="422">
        <f t="shared" si="3"/>
        <v>0</v>
      </c>
      <c r="L27" s="365">
        <f t="shared" si="3"/>
        <v>0</v>
      </c>
      <c r="M27" s="422">
        <f t="shared" si="3"/>
        <v>0</v>
      </c>
      <c r="N27" s="365">
        <f t="shared" si="3"/>
        <v>0</v>
      </c>
      <c r="O27" s="420"/>
      <c r="P27" s="1033"/>
    </row>
    <row r="28" spans="1:16">
      <c r="A28" s="348" t="s">
        <v>1201</v>
      </c>
      <c r="B28" s="337"/>
      <c r="C28" s="421"/>
      <c r="D28" s="366"/>
      <c r="E28" s="421"/>
      <c r="F28" s="366"/>
      <c r="G28" s="421"/>
      <c r="H28" s="366"/>
      <c r="I28" s="421"/>
      <c r="J28" s="366"/>
      <c r="K28" s="421"/>
      <c r="L28" s="366"/>
      <c r="M28" s="421"/>
      <c r="N28" s="366"/>
      <c r="O28" s="420"/>
      <c r="P28" s="1033"/>
    </row>
    <row r="29" spans="1:16">
      <c r="A29" s="351" t="s">
        <v>160</v>
      </c>
      <c r="B29" s="421">
        <f t="shared" ref="B29:B35" si="4">C29+E29+G29+I29+K29+M29</f>
        <v>0</v>
      </c>
      <c r="C29" s="420"/>
      <c r="D29" s="425"/>
      <c r="E29" s="420"/>
      <c r="F29" s="425"/>
      <c r="G29" s="420"/>
      <c r="H29" s="425"/>
      <c r="I29" s="420"/>
      <c r="J29" s="425"/>
      <c r="K29" s="420"/>
      <c r="L29" s="425"/>
      <c r="M29" s="420"/>
      <c r="N29" s="425"/>
      <c r="O29" s="420"/>
      <c r="P29" s="1033"/>
    </row>
    <row r="30" spans="1:16">
      <c r="A30" s="351" t="s">
        <v>162</v>
      </c>
      <c r="B30" s="421">
        <f t="shared" si="4"/>
        <v>0</v>
      </c>
      <c r="C30" s="420"/>
      <c r="D30" s="425"/>
      <c r="E30" s="420"/>
      <c r="F30" s="425"/>
      <c r="G30" s="420"/>
      <c r="H30" s="425"/>
      <c r="I30" s="420"/>
      <c r="J30" s="425"/>
      <c r="K30" s="420"/>
      <c r="L30" s="425"/>
      <c r="M30" s="420"/>
      <c r="N30" s="425"/>
      <c r="O30" s="420"/>
      <c r="P30" s="1033"/>
    </row>
    <row r="31" spans="1:16">
      <c r="A31" s="351" t="s">
        <v>164</v>
      </c>
      <c r="B31" s="421">
        <f t="shared" si="4"/>
        <v>0</v>
      </c>
      <c r="C31" s="420"/>
      <c r="D31" s="425"/>
      <c r="E31" s="420"/>
      <c r="F31" s="425"/>
      <c r="G31" s="420"/>
      <c r="H31" s="425"/>
      <c r="I31" s="420"/>
      <c r="J31" s="425"/>
      <c r="K31" s="420"/>
      <c r="L31" s="425"/>
      <c r="M31" s="420"/>
      <c r="N31" s="425"/>
      <c r="O31" s="420"/>
      <c r="P31" s="1033"/>
    </row>
    <row r="32" spans="1:16">
      <c r="A32" s="351" t="s">
        <v>166</v>
      </c>
      <c r="B32" s="421">
        <f t="shared" si="4"/>
        <v>0</v>
      </c>
      <c r="C32" s="420"/>
      <c r="D32" s="425"/>
      <c r="E32" s="420"/>
      <c r="F32" s="425"/>
      <c r="G32" s="420"/>
      <c r="H32" s="425"/>
      <c r="I32" s="420"/>
      <c r="J32" s="425"/>
      <c r="K32" s="420"/>
      <c r="L32" s="425"/>
      <c r="M32" s="420"/>
      <c r="N32" s="425"/>
      <c r="O32" s="420"/>
      <c r="P32" s="588"/>
    </row>
    <row r="33" spans="1:16">
      <c r="A33" s="351" t="s">
        <v>168</v>
      </c>
      <c r="B33" s="421">
        <f t="shared" si="4"/>
        <v>0</v>
      </c>
      <c r="C33" s="420"/>
      <c r="D33" s="425"/>
      <c r="E33" s="420"/>
      <c r="F33" s="425"/>
      <c r="G33" s="420"/>
      <c r="H33" s="425"/>
      <c r="I33" s="420"/>
      <c r="J33" s="425"/>
      <c r="K33" s="420"/>
      <c r="L33" s="425"/>
      <c r="M33" s="420"/>
      <c r="N33" s="425"/>
      <c r="O33" s="1036"/>
      <c r="P33" s="513"/>
    </row>
    <row r="34" spans="1:16">
      <c r="A34" s="351" t="s">
        <v>170</v>
      </c>
      <c r="B34" s="421">
        <f t="shared" si="4"/>
        <v>0</v>
      </c>
      <c r="C34" s="420"/>
      <c r="D34" s="425"/>
      <c r="E34" s="420"/>
      <c r="F34" s="425"/>
      <c r="G34" s="420"/>
      <c r="H34" s="425"/>
      <c r="I34" s="420"/>
      <c r="J34" s="425"/>
      <c r="K34" s="420"/>
      <c r="L34" s="425"/>
      <c r="M34" s="420"/>
      <c r="N34" s="425"/>
      <c r="O34" s="1036"/>
      <c r="P34" s="513"/>
    </row>
    <row r="35" spans="1:16" ht="13.5" thickBot="1">
      <c r="A35" s="351" t="s">
        <v>172</v>
      </c>
      <c r="B35" s="421">
        <f t="shared" si="4"/>
        <v>0</v>
      </c>
      <c r="C35" s="420"/>
      <c r="D35" s="425"/>
      <c r="E35" s="420"/>
      <c r="F35" s="425"/>
      <c r="G35" s="420"/>
      <c r="H35" s="425"/>
      <c r="I35" s="420"/>
      <c r="J35" s="425"/>
      <c r="K35" s="420"/>
      <c r="L35" s="425"/>
      <c r="M35" s="420"/>
      <c r="N35" s="425"/>
    </row>
    <row r="36" spans="1:16" ht="13.5" thickBot="1">
      <c r="A36" s="362" t="s">
        <v>174</v>
      </c>
      <c r="B36" s="355">
        <f>SUM(B29:B35)</f>
        <v>0</v>
      </c>
      <c r="C36" s="422">
        <f>SUM(C28:C35)</f>
        <v>0</v>
      </c>
      <c r="D36" s="426">
        <f>SUM(D29:D35)</f>
        <v>0</v>
      </c>
      <c r="E36" s="422">
        <f>SUM(E28:E35)</f>
        <v>0</v>
      </c>
      <c r="F36" s="426">
        <f>SUM(F29:F35)</f>
        <v>0</v>
      </c>
      <c r="G36" s="422">
        <f>SUM(G28:G35)</f>
        <v>0</v>
      </c>
      <c r="H36" s="426">
        <f>SUM(H29:H35)</f>
        <v>0</v>
      </c>
      <c r="I36" s="422">
        <f>SUM(I28:I35)</f>
        <v>0</v>
      </c>
      <c r="J36" s="426">
        <f>SUM(J29:J35)</f>
        <v>0</v>
      </c>
      <c r="K36" s="422">
        <f>SUM(K28:K35)</f>
        <v>0</v>
      </c>
      <c r="L36" s="426">
        <f>SUM(L29:L35)</f>
        <v>0</v>
      </c>
      <c r="M36" s="422">
        <f>SUM(M28:M35)</f>
        <v>0</v>
      </c>
      <c r="N36" s="426">
        <f>SUM(N29:N35)</f>
        <v>0</v>
      </c>
      <c r="O36" s="511"/>
      <c r="P36" s="1051"/>
    </row>
    <row r="37" spans="1:16" ht="13.5" thickBot="1">
      <c r="A37" s="362" t="s">
        <v>176</v>
      </c>
      <c r="B37" s="421">
        <f>C37+E37+G37+I37+K37+M37</f>
        <v>0</v>
      </c>
      <c r="C37" s="422">
        <v>0</v>
      </c>
      <c r="D37" s="426">
        <v>0</v>
      </c>
      <c r="E37" s="422">
        <v>0</v>
      </c>
      <c r="F37" s="426">
        <v>0</v>
      </c>
      <c r="G37" s="422">
        <v>0</v>
      </c>
      <c r="H37" s="426">
        <v>0</v>
      </c>
      <c r="I37" s="422">
        <v>0</v>
      </c>
      <c r="J37" s="426">
        <v>0</v>
      </c>
      <c r="K37" s="422">
        <v>0</v>
      </c>
      <c r="L37" s="426">
        <v>0</v>
      </c>
      <c r="M37" s="422">
        <v>0</v>
      </c>
      <c r="N37" s="426">
        <v>0</v>
      </c>
      <c r="O37" s="511"/>
      <c r="P37" s="1051"/>
    </row>
    <row r="38" spans="1:16" ht="13.5" thickBot="1">
      <c r="A38" s="362" t="s">
        <v>178</v>
      </c>
      <c r="B38" s="355">
        <f>SUM(B36:B37)</f>
        <v>0</v>
      </c>
      <c r="C38" s="422">
        <f>SUM(C36:C37)</f>
        <v>0</v>
      </c>
      <c r="D38" s="426">
        <f>SUM(D36:D37)</f>
        <v>0</v>
      </c>
      <c r="E38" s="422">
        <f>SUM(E36:E37)</f>
        <v>0</v>
      </c>
      <c r="F38" s="426">
        <f>SUM(F36:F37)</f>
        <v>0</v>
      </c>
      <c r="G38" s="422">
        <f t="shared" ref="G38:N38" si="5">SUM(G36:G37)</f>
        <v>0</v>
      </c>
      <c r="H38" s="426">
        <f t="shared" si="5"/>
        <v>0</v>
      </c>
      <c r="I38" s="422">
        <f t="shared" si="5"/>
        <v>0</v>
      </c>
      <c r="J38" s="426">
        <f t="shared" si="5"/>
        <v>0</v>
      </c>
      <c r="K38" s="422">
        <f t="shared" si="5"/>
        <v>0</v>
      </c>
      <c r="L38" s="426">
        <f t="shared" si="5"/>
        <v>0</v>
      </c>
      <c r="M38" s="422">
        <f t="shared" si="5"/>
        <v>0</v>
      </c>
      <c r="N38" s="426">
        <f t="shared" si="5"/>
        <v>0</v>
      </c>
      <c r="O38" s="174"/>
      <c r="P38" s="174"/>
    </row>
    <row r="39" spans="1:16">
      <c r="A39" s="339" t="s">
        <v>437</v>
      </c>
      <c r="B39" s="421">
        <f>C39+E39+G39+I39+K39+M39</f>
        <v>0</v>
      </c>
      <c r="C39" s="425"/>
      <c r="D39" s="425"/>
      <c r="E39" s="425"/>
      <c r="F39" s="425"/>
      <c r="G39" s="425"/>
      <c r="H39" s="425"/>
      <c r="I39" s="425"/>
      <c r="J39" s="425"/>
      <c r="K39" s="425"/>
      <c r="L39" s="425"/>
      <c r="M39" s="425"/>
      <c r="N39" s="425"/>
      <c r="O39" s="174"/>
      <c r="P39" s="174"/>
    </row>
    <row r="40" spans="1:16">
      <c r="A40" s="339" t="s">
        <v>438</v>
      </c>
      <c r="B40" s="421">
        <f>C40+E40+G40+I40+K40+M40</f>
        <v>0</v>
      </c>
      <c r="C40" s="425"/>
      <c r="D40" s="425"/>
      <c r="E40" s="425"/>
      <c r="F40" s="425"/>
      <c r="G40" s="425"/>
      <c r="H40" s="425"/>
      <c r="I40" s="425"/>
      <c r="J40" s="425"/>
      <c r="K40" s="425"/>
      <c r="L40" s="425"/>
      <c r="M40" s="425"/>
      <c r="N40" s="425"/>
      <c r="O40" s="174"/>
      <c r="P40" s="174"/>
    </row>
    <row r="41" spans="1:16" ht="13.5" thickBot="1">
      <c r="A41" s="339" t="s">
        <v>439</v>
      </c>
      <c r="B41" s="421">
        <f>C41+E41+G41+I41+K41+M41</f>
        <v>0</v>
      </c>
      <c r="C41" s="425"/>
      <c r="D41" s="425"/>
      <c r="E41" s="425"/>
      <c r="F41" s="425"/>
      <c r="G41" s="425"/>
      <c r="H41" s="425"/>
      <c r="I41" s="425"/>
      <c r="J41" s="425"/>
      <c r="K41" s="425"/>
      <c r="L41" s="425"/>
      <c r="M41" s="425"/>
      <c r="N41" s="425"/>
      <c r="O41" s="174"/>
      <c r="P41" s="174"/>
    </row>
    <row r="42" spans="1:16" ht="13.5" thickBot="1">
      <c r="A42" s="362" t="s">
        <v>440</v>
      </c>
      <c r="B42" s="422">
        <f>SUM(B39:B41)</f>
        <v>0</v>
      </c>
      <c r="C42" s="426">
        <f>SUM(C39:C41)</f>
        <v>0</v>
      </c>
      <c r="D42" s="426">
        <f>SUM(D39:D41)</f>
        <v>0</v>
      </c>
      <c r="E42" s="426">
        <f>SUM(E39:E41)</f>
        <v>0</v>
      </c>
      <c r="F42" s="426">
        <f>SUM(F39:F41)</f>
        <v>0</v>
      </c>
      <c r="G42" s="426">
        <f t="shared" ref="G42:N42" si="6">SUM(G39:G41)</f>
        <v>0</v>
      </c>
      <c r="H42" s="426">
        <f t="shared" si="6"/>
        <v>0</v>
      </c>
      <c r="I42" s="426">
        <f t="shared" si="6"/>
        <v>0</v>
      </c>
      <c r="J42" s="426">
        <f t="shared" si="6"/>
        <v>0</v>
      </c>
      <c r="K42" s="426">
        <f t="shared" si="6"/>
        <v>0</v>
      </c>
      <c r="L42" s="426">
        <f t="shared" si="6"/>
        <v>0</v>
      </c>
      <c r="M42" s="426">
        <f t="shared" si="6"/>
        <v>0</v>
      </c>
      <c r="N42" s="426">
        <f t="shared" si="6"/>
        <v>0</v>
      </c>
      <c r="O42" s="174"/>
      <c r="P42" s="174"/>
    </row>
    <row r="43" spans="1:16" ht="13.5" thickBot="1">
      <c r="A43" s="337"/>
      <c r="B43" s="337"/>
      <c r="C43" s="421"/>
      <c r="D43" s="367"/>
      <c r="E43" s="421"/>
      <c r="F43" s="367"/>
      <c r="G43" s="421"/>
      <c r="H43" s="367"/>
      <c r="I43" s="421"/>
      <c r="J43" s="367"/>
      <c r="K43" s="421"/>
      <c r="L43" s="367"/>
      <c r="M43" s="421"/>
      <c r="N43" s="367"/>
      <c r="O43" s="338"/>
      <c r="P43" s="588"/>
    </row>
    <row r="44" spans="1:16">
      <c r="A44" s="411" t="s">
        <v>181</v>
      </c>
      <c r="B44" s="421">
        <f>C44+E44+G44+I44+K44+M44</f>
        <v>0</v>
      </c>
      <c r="C44" s="423">
        <v>0</v>
      </c>
      <c r="D44" s="386"/>
      <c r="E44" s="423">
        <v>0</v>
      </c>
      <c r="F44" s="386"/>
      <c r="G44" s="423">
        <v>0</v>
      </c>
      <c r="H44" s="386"/>
      <c r="I44" s="423">
        <v>0</v>
      </c>
      <c r="J44" s="386"/>
      <c r="K44" s="423">
        <v>0</v>
      </c>
      <c r="L44" s="386"/>
      <c r="M44" s="423">
        <v>0</v>
      </c>
      <c r="N44" s="386"/>
      <c r="O44" s="338"/>
      <c r="P44" s="588"/>
    </row>
    <row r="45" spans="1:16" ht="13.5" thickBot="1">
      <c r="A45" s="413" t="s">
        <v>182</v>
      </c>
      <c r="B45" s="413" t="e">
        <f>B10/B44*1000000</f>
        <v>#DIV/0!</v>
      </c>
      <c r="C45" s="424" t="e">
        <f>C10/C44*1000000</f>
        <v>#DIV/0!</v>
      </c>
      <c r="D45" s="387"/>
      <c r="E45" s="424" t="e">
        <f>E10/E44*1000000</f>
        <v>#DIV/0!</v>
      </c>
      <c r="F45" s="387"/>
      <c r="G45" s="424" t="e">
        <f>G10/G44*1000000</f>
        <v>#DIV/0!</v>
      </c>
      <c r="H45" s="387"/>
      <c r="I45" s="424" t="e">
        <f>I10/I44*1000000</f>
        <v>#DIV/0!</v>
      </c>
      <c r="J45" s="387"/>
      <c r="K45" s="424" t="e">
        <f>K10/K44*1000000</f>
        <v>#DIV/0!</v>
      </c>
      <c r="L45" s="387"/>
      <c r="M45" s="424" t="e">
        <f>M10/M44*1000000</f>
        <v>#DIV/0!</v>
      </c>
      <c r="N45" s="387"/>
      <c r="O45" s="338"/>
      <c r="P45" s="588"/>
    </row>
    <row r="46" spans="1:16">
      <c r="A46" s="337"/>
      <c r="B46" s="337"/>
      <c r="C46" s="337"/>
      <c r="D46" s="367"/>
      <c r="E46" s="337"/>
      <c r="F46" s="367"/>
      <c r="G46" s="337"/>
      <c r="H46" s="367"/>
      <c r="I46" s="337"/>
      <c r="J46" s="367"/>
      <c r="K46" s="337"/>
      <c r="L46" s="367"/>
      <c r="M46" s="337"/>
      <c r="N46" s="367"/>
      <c r="O46" s="338"/>
      <c r="P46" s="588"/>
    </row>
    <row r="47" spans="1:16">
      <c r="A47" s="528" t="s">
        <v>184</v>
      </c>
      <c r="B47" s="440" t="s">
        <v>78</v>
      </c>
      <c r="C47" s="325" t="s">
        <v>507</v>
      </c>
      <c r="D47" s="507"/>
      <c r="E47" s="1259" t="s">
        <v>509</v>
      </c>
      <c r="F47" s="1260"/>
      <c r="G47" s="1520" t="s">
        <v>705</v>
      </c>
      <c r="H47" s="1260"/>
      <c r="I47" s="1520" t="s">
        <v>705</v>
      </c>
      <c r="J47" s="1260"/>
      <c r="K47" s="1520" t="s">
        <v>705</v>
      </c>
      <c r="L47" s="1260"/>
      <c r="M47" s="1520" t="s">
        <v>705</v>
      </c>
      <c r="N47" s="1260"/>
      <c r="O47" s="338"/>
      <c r="P47" s="588"/>
    </row>
    <row r="48" spans="1:16">
      <c r="A48" s="514"/>
      <c r="B48" s="486"/>
      <c r="C48" s="169" t="s">
        <v>1203</v>
      </c>
      <c r="D48" s="509"/>
      <c r="E48" s="1261" t="s">
        <v>1171</v>
      </c>
      <c r="F48" s="1262"/>
      <c r="G48" s="1286" t="s">
        <v>706</v>
      </c>
      <c r="H48" s="1262"/>
      <c r="I48" s="1286" t="s">
        <v>707</v>
      </c>
      <c r="J48" s="1262"/>
      <c r="K48" s="1286" t="s">
        <v>708</v>
      </c>
      <c r="L48" s="1262"/>
      <c r="M48" s="1286" t="s">
        <v>709</v>
      </c>
      <c r="N48" s="1262"/>
      <c r="O48" s="338"/>
      <c r="P48" s="588"/>
    </row>
    <row r="49" spans="1:16">
      <c r="A49" s="339"/>
      <c r="B49" s="345" t="s">
        <v>116</v>
      </c>
      <c r="C49" s="347" t="s">
        <v>116</v>
      </c>
      <c r="D49" s="370" t="s">
        <v>22</v>
      </c>
      <c r="E49" s="347" t="s">
        <v>116</v>
      </c>
      <c r="F49" s="370" t="s">
        <v>22</v>
      </c>
      <c r="G49" s="347" t="s">
        <v>116</v>
      </c>
      <c r="H49" s="370" t="s">
        <v>22</v>
      </c>
      <c r="I49" s="347" t="s">
        <v>116</v>
      </c>
      <c r="J49" s="370" t="s">
        <v>22</v>
      </c>
      <c r="K49" s="347" t="s">
        <v>116</v>
      </c>
      <c r="L49" s="370" t="s">
        <v>22</v>
      </c>
      <c r="M49" s="347" t="s">
        <v>116</v>
      </c>
      <c r="N49" s="370" t="s">
        <v>22</v>
      </c>
      <c r="O49" s="338"/>
      <c r="P49" s="588"/>
    </row>
    <row r="50" spans="1:16">
      <c r="A50" s="348" t="s">
        <v>186</v>
      </c>
      <c r="B50" s="421">
        <f t="shared" ref="B50:B57" si="7">C50+E50+G50+I50+K50+M50</f>
        <v>0</v>
      </c>
      <c r="C50" s="337"/>
      <c r="D50" s="366"/>
      <c r="E50" s="337"/>
      <c r="F50" s="366"/>
      <c r="G50" s="337"/>
      <c r="H50" s="366"/>
      <c r="I50" s="337"/>
      <c r="J50" s="366"/>
      <c r="K50" s="337"/>
      <c r="L50" s="366"/>
      <c r="M50" s="337"/>
      <c r="N50" s="366"/>
      <c r="O50" s="338"/>
      <c r="P50" s="588"/>
    </row>
    <row r="51" spans="1:16">
      <c r="A51" s="416" t="s">
        <v>188</v>
      </c>
      <c r="B51" s="421">
        <f t="shared" si="7"/>
        <v>0</v>
      </c>
      <c r="C51" s="337"/>
      <c r="D51" s="366"/>
      <c r="E51" s="337"/>
      <c r="F51" s="366"/>
      <c r="G51" s="337"/>
      <c r="H51" s="366"/>
      <c r="I51" s="337"/>
      <c r="J51" s="366"/>
      <c r="K51" s="337"/>
      <c r="L51" s="366"/>
      <c r="M51" s="337"/>
      <c r="N51" s="366"/>
      <c r="O51" s="338"/>
      <c r="P51" s="588"/>
    </row>
    <row r="52" spans="1:16">
      <c r="A52" s="416" t="s">
        <v>189</v>
      </c>
      <c r="B52" s="421">
        <f t="shared" si="7"/>
        <v>0</v>
      </c>
      <c r="C52" s="337"/>
      <c r="D52" s="366"/>
      <c r="E52" s="337"/>
      <c r="F52" s="366"/>
      <c r="G52" s="337"/>
      <c r="H52" s="366"/>
      <c r="I52" s="337"/>
      <c r="J52" s="366"/>
      <c r="K52" s="337"/>
      <c r="L52" s="366"/>
      <c r="M52" s="337"/>
      <c r="N52" s="366"/>
      <c r="O52" s="338"/>
      <c r="P52" s="588"/>
    </row>
    <row r="53" spans="1:16">
      <c r="A53" s="416" t="s">
        <v>190</v>
      </c>
      <c r="B53" s="421">
        <f t="shared" si="7"/>
        <v>0</v>
      </c>
      <c r="C53" s="337"/>
      <c r="D53" s="366"/>
      <c r="E53" s="337"/>
      <c r="F53" s="366"/>
      <c r="G53" s="337"/>
      <c r="H53" s="366"/>
      <c r="I53" s="337"/>
      <c r="J53" s="366"/>
      <c r="K53" s="337"/>
      <c r="L53" s="366"/>
      <c r="M53" s="337"/>
      <c r="N53" s="366"/>
      <c r="O53" s="338"/>
      <c r="P53" s="588"/>
    </row>
    <row r="54" spans="1:16">
      <c r="A54" s="416" t="s">
        <v>191</v>
      </c>
      <c r="B54" s="421">
        <f t="shared" si="7"/>
        <v>0</v>
      </c>
      <c r="C54" s="337"/>
      <c r="D54" s="366"/>
      <c r="E54" s="337"/>
      <c r="F54" s="366"/>
      <c r="G54" s="337"/>
      <c r="H54" s="366"/>
      <c r="I54" s="337"/>
      <c r="J54" s="366"/>
      <c r="K54" s="337"/>
      <c r="L54" s="366"/>
      <c r="M54" s="337"/>
      <c r="N54" s="366"/>
      <c r="O54" s="338"/>
      <c r="P54" s="588"/>
    </row>
    <row r="55" spans="1:16">
      <c r="A55" s="416" t="s">
        <v>192</v>
      </c>
      <c r="B55" s="421">
        <f t="shared" si="7"/>
        <v>0</v>
      </c>
      <c r="C55" s="337"/>
      <c r="D55" s="366"/>
      <c r="E55" s="337"/>
      <c r="F55" s="366"/>
      <c r="G55" s="337"/>
      <c r="H55" s="366"/>
      <c r="I55" s="337"/>
      <c r="J55" s="366"/>
      <c r="K55" s="337"/>
      <c r="L55" s="366"/>
      <c r="M55" s="337"/>
      <c r="N55" s="366"/>
      <c r="O55" s="338"/>
      <c r="P55" s="588"/>
    </row>
    <row r="56" spans="1:16">
      <c r="A56" s="416" t="s">
        <v>193</v>
      </c>
      <c r="B56" s="421">
        <f t="shared" si="7"/>
        <v>0</v>
      </c>
      <c r="C56" s="337"/>
      <c r="D56" s="366"/>
      <c r="E56" s="337"/>
      <c r="F56" s="366"/>
      <c r="G56" s="337"/>
      <c r="H56" s="366"/>
      <c r="I56" s="337"/>
      <c r="J56" s="366"/>
      <c r="K56" s="337"/>
      <c r="L56" s="366"/>
      <c r="M56" s="337"/>
      <c r="N56" s="366"/>
    </row>
    <row r="57" spans="1:16" ht="13.5" thickBot="1">
      <c r="A57" s="416" t="s">
        <v>194</v>
      </c>
      <c r="B57" s="421">
        <f t="shared" si="7"/>
        <v>0</v>
      </c>
      <c r="C57" s="337"/>
      <c r="D57" s="366"/>
      <c r="E57" s="337"/>
      <c r="F57" s="366"/>
      <c r="G57" s="337"/>
      <c r="H57" s="366"/>
      <c r="I57" s="337"/>
      <c r="J57" s="366"/>
      <c r="K57" s="337"/>
      <c r="L57" s="366"/>
      <c r="M57" s="337"/>
      <c r="N57" s="366"/>
    </row>
    <row r="58" spans="1:16" ht="13.5" thickBot="1">
      <c r="A58" s="362" t="s">
        <v>18</v>
      </c>
      <c r="B58" s="355">
        <f>SUM(B50:B57)</f>
        <v>0</v>
      </c>
      <c r="C58" s="356">
        <f>SUM(C50:C57)</f>
        <v>0</v>
      </c>
      <c r="D58" s="365">
        <f>SUM(D50:D57)</f>
        <v>0</v>
      </c>
      <c r="E58" s="356">
        <f>SUM(E50:E57)</f>
        <v>0</v>
      </c>
      <c r="F58" s="365">
        <f>SUM(F50:F57)</f>
        <v>0</v>
      </c>
      <c r="G58" s="356">
        <f t="shared" ref="G58:N58" si="8">SUM(G50:G57)</f>
        <v>0</v>
      </c>
      <c r="H58" s="365">
        <f t="shared" si="8"/>
        <v>0</v>
      </c>
      <c r="I58" s="356">
        <f t="shared" si="8"/>
        <v>0</v>
      </c>
      <c r="J58" s="365">
        <f t="shared" si="8"/>
        <v>0</v>
      </c>
      <c r="K58" s="356">
        <f t="shared" si="8"/>
        <v>0</v>
      </c>
      <c r="L58" s="365">
        <f t="shared" si="8"/>
        <v>0</v>
      </c>
      <c r="M58" s="356">
        <f t="shared" si="8"/>
        <v>0</v>
      </c>
      <c r="N58" s="365">
        <f t="shared" si="8"/>
        <v>0</v>
      </c>
    </row>
    <row r="59" spans="1:16">
      <c r="A59" s="1298"/>
      <c r="B59" s="473"/>
      <c r="C59" s="473"/>
      <c r="D59" s="1046"/>
    </row>
    <row r="60" spans="1:16">
      <c r="A60" s="512"/>
      <c r="B60" s="420"/>
      <c r="C60" s="420"/>
      <c r="D60" s="1033"/>
    </row>
    <row r="61" spans="1:16">
      <c r="A61" s="512"/>
      <c r="B61" s="420"/>
      <c r="C61" s="420"/>
      <c r="D61" s="1033"/>
    </row>
    <row r="62" spans="1:16">
      <c r="A62" s="512"/>
      <c r="B62" s="420"/>
      <c r="C62" s="420"/>
      <c r="D62" s="1033"/>
    </row>
    <row r="63" spans="1:16">
      <c r="A63" s="512"/>
      <c r="B63" s="420"/>
      <c r="C63" s="420"/>
      <c r="D63" s="1033"/>
    </row>
    <row r="64" spans="1:16">
      <c r="A64" s="512"/>
      <c r="B64" s="420"/>
      <c r="C64" s="420"/>
      <c r="D64" s="1033"/>
    </row>
    <row r="65" spans="1:4">
      <c r="A65" s="512"/>
      <c r="B65" s="420"/>
      <c r="C65" s="420"/>
      <c r="D65" s="1033"/>
    </row>
    <row r="66" spans="1:4">
      <c r="A66" s="144"/>
      <c r="B66" s="420"/>
      <c r="C66" s="420"/>
      <c r="D66" s="588"/>
    </row>
    <row r="67" spans="1:4">
      <c r="A67" s="144"/>
      <c r="B67" s="420"/>
      <c r="C67" s="420"/>
      <c r="D67" s="588"/>
    </row>
    <row r="68" spans="1:4">
      <c r="A68" s="144"/>
      <c r="B68" s="420"/>
      <c r="C68" s="420"/>
      <c r="D68" s="588"/>
    </row>
    <row r="69" spans="1:4">
      <c r="A69" s="144"/>
      <c r="B69" s="420"/>
      <c r="C69" s="420"/>
      <c r="D69" s="588"/>
    </row>
    <row r="70" spans="1:4">
      <c r="A70" s="512"/>
      <c r="B70" s="420"/>
      <c r="C70" s="420"/>
      <c r="D70" s="1033"/>
    </row>
    <row r="71" spans="1:4">
      <c r="A71" s="512"/>
      <c r="B71" s="420"/>
      <c r="C71" s="420"/>
      <c r="D71" s="1033"/>
    </row>
    <row r="72" spans="1:4">
      <c r="A72" s="512"/>
      <c r="B72" s="420"/>
      <c r="C72" s="420"/>
      <c r="D72" s="1033"/>
    </row>
    <row r="73" spans="1:4">
      <c r="A73" s="512"/>
      <c r="B73" s="420"/>
      <c r="C73" s="420"/>
      <c r="D73" s="1033"/>
    </row>
    <row r="74" spans="1:4">
      <c r="A74" s="512"/>
      <c r="B74" s="420"/>
      <c r="C74" s="420"/>
      <c r="D74" s="1033"/>
    </row>
    <row r="75" spans="1:4">
      <c r="A75" s="512"/>
      <c r="B75" s="420"/>
      <c r="C75" s="420"/>
      <c r="D75" s="1033"/>
    </row>
    <row r="76" spans="1:4">
      <c r="A76" s="512"/>
      <c r="B76" s="420"/>
      <c r="C76" s="420"/>
      <c r="D76" s="1033"/>
    </row>
    <row r="77" spans="1:4">
      <c r="A77" s="144"/>
      <c r="B77" s="420"/>
      <c r="C77" s="420"/>
      <c r="D77" s="1033"/>
    </row>
    <row r="78" spans="1:4">
      <c r="A78" s="144"/>
      <c r="B78" s="420"/>
      <c r="C78" s="420"/>
      <c r="D78" s="1033"/>
    </row>
    <row r="79" spans="1:4">
      <c r="A79" s="144"/>
      <c r="B79" s="420"/>
      <c r="C79" s="420"/>
      <c r="D79" s="1033"/>
    </row>
    <row r="80" spans="1:4">
      <c r="A80" s="145"/>
      <c r="B80" s="420"/>
      <c r="C80" s="338"/>
      <c r="D80" s="338"/>
    </row>
    <row r="81" spans="1:4">
      <c r="A81" s="145"/>
      <c r="B81" s="420"/>
      <c r="C81" s="513"/>
      <c r="D81" s="513"/>
    </row>
    <row r="82" spans="1:4">
      <c r="A82" s="145"/>
      <c r="B82" s="1036"/>
      <c r="C82" s="1036"/>
      <c r="D82" s="513"/>
    </row>
    <row r="83" spans="1:4">
      <c r="A83" s="145"/>
      <c r="B83" s="145"/>
      <c r="C83" s="145"/>
      <c r="D83" s="145"/>
    </row>
    <row r="84" spans="1:4">
      <c r="A84" s="144"/>
      <c r="B84" s="511"/>
      <c r="C84" s="511"/>
      <c r="D84" s="1051"/>
    </row>
    <row r="85" spans="1:4">
      <c r="A85" s="145"/>
      <c r="B85" s="1051"/>
      <c r="C85" s="511"/>
      <c r="D85" s="1051"/>
    </row>
    <row r="86" spans="1:4">
      <c r="A86" s="145"/>
      <c r="B86" s="174"/>
      <c r="C86" s="174"/>
      <c r="D86" s="174"/>
    </row>
    <row r="87" spans="1:4">
      <c r="A87" s="144"/>
      <c r="B87" s="420"/>
      <c r="C87" s="338"/>
      <c r="D87" s="588"/>
    </row>
    <row r="88" spans="1:4">
      <c r="A88" s="780"/>
      <c r="B88" s="420"/>
      <c r="C88" s="338"/>
      <c r="D88" s="588"/>
    </row>
    <row r="89" spans="1:4">
      <c r="A89" s="780"/>
      <c r="B89" s="420"/>
      <c r="C89" s="338"/>
      <c r="D89" s="588"/>
    </row>
    <row r="90" spans="1:4">
      <c r="A90" s="780"/>
      <c r="B90" s="420"/>
      <c r="C90" s="338"/>
      <c r="D90" s="588"/>
    </row>
    <row r="91" spans="1:4">
      <c r="A91" s="780"/>
      <c r="B91" s="420"/>
      <c r="C91" s="338"/>
      <c r="D91" s="588"/>
    </row>
    <row r="92" spans="1:4">
      <c r="A92" s="780"/>
      <c r="B92" s="420"/>
      <c r="C92" s="338"/>
      <c r="D92" s="588"/>
    </row>
    <row r="93" spans="1:4">
      <c r="A93" s="780"/>
      <c r="B93" s="420"/>
      <c r="C93" s="338"/>
      <c r="D93" s="588"/>
    </row>
    <row r="94" spans="1:4">
      <c r="A94" s="780"/>
      <c r="B94" s="420"/>
      <c r="C94" s="338"/>
      <c r="D94" s="588"/>
    </row>
    <row r="95" spans="1:4">
      <c r="A95" s="144"/>
      <c r="B95" s="338"/>
      <c r="C95" s="338"/>
      <c r="D95" s="588"/>
    </row>
    <row r="96" spans="1:4">
      <c r="B96" s="337"/>
      <c r="C96" s="337"/>
      <c r="D96" s="367"/>
    </row>
    <row r="97" spans="1:4">
      <c r="A97" s="145"/>
      <c r="B97" s="338"/>
      <c r="C97" s="338"/>
      <c r="D97" s="588"/>
    </row>
    <row r="98" spans="1:4">
      <c r="A98" s="1020"/>
      <c r="B98" s="338"/>
      <c r="C98" s="338"/>
      <c r="D98" s="588"/>
    </row>
    <row r="99" spans="1:4">
      <c r="A99" s="145"/>
      <c r="B99" s="338"/>
      <c r="C99" s="338"/>
      <c r="D99" s="588"/>
    </row>
  </sheetData>
  <sheetProtection password="DF8A" sheet="1" objects="1" scenarios="1"/>
  <phoneticPr fontId="0" type="noConversion"/>
  <pageMargins left="0.75" right="0.75" top="1" bottom="1" header="0.5" footer="0.5"/>
  <pageSetup paperSize="9" scale="50" orientation="landscape" horizontalDpi="200" verticalDpi="2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E62"/>
  <sheetViews>
    <sheetView workbookViewId="0" xr3:uid="{2DFAA6B7-64D6-5785-A35B-5A71D07F531F}"/>
  </sheetViews>
  <sheetFormatPr defaultRowHeight="12.75"/>
  <cols>
    <col min="1" max="1" width="36.42578125" style="337" bestFit="1" customWidth="1"/>
    <col min="2" max="2" width="12.7109375" style="337" customWidth="1"/>
    <col min="3" max="3" width="5.5703125" style="337" bestFit="1" customWidth="1"/>
    <col min="4" max="4" width="12.7109375" style="337" customWidth="1"/>
    <col min="5" max="5" width="6.28515625" style="367" customWidth="1"/>
    <col min="6" max="6" width="12.7109375" style="337" customWidth="1"/>
    <col min="7" max="7" width="6.28515625" style="367" customWidth="1"/>
    <col min="8" max="8" width="10.28515625" style="367" customWidth="1"/>
    <col min="9" max="9" width="6.28515625" style="367" customWidth="1"/>
    <col min="10" max="10" width="11.28515625" style="367" customWidth="1"/>
    <col min="11" max="11" width="6.28515625" style="367" customWidth="1"/>
    <col min="12" max="12" width="12.7109375" style="337" customWidth="1"/>
    <col min="13" max="13" width="5.2851562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customWidth="1"/>
    <col min="18" max="18" width="12.7109375" style="337" customWidth="1"/>
    <col min="19" max="19" width="4.7109375" style="337" customWidth="1"/>
    <col min="20" max="20" width="10.42578125" style="337" customWidth="1"/>
    <col min="21" max="21" width="5.5703125" style="337" customWidth="1"/>
    <col min="22" max="22" width="12.7109375" style="337" customWidth="1"/>
    <col min="23" max="23" width="4.7109375" style="337" customWidth="1"/>
    <col min="24" max="24" width="13.140625" style="337" customWidth="1"/>
    <col min="25" max="25" width="4.5703125" style="337" customWidth="1"/>
    <col min="26" max="26" width="11.7109375" style="337" customWidth="1"/>
    <col min="27" max="27" width="4.7109375" style="337" customWidth="1"/>
    <col min="32" max="16384" width="9.140625" style="337"/>
  </cols>
  <sheetData>
    <row r="1" spans="1:27">
      <c r="A1" s="336" t="s">
        <v>1187</v>
      </c>
    </row>
    <row r="2" spans="1:27">
      <c r="A2" s="338"/>
    </row>
    <row r="3" spans="1:27" s="517" customFormat="1" ht="12">
      <c r="A3" s="514" t="s">
        <v>1204</v>
      </c>
      <c r="B3" s="440" t="s">
        <v>78</v>
      </c>
      <c r="C3" s="515"/>
      <c r="D3" s="440" t="s">
        <v>413</v>
      </c>
      <c r="E3" s="516"/>
      <c r="F3" s="441" t="s">
        <v>414</v>
      </c>
      <c r="G3" s="1328"/>
      <c r="H3" s="1520" t="s">
        <v>705</v>
      </c>
      <c r="I3" s="1328"/>
      <c r="J3" s="1520" t="s">
        <v>705</v>
      </c>
      <c r="K3" s="1328"/>
      <c r="L3" s="1371" t="s">
        <v>415</v>
      </c>
      <c r="M3" s="1291"/>
      <c r="N3" s="441" t="s">
        <v>442</v>
      </c>
      <c r="O3" s="515"/>
      <c r="P3" s="1275" t="s">
        <v>469</v>
      </c>
      <c r="Q3" s="1280"/>
      <c r="R3" s="1275" t="s">
        <v>469</v>
      </c>
      <c r="S3" s="515"/>
      <c r="T3" s="441" t="s">
        <v>1205</v>
      </c>
      <c r="U3" s="441"/>
      <c r="V3" s="430" t="s">
        <v>445</v>
      </c>
      <c r="W3" s="515"/>
      <c r="X3" s="1255" t="s">
        <v>446</v>
      </c>
      <c r="Y3" s="515"/>
      <c r="Z3" s="325" t="s">
        <v>448</v>
      </c>
      <c r="AA3" s="515"/>
    </row>
    <row r="4" spans="1:27" s="517" customFormat="1" ht="12">
      <c r="A4" s="514"/>
      <c r="B4" s="486"/>
      <c r="C4" s="518"/>
      <c r="D4" s="486" t="s">
        <v>1206</v>
      </c>
      <c r="E4" s="519"/>
      <c r="F4" s="383" t="s">
        <v>1206</v>
      </c>
      <c r="G4" s="1329"/>
      <c r="H4" s="1286" t="s">
        <v>702</v>
      </c>
      <c r="I4" s="1329"/>
      <c r="J4" s="1286" t="s">
        <v>710</v>
      </c>
      <c r="K4" s="1329"/>
      <c r="L4" s="1372" t="s">
        <v>1206</v>
      </c>
      <c r="M4" s="1292"/>
      <c r="N4" s="383" t="s">
        <v>1206</v>
      </c>
      <c r="O4" s="518"/>
      <c r="P4" s="1276" t="s">
        <v>1206</v>
      </c>
      <c r="Q4" s="1282"/>
      <c r="R4" s="1276" t="s">
        <v>702</v>
      </c>
      <c r="S4" s="518"/>
      <c r="T4" s="383" t="s">
        <v>1206</v>
      </c>
      <c r="U4" s="383"/>
      <c r="V4" s="319" t="s">
        <v>702</v>
      </c>
      <c r="W4" s="518"/>
      <c r="X4" s="1277" t="s">
        <v>1207</v>
      </c>
      <c r="Y4" s="518"/>
      <c r="Z4" s="169" t="s">
        <v>1208</v>
      </c>
      <c r="AA4" s="518"/>
    </row>
    <row r="5" spans="1:27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157" t="s">
        <v>22</v>
      </c>
      <c r="R5" s="347" t="s">
        <v>116</v>
      </c>
      <c r="S5" s="346" t="s">
        <v>22</v>
      </c>
      <c r="T5" s="347"/>
      <c r="U5" s="347"/>
      <c r="V5" s="347" t="s">
        <v>116</v>
      </c>
      <c r="W5" s="346" t="s">
        <v>22</v>
      </c>
      <c r="X5" s="347" t="s">
        <v>116</v>
      </c>
      <c r="Y5" s="346" t="s">
        <v>22</v>
      </c>
      <c r="Z5" s="347" t="s">
        <v>116</v>
      </c>
      <c r="AA5" s="346" t="s">
        <v>22</v>
      </c>
    </row>
    <row r="6" spans="1:27">
      <c r="A6" s="348" t="s">
        <v>117</v>
      </c>
      <c r="C6" s="349"/>
      <c r="E6" s="366"/>
      <c r="G6" s="366"/>
      <c r="H6" s="337"/>
      <c r="I6" s="366"/>
      <c r="J6" s="337"/>
      <c r="K6" s="366"/>
      <c r="M6" s="349"/>
      <c r="O6" s="349"/>
      <c r="Q6" s="158"/>
      <c r="S6" s="349"/>
      <c r="T6" s="338"/>
      <c r="U6" s="338"/>
      <c r="W6" s="349"/>
      <c r="Y6" s="349"/>
      <c r="AA6" s="349"/>
    </row>
    <row r="7" spans="1:27">
      <c r="A7" s="416" t="s">
        <v>119</v>
      </c>
      <c r="B7" s="337">
        <f>D7+H7+J7+L7+N7+P7+R7+T7+V7+X7+Z7+F7+'Pru Med2'!B7+'Prud Med3'!B7</f>
        <v>4858.9749609700002</v>
      </c>
      <c r="C7" s="366">
        <f>B7/$B$10*100</f>
        <v>60.752807461102442</v>
      </c>
      <c r="D7" s="421">
        <v>157.29900000000001</v>
      </c>
      <c r="E7" s="366">
        <f>D7/$D$10*100</f>
        <v>68.321360007644387</v>
      </c>
      <c r="F7" s="421">
        <v>997.7758593399999</v>
      </c>
      <c r="G7" s="366">
        <f>F7/$F$10*100</f>
        <v>40.378196224477541</v>
      </c>
      <c r="H7" s="421">
        <v>0</v>
      </c>
      <c r="I7" s="366">
        <f>H7/$H$10*100</f>
        <v>0</v>
      </c>
      <c r="J7" s="421">
        <v>0</v>
      </c>
      <c r="K7" s="366">
        <f>J7/$J$10*100</f>
        <v>0</v>
      </c>
      <c r="L7" s="421">
        <v>99.983713050000006</v>
      </c>
      <c r="M7" s="366">
        <f>L7/$L$10*100</f>
        <v>78.367144723885275</v>
      </c>
      <c r="N7" s="421">
        <v>377.43148654999999</v>
      </c>
      <c r="O7" s="366">
        <f>N7/$N$10*100</f>
        <v>77.488310729933289</v>
      </c>
      <c r="P7" s="421">
        <v>101.982</v>
      </c>
      <c r="Q7" s="366">
        <f>P7/$P$10*100</f>
        <v>77.84885496183206</v>
      </c>
      <c r="R7" s="421">
        <v>0</v>
      </c>
      <c r="S7" s="366">
        <f>R7/$R$10*100</f>
        <v>0</v>
      </c>
      <c r="T7" s="421">
        <v>55.7</v>
      </c>
      <c r="U7" s="366">
        <f>T7/$T$10*100</f>
        <v>81.551976573938518</v>
      </c>
      <c r="V7" s="421">
        <v>0</v>
      </c>
      <c r="W7" s="366">
        <f>V7/$V$10*100</f>
        <v>0</v>
      </c>
      <c r="X7" s="421">
        <v>441.96699999999998</v>
      </c>
      <c r="Y7" s="366">
        <f>X7/$X$10*100</f>
        <v>62.88820715385426</v>
      </c>
      <c r="Z7" s="421">
        <v>1.8333509999999997</v>
      </c>
      <c r="AA7" s="366">
        <f>Z7/$Z$10*100</f>
        <v>59.090090139452343</v>
      </c>
    </row>
    <row r="8" spans="1:27">
      <c r="A8" s="416" t="s">
        <v>120</v>
      </c>
      <c r="B8" s="337">
        <f>D8+H8+J8+L8+N8+P8+R8+T8+V8+X8+Z8+F8+'Pru Med2'!B8+'Prud Med3'!B8</f>
        <v>3138.2979682300002</v>
      </c>
      <c r="C8" s="366">
        <f>B8/$B$10*100</f>
        <v>39.238813484518253</v>
      </c>
      <c r="D8" s="421">
        <v>72.935000000000002</v>
      </c>
      <c r="E8" s="366">
        <f>D8/$D$10*100</f>
        <v>31.678639992355599</v>
      </c>
      <c r="F8" s="421">
        <v>1473.3</v>
      </c>
      <c r="G8" s="366">
        <f>F8/$F$10*100</f>
        <v>59.621803775522451</v>
      </c>
      <c r="H8" s="421">
        <f>SUM(FOF1B!Q8:Q12)</f>
        <v>3.65</v>
      </c>
      <c r="I8" s="366">
        <f>H8/$H$10*100</f>
        <v>100</v>
      </c>
      <c r="J8" s="421">
        <f>SUM(FOF1B!T8:T12)</f>
        <v>1.85</v>
      </c>
      <c r="K8" s="366">
        <f>J8/$J$10*100</f>
        <v>100</v>
      </c>
      <c r="L8" s="421">
        <v>27.6</v>
      </c>
      <c r="M8" s="366">
        <f>L8/$L$10*100</f>
        <v>21.632855276114729</v>
      </c>
      <c r="N8" s="421">
        <v>109.65034940000002</v>
      </c>
      <c r="O8" s="366">
        <f>N8/$N$10*100</f>
        <v>22.511689270066697</v>
      </c>
      <c r="P8" s="421">
        <v>29.018000000000001</v>
      </c>
      <c r="Q8" s="366">
        <f>P8/$P$10*100</f>
        <v>22.15114503816794</v>
      </c>
      <c r="R8" s="421">
        <f>SUM('FOF3'!AA8:AA12)</f>
        <v>1.0000000000000001E-5</v>
      </c>
      <c r="S8" s="366">
        <f>R8/$R$10*100</f>
        <v>100</v>
      </c>
      <c r="T8" s="421">
        <v>12.6</v>
      </c>
      <c r="U8" s="366">
        <f>T8/$T$10*100</f>
        <v>18.448023426061493</v>
      </c>
      <c r="V8" s="421">
        <f>SUM('FOF1'!AF48:AF52)</f>
        <v>15.8</v>
      </c>
      <c r="W8" s="366">
        <f>V8/$V$10*100</f>
        <v>100</v>
      </c>
      <c r="X8" s="421">
        <v>260.815</v>
      </c>
      <c r="Y8" s="366">
        <f>X8/$X$10*100</f>
        <v>37.111792846145754</v>
      </c>
      <c r="Z8" s="421">
        <v>0.59913400000000006</v>
      </c>
      <c r="AA8" s="366">
        <f>Z8/$Z$10*100</f>
        <v>19.310476862101499</v>
      </c>
    </row>
    <row r="9" spans="1:27" ht="13.5" thickBot="1">
      <c r="A9" s="417" t="s">
        <v>121</v>
      </c>
      <c r="B9" s="337">
        <f>D9+H9+J9+L9+N9+P9+R9+T9+V9+X9+Z9+F9+'Pru Med2'!B9+'Prud Med3'!B9</f>
        <v>0.67015199999999997</v>
      </c>
      <c r="C9" s="366">
        <f>B9/$B$10*100</f>
        <v>8.3790543793098773E-3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>
        <v>0.67015199999999997</v>
      </c>
      <c r="AA9" s="366">
        <f>Z9/$Z$10*100</f>
        <v>21.599432998446161</v>
      </c>
    </row>
    <row r="10" spans="1:27" ht="16.5" customHeight="1" thickBot="1">
      <c r="A10" s="354" t="s">
        <v>123</v>
      </c>
      <c r="B10" s="355">
        <f t="shared" ref="B10:AA10" si="0">SUM(B7:B9)</f>
        <v>7997.9430812000001</v>
      </c>
      <c r="C10" s="365">
        <f t="shared" si="0"/>
        <v>100</v>
      </c>
      <c r="D10" s="422">
        <v>230.23400000000001</v>
      </c>
      <c r="E10" s="365">
        <f t="shared" si="0"/>
        <v>99.999999999999986</v>
      </c>
      <c r="F10" s="422">
        <v>2471.0758593400001</v>
      </c>
      <c r="G10" s="365">
        <f t="shared" si="0"/>
        <v>100</v>
      </c>
      <c r="H10" s="422">
        <f t="shared" si="0"/>
        <v>3.65</v>
      </c>
      <c r="I10" s="365">
        <f>SUM(I7:I9)</f>
        <v>100</v>
      </c>
      <c r="J10" s="422">
        <f>SUM(J7:J9)</f>
        <v>1.85</v>
      </c>
      <c r="K10" s="365">
        <f>SUM(K7:K9)</f>
        <v>100</v>
      </c>
      <c r="L10" s="422">
        <v>127.58371305</v>
      </c>
      <c r="M10" s="365">
        <f t="shared" si="0"/>
        <v>100</v>
      </c>
      <c r="N10" s="422">
        <v>487.08183595000003</v>
      </c>
      <c r="O10" s="365">
        <f t="shared" si="0"/>
        <v>99.999999999999986</v>
      </c>
      <c r="P10" s="422">
        <v>131</v>
      </c>
      <c r="Q10" s="365">
        <f t="shared" si="0"/>
        <v>100</v>
      </c>
      <c r="R10" s="422">
        <f t="shared" si="0"/>
        <v>1.0000000000000001E-5</v>
      </c>
      <c r="S10" s="365">
        <f t="shared" si="0"/>
        <v>100</v>
      </c>
      <c r="T10" s="422">
        <v>68.3</v>
      </c>
      <c r="U10" s="365">
        <f t="shared" si="0"/>
        <v>100.00000000000001</v>
      </c>
      <c r="V10" s="422">
        <f t="shared" si="0"/>
        <v>15.8</v>
      </c>
      <c r="W10" s="365">
        <f t="shared" si="0"/>
        <v>100</v>
      </c>
      <c r="X10" s="422">
        <v>702.78199999999993</v>
      </c>
      <c r="Y10" s="365">
        <f t="shared" si="0"/>
        <v>100.00000000000001</v>
      </c>
      <c r="Z10" s="422">
        <f>SUM(Z7:Z9)</f>
        <v>3.1026369999999996</v>
      </c>
      <c r="AA10" s="365">
        <f t="shared" si="0"/>
        <v>100</v>
      </c>
    </row>
    <row r="11" spans="1:27">
      <c r="A11" s="418" t="s">
        <v>125</v>
      </c>
      <c r="C11" s="366"/>
      <c r="D11" s="421">
        <v>0</v>
      </c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</row>
    <row r="12" spans="1:27" ht="12.75" customHeight="1">
      <c r="A12" s="351" t="s">
        <v>127</v>
      </c>
      <c r="B12" s="337">
        <f>D12+H12+J12+L12+N12+P12+R12+T12+V12+X12+Z12+F12+'Pru Med2'!B12+'Prud Med3'!B12</f>
        <v>823.80567045000009</v>
      </c>
      <c r="C12" s="425">
        <f t="shared" ref="C12:C24" si="1">B12/$B$27*100</f>
        <v>17.26524983306459</v>
      </c>
      <c r="D12" s="420">
        <v>32.835000000000001</v>
      </c>
      <c r="E12" s="425">
        <f t="shared" ref="E12:E24" si="2">D12/$D$27*100</f>
        <v>20.874258577613336</v>
      </c>
      <c r="F12" s="420">
        <v>194.40369168000001</v>
      </c>
      <c r="G12" s="425">
        <f t="shared" ref="G12:G24" si="3">F12/$F$27*100</f>
        <v>19.483703665529902</v>
      </c>
      <c r="H12" s="420"/>
      <c r="I12" s="425"/>
      <c r="J12" s="420"/>
      <c r="K12" s="425"/>
      <c r="L12" s="420">
        <v>21.5</v>
      </c>
      <c r="M12" s="425">
        <f t="shared" ref="M12:M24" si="4">L12/$L$27*100</f>
        <v>21.503502264662096</v>
      </c>
      <c r="N12" s="420">
        <v>64.241757769999992</v>
      </c>
      <c r="O12" s="425">
        <f t="shared" ref="O12:O24" si="5">N12/$N$27*100</f>
        <v>17.020773321594515</v>
      </c>
      <c r="P12" s="420">
        <v>18.789000000000001</v>
      </c>
      <c r="Q12" s="425">
        <v>0</v>
      </c>
      <c r="R12" s="420"/>
      <c r="S12" s="425"/>
      <c r="T12" s="420">
        <v>4.8</v>
      </c>
      <c r="U12" s="425">
        <f t="shared" ref="U12:U24" si="6">T12/$T$27*100</f>
        <v>8.6175942549371616</v>
      </c>
      <c r="V12" s="420"/>
      <c r="W12" s="425"/>
      <c r="X12" s="420">
        <v>90.231999999999999</v>
      </c>
      <c r="Y12" s="425">
        <f t="shared" ref="Y12:Y24" si="7">X12/$X$27*100</f>
        <v>20.416188685478197</v>
      </c>
      <c r="Z12" s="420">
        <v>0.60407</v>
      </c>
      <c r="AA12" s="425">
        <f t="shared" ref="AA12:AA24" si="8">Z12/$Z$27*100</f>
        <v>34.832193441581246</v>
      </c>
    </row>
    <row r="13" spans="1:27">
      <c r="A13" s="351" t="s">
        <v>129</v>
      </c>
      <c r="B13" s="337">
        <f>D13+H13+J13+L13+N13+P13+R13+T13+V13+X13+Z13+F13+'Pru Med2'!B13+'Prud Med3'!B13</f>
        <v>280.61097814999999</v>
      </c>
      <c r="C13" s="425">
        <f t="shared" si="1"/>
        <v>5.8810212377075759</v>
      </c>
      <c r="D13" s="420">
        <v>10.228</v>
      </c>
      <c r="E13" s="425">
        <f t="shared" si="2"/>
        <v>6.5022663844016808</v>
      </c>
      <c r="F13" s="420">
        <v>9.8972449999999998</v>
      </c>
      <c r="G13" s="425">
        <f t="shared" si="3"/>
        <v>0.9919306933870643</v>
      </c>
      <c r="H13" s="420"/>
      <c r="I13" s="425"/>
      <c r="J13" s="420"/>
      <c r="K13" s="425"/>
      <c r="L13" s="420">
        <v>9.5</v>
      </c>
      <c r="M13" s="425">
        <f t="shared" si="4"/>
        <v>9.5015475122925537</v>
      </c>
      <c r="N13" s="420">
        <v>10.47222515</v>
      </c>
      <c r="O13" s="425">
        <f t="shared" si="5"/>
        <v>2.7746029473385492</v>
      </c>
      <c r="P13" s="420">
        <v>2.9990000000000001</v>
      </c>
      <c r="Q13" s="425">
        <v>0</v>
      </c>
      <c r="R13" s="420"/>
      <c r="S13" s="425"/>
      <c r="T13" s="420">
        <v>6.8</v>
      </c>
      <c r="U13" s="425">
        <f t="shared" si="6"/>
        <v>12.208258527827647</v>
      </c>
      <c r="V13" s="420"/>
      <c r="W13" s="425"/>
      <c r="X13" s="420">
        <v>15.98</v>
      </c>
      <c r="Y13" s="425">
        <f t="shared" si="7"/>
        <v>3.6156872860397815</v>
      </c>
      <c r="Z13" s="420">
        <v>0</v>
      </c>
      <c r="AA13" s="425">
        <f t="shared" si="8"/>
        <v>0</v>
      </c>
    </row>
    <row r="14" spans="1:27">
      <c r="A14" s="351" t="s">
        <v>130</v>
      </c>
      <c r="B14" s="337">
        <f>D14+H14+J14+L14+N14+P14+R14+T14+V14+X14+Z14+F14+'Pru Med2'!B14+'Prud Med3'!B14</f>
        <v>214.21959875000002</v>
      </c>
      <c r="C14" s="425">
        <f t="shared" si="1"/>
        <v>4.4895963019255287</v>
      </c>
      <c r="D14" s="420">
        <v>28.28</v>
      </c>
      <c r="E14" s="425">
        <f t="shared" si="2"/>
        <v>17.978499545451658</v>
      </c>
      <c r="F14" s="420">
        <v>2.1218810000000001</v>
      </c>
      <c r="G14" s="425">
        <f t="shared" si="3"/>
        <v>0.21266108817300544</v>
      </c>
      <c r="H14" s="420"/>
      <c r="I14" s="425"/>
      <c r="J14" s="420"/>
      <c r="K14" s="425"/>
      <c r="L14" s="420">
        <v>9.6999999999999993</v>
      </c>
      <c r="M14" s="425">
        <f t="shared" si="4"/>
        <v>9.7015800914987107</v>
      </c>
      <c r="N14" s="420">
        <v>14.995867750000002</v>
      </c>
      <c r="O14" s="425">
        <f t="shared" si="5"/>
        <v>3.9731363927989176</v>
      </c>
      <c r="P14" s="420">
        <v>7.2989999999999995</v>
      </c>
      <c r="Q14" s="425">
        <v>0</v>
      </c>
      <c r="R14" s="420"/>
      <c r="S14" s="425"/>
      <c r="T14" s="420">
        <v>2.7</v>
      </c>
      <c r="U14" s="425">
        <f t="shared" si="6"/>
        <v>4.8473967684021551</v>
      </c>
      <c r="V14" s="420"/>
      <c r="W14" s="425"/>
      <c r="X14" s="420">
        <v>6.1059999999999999</v>
      </c>
      <c r="Y14" s="425">
        <f t="shared" si="7"/>
        <v>1.3815636150537487</v>
      </c>
      <c r="Z14" s="420">
        <v>8.3760000000000001E-2</v>
      </c>
      <c r="AA14" s="425">
        <f t="shared" si="8"/>
        <v>4.8298119798481061</v>
      </c>
    </row>
    <row r="15" spans="1:27">
      <c r="A15" s="351" t="s">
        <v>284</v>
      </c>
      <c r="B15" s="337">
        <f>D15+H15+J15+L15+N15+P15+R15+T15+V15+X15+Z15+F15+'Pru Med2'!B15+'Prud Med3'!B15</f>
        <v>54.464798499999993</v>
      </c>
      <c r="C15" s="425">
        <f t="shared" si="1"/>
        <v>1.1414686581319116</v>
      </c>
      <c r="D15" s="420">
        <v>3.0249999999999999</v>
      </c>
      <c r="E15" s="425">
        <f t="shared" si="2"/>
        <v>1.9230891486913457</v>
      </c>
      <c r="F15" s="420">
        <v>0.35448000000000002</v>
      </c>
      <c r="G15" s="425">
        <f t="shared" si="3"/>
        <v>3.5527017083223318E-2</v>
      </c>
      <c r="H15" s="420"/>
      <c r="I15" s="425"/>
      <c r="J15" s="420"/>
      <c r="K15" s="425"/>
      <c r="L15" s="420">
        <v>3.8</v>
      </c>
      <c r="M15" s="425">
        <f t="shared" si="4"/>
        <v>3.8006190049170212</v>
      </c>
      <c r="N15" s="420">
        <v>1.1924416</v>
      </c>
      <c r="O15" s="425">
        <f t="shared" si="5"/>
        <v>0.31593590956064344</v>
      </c>
      <c r="P15" s="420">
        <v>5.609</v>
      </c>
      <c r="Q15" s="425">
        <v>0</v>
      </c>
      <c r="R15" s="420"/>
      <c r="S15" s="425"/>
      <c r="T15" s="420">
        <v>3</v>
      </c>
      <c r="U15" s="425">
        <f t="shared" si="6"/>
        <v>5.3859964093357267</v>
      </c>
      <c r="V15" s="420"/>
      <c r="W15" s="425"/>
      <c r="X15" s="420">
        <v>2.0830000000000002</v>
      </c>
      <c r="Y15" s="425">
        <f t="shared" si="7"/>
        <v>0.47130642157827696</v>
      </c>
      <c r="Z15" s="420">
        <v>0.108607</v>
      </c>
      <c r="AA15" s="425">
        <f t="shared" si="8"/>
        <v>6.2625524080153205</v>
      </c>
    </row>
    <row r="16" spans="1:27">
      <c r="A16" s="351" t="s">
        <v>285</v>
      </c>
      <c r="B16" s="337">
        <f>D16+H16+J16+L16+N16+P16+R16+T16+V16+X16+Z16+F16+'Pru Med2'!B16+'Prud Med3'!B16</f>
        <v>473.02186475999997</v>
      </c>
      <c r="C16" s="425">
        <f t="shared" si="1"/>
        <v>9.9135523880557805</v>
      </c>
      <c r="D16" s="420">
        <v>17.96</v>
      </c>
      <c r="E16" s="425">
        <f t="shared" si="2"/>
        <v>11.41774582165176</v>
      </c>
      <c r="F16" s="420">
        <v>123.37828945999999</v>
      </c>
      <c r="G16" s="425">
        <f t="shared" si="3"/>
        <v>12.365331181855932</v>
      </c>
      <c r="H16" s="420"/>
      <c r="I16" s="425"/>
      <c r="J16" s="420"/>
      <c r="K16" s="425"/>
      <c r="L16" s="420">
        <v>7.1</v>
      </c>
      <c r="M16" s="425">
        <f t="shared" si="4"/>
        <v>7.1011565618186445</v>
      </c>
      <c r="N16" s="420">
        <v>38.692146199999996</v>
      </c>
      <c r="O16" s="425">
        <f t="shared" si="5"/>
        <v>10.251435711862445</v>
      </c>
      <c r="P16" s="420">
        <v>9.3830000000000009</v>
      </c>
      <c r="Q16" s="425">
        <v>0</v>
      </c>
      <c r="R16" s="420"/>
      <c r="S16" s="425"/>
      <c r="T16" s="420">
        <v>5.4</v>
      </c>
      <c r="U16" s="425">
        <f t="shared" si="6"/>
        <v>9.6947935368043101</v>
      </c>
      <c r="V16" s="420"/>
      <c r="W16" s="425"/>
      <c r="X16" s="420">
        <v>34.808</v>
      </c>
      <c r="Y16" s="425">
        <f t="shared" si="7"/>
        <v>7.8757724062874042</v>
      </c>
      <c r="Z16" s="420">
        <v>0.13023699999999999</v>
      </c>
      <c r="AA16" s="425">
        <f t="shared" si="8"/>
        <v>7.5097925360491606</v>
      </c>
    </row>
    <row r="17" spans="1:27">
      <c r="A17" s="351" t="s">
        <v>136</v>
      </c>
      <c r="B17" s="337">
        <f>D17+H17+J17+L17+N17+P17+R17+T17+V17+X17+Z17+F17+'Pru Med2'!B17+'Prud Med3'!B17</f>
        <v>717.28196237999987</v>
      </c>
      <c r="C17" s="425">
        <f t="shared" si="1"/>
        <v>15.032734934291971</v>
      </c>
      <c r="D17" s="420">
        <v>26.838000000000001</v>
      </c>
      <c r="E17" s="425">
        <f t="shared" si="2"/>
        <v>17.061774073579617</v>
      </c>
      <c r="F17" s="420">
        <v>142.71618212000001</v>
      </c>
      <c r="G17" s="425">
        <f t="shared" si="3"/>
        <v>14.303431054586014</v>
      </c>
      <c r="H17" s="420"/>
      <c r="I17" s="425"/>
      <c r="J17" s="420"/>
      <c r="K17" s="425"/>
      <c r="L17" s="420">
        <v>5</v>
      </c>
      <c r="M17" s="425">
        <f t="shared" si="4"/>
        <v>5.0008144801539745</v>
      </c>
      <c r="N17" s="420">
        <v>69.319188829999987</v>
      </c>
      <c r="O17" s="425">
        <f t="shared" si="5"/>
        <v>18.366032326456942</v>
      </c>
      <c r="P17" s="420">
        <v>12.367000000000001</v>
      </c>
      <c r="Q17" s="425">
        <v>0</v>
      </c>
      <c r="R17" s="420"/>
      <c r="S17" s="425"/>
      <c r="T17" s="420">
        <v>12</v>
      </c>
      <c r="U17" s="425">
        <f t="shared" si="6"/>
        <v>21.543985637342907</v>
      </c>
      <c r="V17" s="420"/>
      <c r="W17" s="425"/>
      <c r="X17" s="420">
        <v>72.215999999999994</v>
      </c>
      <c r="Y17" s="425">
        <f t="shared" si="7"/>
        <v>16.339829352230844</v>
      </c>
      <c r="Z17" s="420">
        <v>0.16517100000000001</v>
      </c>
      <c r="AA17" s="425">
        <f t="shared" si="8"/>
        <v>9.5241747197169477</v>
      </c>
    </row>
    <row r="18" spans="1:27">
      <c r="A18" s="351" t="s">
        <v>138</v>
      </c>
      <c r="B18" s="337">
        <f>D18+H18+J18+L18+N18+P18+R18+T18+V18+X18+Z18+F18+'Pru Med2'!B18+'Prud Med3'!B18</f>
        <v>310.08908820000005</v>
      </c>
      <c r="C18" s="425">
        <f t="shared" si="1"/>
        <v>6.4988209845117133</v>
      </c>
      <c r="D18" s="420">
        <v>0.79100000000000004</v>
      </c>
      <c r="E18" s="425">
        <f t="shared" si="2"/>
        <v>0.50286397243466263</v>
      </c>
      <c r="F18" s="420">
        <v>124.83997620000001</v>
      </c>
      <c r="G18" s="425">
        <f t="shared" si="3"/>
        <v>12.511825680226227</v>
      </c>
      <c r="H18" s="420"/>
      <c r="I18" s="425"/>
      <c r="J18" s="420"/>
      <c r="K18" s="425"/>
      <c r="L18" s="420">
        <v>2.8</v>
      </c>
      <c r="M18" s="425">
        <f t="shared" si="4"/>
        <v>2.8004561088862259</v>
      </c>
      <c r="N18" s="420">
        <v>26.833364</v>
      </c>
      <c r="O18" s="425">
        <f t="shared" si="5"/>
        <v>7.1094662094242809</v>
      </c>
      <c r="P18" s="420">
        <v>6.3150000000000004</v>
      </c>
      <c r="Q18" s="425">
        <v>0</v>
      </c>
      <c r="R18" s="420"/>
      <c r="S18" s="425"/>
      <c r="T18" s="420">
        <v>3.9</v>
      </c>
      <c r="U18" s="425">
        <f t="shared" si="6"/>
        <v>7.0017953321364441</v>
      </c>
      <c r="V18" s="420"/>
      <c r="W18" s="425"/>
      <c r="X18" s="420">
        <v>19.079999999999998</v>
      </c>
      <c r="Y18" s="425">
        <f t="shared" si="7"/>
        <v>4.3171034679373612</v>
      </c>
      <c r="Z18" s="420">
        <v>8.9894000000000002E-2</v>
      </c>
      <c r="AA18" s="425">
        <f t="shared" si="8"/>
        <v>5.1835138266053686</v>
      </c>
    </row>
    <row r="19" spans="1:27">
      <c r="A19" s="351" t="s">
        <v>140</v>
      </c>
      <c r="B19" s="337">
        <f>D19+H19+J19+L19+N19+P19+R19+T19+V19+X19+Z19+F19+'Pru Med2'!B19+'Prud Med3'!B19</f>
        <v>0</v>
      </c>
      <c r="C19" s="425">
        <f t="shared" si="1"/>
        <v>0</v>
      </c>
      <c r="D19" s="420">
        <v>0</v>
      </c>
      <c r="E19" s="425">
        <f t="shared" si="2"/>
        <v>0</v>
      </c>
      <c r="F19" s="420">
        <v>0</v>
      </c>
      <c r="G19" s="425">
        <f t="shared" si="3"/>
        <v>0</v>
      </c>
      <c r="H19" s="420"/>
      <c r="I19" s="425"/>
      <c r="J19" s="420"/>
      <c r="K19" s="425"/>
      <c r="L19" s="420">
        <v>0</v>
      </c>
      <c r="M19" s="425">
        <f t="shared" si="4"/>
        <v>0</v>
      </c>
      <c r="N19" s="420">
        <v>0</v>
      </c>
      <c r="O19" s="425">
        <f t="shared" si="5"/>
        <v>0</v>
      </c>
      <c r="P19" s="420">
        <v>0</v>
      </c>
      <c r="Q19" s="425">
        <v>0</v>
      </c>
      <c r="R19" s="420"/>
      <c r="S19" s="425"/>
      <c r="T19" s="420">
        <v>0</v>
      </c>
      <c r="U19" s="425">
        <f t="shared" si="6"/>
        <v>0</v>
      </c>
      <c r="V19" s="420"/>
      <c r="W19" s="425"/>
      <c r="X19" s="420">
        <v>0</v>
      </c>
      <c r="Y19" s="425">
        <f t="shared" si="7"/>
        <v>0</v>
      </c>
      <c r="Z19" s="420">
        <v>0</v>
      </c>
      <c r="AA19" s="425">
        <f t="shared" si="8"/>
        <v>0</v>
      </c>
    </row>
    <row r="20" spans="1:27">
      <c r="A20" s="351" t="s">
        <v>142</v>
      </c>
      <c r="B20" s="337">
        <f>D20+H20+J20+L20+N20+P20+R20+T20+V20+X20+Z20+F20+'Pru Med2'!B20+'Prud Med3'!B20</f>
        <v>1509.4249368899998</v>
      </c>
      <c r="C20" s="425">
        <f t="shared" si="1"/>
        <v>31.634400653528054</v>
      </c>
      <c r="D20" s="420">
        <v>34.204999999999998</v>
      </c>
      <c r="E20" s="425">
        <f t="shared" si="2"/>
        <v>21.74521134908677</v>
      </c>
      <c r="F20" s="420">
        <v>287.89101904</v>
      </c>
      <c r="G20" s="425">
        <f t="shared" si="3"/>
        <v>28.853275647541889</v>
      </c>
      <c r="H20" s="420"/>
      <c r="I20" s="425"/>
      <c r="J20" s="420"/>
      <c r="K20" s="425"/>
      <c r="L20" s="420">
        <v>24.9</v>
      </c>
      <c r="M20" s="425">
        <f t="shared" si="4"/>
        <v>24.904056111166796</v>
      </c>
      <c r="N20" s="420">
        <v>152.30652225</v>
      </c>
      <c r="O20" s="425">
        <f t="shared" si="5"/>
        <v>40.35342245613716</v>
      </c>
      <c r="P20" s="420">
        <v>37.210999999999999</v>
      </c>
      <c r="Q20" s="425">
        <v>0</v>
      </c>
      <c r="R20" s="420"/>
      <c r="S20" s="425"/>
      <c r="T20" s="420">
        <v>14.9</v>
      </c>
      <c r="U20" s="425">
        <f t="shared" si="6"/>
        <v>26.750448833034113</v>
      </c>
      <c r="V20" s="420"/>
      <c r="W20" s="425"/>
      <c r="X20" s="420">
        <v>187.999</v>
      </c>
      <c r="Y20" s="425">
        <f t="shared" si="7"/>
        <v>42.537271219536471</v>
      </c>
      <c r="Z20" s="420">
        <v>0.53832999999999998</v>
      </c>
      <c r="AA20" s="425">
        <f t="shared" si="8"/>
        <v>31.041459922536184</v>
      </c>
    </row>
    <row r="21" spans="1:27">
      <c r="A21" s="351" t="s">
        <v>144</v>
      </c>
      <c r="B21" s="337">
        <f>D21+H21+J21+L21+N21+P21+R21+T21+V21+X21+Z21+F21+'Pru Med2'!B21+'Prud Med3'!B21</f>
        <v>44.501634150000001</v>
      </c>
      <c r="C21" s="425">
        <f t="shared" si="1"/>
        <v>0.93266149911263807</v>
      </c>
      <c r="D21" s="420">
        <v>1.3540000000000001</v>
      </c>
      <c r="E21" s="425">
        <f t="shared" si="2"/>
        <v>0.86078106027374623</v>
      </c>
      <c r="F21" s="420">
        <v>0.85226014999999999</v>
      </c>
      <c r="G21" s="425">
        <f t="shared" si="3"/>
        <v>8.5415992181224504E-2</v>
      </c>
      <c r="H21" s="420"/>
      <c r="I21" s="425"/>
      <c r="J21" s="420"/>
      <c r="K21" s="425"/>
      <c r="L21" s="420">
        <v>0</v>
      </c>
      <c r="M21" s="425">
        <f t="shared" si="4"/>
        <v>0</v>
      </c>
      <c r="N21" s="420">
        <v>0.20921400000000001</v>
      </c>
      <c r="O21" s="425">
        <f t="shared" si="5"/>
        <v>5.5430987465399109E-2</v>
      </c>
      <c r="P21" s="420">
        <v>2.0099999999999998</v>
      </c>
      <c r="Q21" s="425">
        <v>0</v>
      </c>
      <c r="R21" s="420"/>
      <c r="S21" s="425"/>
      <c r="T21" s="420">
        <v>1</v>
      </c>
      <c r="U21" s="425">
        <f t="shared" si="6"/>
        <v>1.7953321364452424</v>
      </c>
      <c r="V21" s="420"/>
      <c r="W21" s="425"/>
      <c r="X21" s="420">
        <v>6.5830000000000002</v>
      </c>
      <c r="Y21" s="425">
        <f t="shared" si="7"/>
        <v>1.4894912017521829</v>
      </c>
      <c r="Z21" s="420">
        <v>1.4160000000000001E-2</v>
      </c>
      <c r="AA21" s="425">
        <f t="shared" si="8"/>
        <v>0.81650116564767405</v>
      </c>
    </row>
    <row r="22" spans="1:27">
      <c r="A22" s="351" t="s">
        <v>146</v>
      </c>
      <c r="B22" s="337">
        <f>D22+H22+J22+L22+N22+P22+R22+T22+V22+X22+Z22+F22+'Pru Med2'!B22+'Prud Med3'!B22</f>
        <v>0</v>
      </c>
      <c r="C22" s="425">
        <f t="shared" si="1"/>
        <v>0</v>
      </c>
      <c r="D22" s="420">
        <v>0</v>
      </c>
      <c r="E22" s="425">
        <f t="shared" si="2"/>
        <v>0</v>
      </c>
      <c r="F22" s="420">
        <v>0</v>
      </c>
      <c r="G22" s="425">
        <f t="shared" si="3"/>
        <v>0</v>
      </c>
      <c r="H22" s="420"/>
      <c r="I22" s="425"/>
      <c r="J22" s="420"/>
      <c r="K22" s="425"/>
      <c r="L22" s="420">
        <v>0</v>
      </c>
      <c r="M22" s="425">
        <f t="shared" si="4"/>
        <v>0</v>
      </c>
      <c r="N22" s="420">
        <v>0</v>
      </c>
      <c r="O22" s="425">
        <f t="shared" si="5"/>
        <v>0</v>
      </c>
      <c r="P22" s="420">
        <v>0</v>
      </c>
      <c r="Q22" s="425">
        <v>0</v>
      </c>
      <c r="R22" s="420"/>
      <c r="S22" s="425"/>
      <c r="T22" s="420">
        <v>0</v>
      </c>
      <c r="U22" s="425">
        <f t="shared" si="6"/>
        <v>0</v>
      </c>
      <c r="V22" s="420"/>
      <c r="W22" s="425"/>
      <c r="X22" s="420">
        <v>0</v>
      </c>
      <c r="Y22" s="425">
        <f t="shared" si="7"/>
        <v>0</v>
      </c>
      <c r="Z22" s="420">
        <v>0</v>
      </c>
      <c r="AA22" s="425">
        <f t="shared" si="8"/>
        <v>0</v>
      </c>
    </row>
    <row r="23" spans="1:27">
      <c r="A23" s="351" t="s">
        <v>148</v>
      </c>
      <c r="B23" s="337">
        <f>D23+H23+J23+L23+N23+P23+R23+T23+V23+X23+Z23+F23+'Pru Med2'!B23+'Prud Med3'!B23</f>
        <v>0</v>
      </c>
      <c r="C23" s="425">
        <f t="shared" si="1"/>
        <v>0</v>
      </c>
      <c r="D23" s="420">
        <v>0</v>
      </c>
      <c r="E23" s="425">
        <f t="shared" si="2"/>
        <v>0</v>
      </c>
      <c r="F23" s="420">
        <v>0</v>
      </c>
      <c r="G23" s="425">
        <f t="shared" si="3"/>
        <v>0</v>
      </c>
      <c r="H23" s="420"/>
      <c r="I23" s="425"/>
      <c r="J23" s="420"/>
      <c r="K23" s="425"/>
      <c r="L23" s="420">
        <v>0</v>
      </c>
      <c r="M23" s="425">
        <f t="shared" si="4"/>
        <v>0</v>
      </c>
      <c r="N23" s="420">
        <v>0</v>
      </c>
      <c r="O23" s="425">
        <f t="shared" si="5"/>
        <v>0</v>
      </c>
      <c r="P23" s="420">
        <v>0</v>
      </c>
      <c r="Q23" s="425">
        <v>0</v>
      </c>
      <c r="R23" s="420"/>
      <c r="S23" s="425"/>
      <c r="T23" s="420">
        <v>0</v>
      </c>
      <c r="U23" s="425">
        <f t="shared" si="6"/>
        <v>0</v>
      </c>
      <c r="V23" s="420"/>
      <c r="W23" s="425"/>
      <c r="X23" s="420">
        <v>0</v>
      </c>
      <c r="Y23" s="425">
        <f t="shared" si="7"/>
        <v>0</v>
      </c>
      <c r="Z23" s="420">
        <v>0</v>
      </c>
      <c r="AA23" s="425">
        <f t="shared" si="8"/>
        <v>0</v>
      </c>
    </row>
    <row r="24" spans="1:27" ht="13.5" thickBot="1">
      <c r="A24" s="351" t="s">
        <v>150</v>
      </c>
      <c r="B24" s="337">
        <f>D24+H24+J24+L24+N24+P24+R24+T24+V24+X24+Z24+F24+'Pru Med2'!B24+'Prud Med3'!B24</f>
        <v>77.246758999999997</v>
      </c>
      <c r="C24" s="425">
        <f t="shared" si="1"/>
        <v>1.6189310668388717</v>
      </c>
      <c r="D24" s="420">
        <v>1.7829999999999999</v>
      </c>
      <c r="E24" s="425">
        <f t="shared" si="2"/>
        <v>1.1335100668154279</v>
      </c>
      <c r="F24" s="420">
        <v>0</v>
      </c>
      <c r="G24" s="425">
        <f t="shared" si="3"/>
        <v>0</v>
      </c>
      <c r="H24" s="420"/>
      <c r="I24" s="425"/>
      <c r="J24" s="420"/>
      <c r="K24" s="425"/>
      <c r="L24" s="420">
        <v>0</v>
      </c>
      <c r="M24" s="425">
        <f t="shared" si="4"/>
        <v>0</v>
      </c>
      <c r="N24" s="420">
        <v>-0.8312409999999999</v>
      </c>
      <c r="O24" s="425">
        <f t="shared" si="5"/>
        <v>-0.22023626263885693</v>
      </c>
      <c r="P24" s="420">
        <v>0</v>
      </c>
      <c r="Q24" s="425">
        <v>0</v>
      </c>
      <c r="R24" s="420"/>
      <c r="S24" s="425"/>
      <c r="T24" s="420">
        <v>0.1</v>
      </c>
      <c r="U24" s="425">
        <f t="shared" si="6"/>
        <v>0.17953321364452424</v>
      </c>
      <c r="V24" s="420"/>
      <c r="W24" s="425"/>
      <c r="X24" s="420">
        <v>6.8760000000000003</v>
      </c>
      <c r="Y24" s="425">
        <f t="shared" si="7"/>
        <v>1.5557863441057282</v>
      </c>
      <c r="Z24" s="420">
        <v>0</v>
      </c>
      <c r="AA24" s="425">
        <f t="shared" si="8"/>
        <v>0</v>
      </c>
    </row>
    <row r="25" spans="1:27" ht="16.5" customHeight="1" thickBot="1">
      <c r="A25" s="362" t="s">
        <v>152</v>
      </c>
      <c r="B25" s="355">
        <f t="shared" ref="B25:G25" si="9">SUM(B12:B24)</f>
        <v>4504.6672912299991</v>
      </c>
      <c r="C25" s="365">
        <f t="shared" si="9"/>
        <v>94.408437557168654</v>
      </c>
      <c r="D25" s="422">
        <v>157.29900000000001</v>
      </c>
      <c r="E25" s="365">
        <f t="shared" si="9"/>
        <v>100.00000000000003</v>
      </c>
      <c r="F25" s="422">
        <v>886.45502464999993</v>
      </c>
      <c r="G25" s="365">
        <f t="shared" si="9"/>
        <v>88.843102020564487</v>
      </c>
      <c r="H25" s="422"/>
      <c r="I25" s="365"/>
      <c r="J25" s="422"/>
      <c r="K25" s="365"/>
      <c r="L25" s="422">
        <v>84.3</v>
      </c>
      <c r="M25" s="365">
        <f>SUM(M12:M24)</f>
        <v>84.313732135396023</v>
      </c>
      <c r="N25" s="422">
        <v>377.43148654999999</v>
      </c>
      <c r="O25" s="365">
        <f>SUM(O12:O24)</f>
        <v>99.999999999999986</v>
      </c>
      <c r="P25" s="422">
        <v>101.982</v>
      </c>
      <c r="Q25" s="365">
        <v>100</v>
      </c>
      <c r="R25" s="422"/>
      <c r="S25" s="365"/>
      <c r="T25" s="422">
        <v>54.6</v>
      </c>
      <c r="U25" s="365">
        <f>SUM(U12:U24)</f>
        <v>98.025134649910228</v>
      </c>
      <c r="V25" s="422"/>
      <c r="W25" s="365"/>
      <c r="X25" s="422">
        <v>441.96300000000002</v>
      </c>
      <c r="Y25" s="365">
        <f>SUM(Y12:Y24)</f>
        <v>100</v>
      </c>
      <c r="Z25" s="422">
        <v>1.7342289999999998</v>
      </c>
      <c r="AA25" s="365">
        <v>100</v>
      </c>
    </row>
    <row r="26" spans="1:27" ht="16.5" customHeight="1" thickBot="1">
      <c r="A26" s="362" t="s">
        <v>154</v>
      </c>
      <c r="B26" s="337">
        <f>D26+H26+J26+L26+N26+P26+R26+T26+V26+X26+Z26+F26+'Pru Med2'!B26+'Prud Med3'!B26</f>
        <v>266.79954773999998</v>
      </c>
      <c r="C26" s="426">
        <f>B26/B27*100</f>
        <v>5.5915624428313766</v>
      </c>
      <c r="D26" s="422">
        <v>0</v>
      </c>
      <c r="E26" s="365">
        <f>D26/$D27*100</f>
        <v>0</v>
      </c>
      <c r="F26" s="422">
        <v>111.32083469</v>
      </c>
      <c r="G26" s="365">
        <f>F26/$F27*100</f>
        <v>11.156897979435536</v>
      </c>
      <c r="H26" s="422"/>
      <c r="I26" s="365"/>
      <c r="J26" s="422"/>
      <c r="K26" s="365"/>
      <c r="L26" s="422">
        <v>15.683713050000001</v>
      </c>
      <c r="M26" s="365">
        <f>L26/$L27*100</f>
        <v>15.686267864603975</v>
      </c>
      <c r="N26" s="422">
        <v>0</v>
      </c>
      <c r="O26" s="365">
        <f>N26/$N27*100</f>
        <v>0</v>
      </c>
      <c r="P26" s="422">
        <v>0</v>
      </c>
      <c r="Q26" s="365">
        <v>0</v>
      </c>
      <c r="R26" s="422"/>
      <c r="S26" s="365"/>
      <c r="T26" s="422">
        <v>1.1000000000000001</v>
      </c>
      <c r="U26" s="365">
        <f>T26/T27*100</f>
        <v>1.9748653500897666</v>
      </c>
      <c r="V26" s="422"/>
      <c r="W26" s="365"/>
      <c r="X26" s="422">
        <v>0</v>
      </c>
      <c r="Y26" s="365">
        <f>X26/X27*100</f>
        <v>0</v>
      </c>
      <c r="Z26" s="422">
        <v>0</v>
      </c>
      <c r="AA26" s="365">
        <f>Z26/$Z27*100</f>
        <v>0</v>
      </c>
    </row>
    <row r="27" spans="1:27" ht="16.5" customHeight="1" thickBot="1">
      <c r="A27" s="362" t="s">
        <v>156</v>
      </c>
      <c r="B27" s="355">
        <f t="shared" ref="B27:G27" si="10">SUM(B25:B26)</f>
        <v>4771.4668389699991</v>
      </c>
      <c r="C27" s="426">
        <f t="shared" si="10"/>
        <v>100.00000000000003</v>
      </c>
      <c r="D27" s="422">
        <v>157.29900000000001</v>
      </c>
      <c r="E27" s="365">
        <f t="shared" si="10"/>
        <v>100.00000000000003</v>
      </c>
      <c r="F27" s="422">
        <v>997.7758593399999</v>
      </c>
      <c r="G27" s="365">
        <f t="shared" si="10"/>
        <v>100.00000000000003</v>
      </c>
      <c r="H27" s="422"/>
      <c r="I27" s="365"/>
      <c r="J27" s="422"/>
      <c r="K27" s="365"/>
      <c r="L27" s="422">
        <v>99.983713050000006</v>
      </c>
      <c r="M27" s="365">
        <f>SUM(M25:M26)</f>
        <v>100</v>
      </c>
      <c r="N27" s="422">
        <v>377.43148654999999</v>
      </c>
      <c r="O27" s="365">
        <f>SUM(O25:O26)</f>
        <v>99.999999999999986</v>
      </c>
      <c r="P27" s="422">
        <v>101.982</v>
      </c>
      <c r="Q27" s="365">
        <f>SUM(Q25:Q26)</f>
        <v>100</v>
      </c>
      <c r="R27" s="422"/>
      <c r="S27" s="365"/>
      <c r="T27" s="422">
        <v>55.7</v>
      </c>
      <c r="U27" s="365">
        <f>SUM(U25:U26)</f>
        <v>100</v>
      </c>
      <c r="V27" s="422"/>
      <c r="W27" s="365"/>
      <c r="X27" s="422">
        <v>441.96300000000002</v>
      </c>
      <c r="Y27" s="365">
        <f>SUM(Y25:Y26)</f>
        <v>100</v>
      </c>
      <c r="Z27" s="422">
        <v>1.7342289999999998</v>
      </c>
      <c r="AA27" s="365">
        <f>SUM(AA25:AA26)</f>
        <v>100</v>
      </c>
    </row>
    <row r="28" spans="1:27">
      <c r="A28" s="348" t="s">
        <v>1201</v>
      </c>
      <c r="C28" s="425"/>
      <c r="D28" s="421">
        <v>0</v>
      </c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</row>
    <row r="29" spans="1:27" ht="12.75" customHeight="1">
      <c r="A29" s="351" t="s">
        <v>160</v>
      </c>
      <c r="B29" s="337">
        <f>D29+H29+J29+L29+N29+P29+R29+T29+V29+X29+Z29+F29+'Pru Med2'!B29+'Prud Med3'!B29</f>
        <v>830.09644120999997</v>
      </c>
      <c r="C29" s="425">
        <f t="shared" ref="C29:C35" si="11">B29/$B$38*100</f>
        <v>28.059590283303283</v>
      </c>
      <c r="D29" s="420">
        <v>32.947000000000003</v>
      </c>
      <c r="E29" s="425">
        <f t="shared" ref="E29:E35" si="12">D29/$D$38*100</f>
        <v>45.173099335024339</v>
      </c>
      <c r="F29" s="420">
        <v>162.9</v>
      </c>
      <c r="G29" s="425">
        <f t="shared" ref="G29:G35" si="13">F29/$F$38*100</f>
        <v>11.056811240073305</v>
      </c>
      <c r="H29" s="420"/>
      <c r="I29" s="425"/>
      <c r="J29" s="420"/>
      <c r="K29" s="425"/>
      <c r="L29" s="420">
        <v>6.2</v>
      </c>
      <c r="M29" s="425">
        <f t="shared" ref="M29:M35" si="14">L29/$L$38*100</f>
        <v>22.463768115942027</v>
      </c>
      <c r="N29" s="420">
        <v>44.598155810000002</v>
      </c>
      <c r="O29" s="425">
        <f t="shared" ref="O29:O35" si="15">N29/$N$38*100</f>
        <v>40.673063108360687</v>
      </c>
      <c r="P29" s="420">
        <v>15.013999999999999</v>
      </c>
      <c r="Q29" s="425">
        <f t="shared" ref="Q29:Q35" si="16">P29/$P$38*100</f>
        <v>51.740299124681229</v>
      </c>
      <c r="R29" s="420"/>
      <c r="S29" s="425"/>
      <c r="T29" s="420">
        <v>7.5</v>
      </c>
      <c r="U29" s="425">
        <f t="shared" ref="U29:U35" si="17">T29/$T$38*100</f>
        <v>59.523809523809526</v>
      </c>
      <c r="V29" s="420"/>
      <c r="W29" s="425"/>
      <c r="X29" s="420">
        <v>125.17</v>
      </c>
      <c r="Y29" s="425">
        <f t="shared" ref="Y29:Y35" si="18">X29/$X$38*100</f>
        <v>48.003098706060129</v>
      </c>
      <c r="Z29" s="420">
        <v>0.67015199999999997</v>
      </c>
      <c r="AA29" s="425">
        <f t="shared" ref="AA29:AA35" si="19">Z29/$Z$38*100</f>
        <v>52.797557051759803</v>
      </c>
    </row>
    <row r="30" spans="1:27">
      <c r="A30" s="351" t="s">
        <v>162</v>
      </c>
      <c r="B30" s="337">
        <f>D30+H30+J30+L30+N30+P30+R30+T30+V30+X30+Z30+F30+'Pru Med2'!B30+'Prud Med3'!B30</f>
        <v>5.2404708299999996</v>
      </c>
      <c r="C30" s="425">
        <f t="shared" si="11"/>
        <v>0.1771426271471056</v>
      </c>
      <c r="D30" s="420">
        <v>0</v>
      </c>
      <c r="E30" s="425">
        <f t="shared" si="12"/>
        <v>0</v>
      </c>
      <c r="F30" s="420">
        <v>0</v>
      </c>
      <c r="G30" s="425">
        <f t="shared" si="13"/>
        <v>0</v>
      </c>
      <c r="H30" s="420"/>
      <c r="I30" s="425"/>
      <c r="J30" s="420"/>
      <c r="K30" s="425"/>
      <c r="L30" s="420">
        <v>0</v>
      </c>
      <c r="M30" s="425">
        <f t="shared" si="14"/>
        <v>0</v>
      </c>
      <c r="N30" s="420">
        <v>5.2404708299999996</v>
      </c>
      <c r="O30" s="425">
        <f t="shared" si="15"/>
        <v>4.7792559336796767</v>
      </c>
      <c r="P30" s="420">
        <v>0</v>
      </c>
      <c r="Q30" s="425">
        <f t="shared" si="16"/>
        <v>0</v>
      </c>
      <c r="R30" s="420"/>
      <c r="S30" s="425"/>
      <c r="T30" s="420">
        <v>0</v>
      </c>
      <c r="U30" s="425">
        <f t="shared" si="17"/>
        <v>0</v>
      </c>
      <c r="V30" s="420"/>
      <c r="W30" s="425"/>
      <c r="X30" s="420">
        <v>0</v>
      </c>
      <c r="Y30" s="425">
        <f t="shared" si="18"/>
        <v>0</v>
      </c>
      <c r="Z30" s="420">
        <v>0</v>
      </c>
      <c r="AA30" s="425">
        <f t="shared" si="19"/>
        <v>0</v>
      </c>
    </row>
    <row r="31" spans="1:27">
      <c r="A31" s="351" t="s">
        <v>164</v>
      </c>
      <c r="B31" s="337">
        <f>D31+H31+J31+L31+N31+P31+R31+T31+V31+X31+Z31+F31+'Pru Med2'!B31+'Prud Med3'!B31</f>
        <v>40.170620229999997</v>
      </c>
      <c r="C31" s="425">
        <f t="shared" si="11"/>
        <v>1.3578797464026466</v>
      </c>
      <c r="D31" s="420">
        <v>0</v>
      </c>
      <c r="E31" s="425">
        <f t="shared" si="12"/>
        <v>0</v>
      </c>
      <c r="F31" s="420">
        <v>0</v>
      </c>
      <c r="G31" s="425">
        <f t="shared" si="13"/>
        <v>0</v>
      </c>
      <c r="H31" s="420"/>
      <c r="I31" s="425"/>
      <c r="J31" s="420"/>
      <c r="K31" s="425"/>
      <c r="L31" s="420">
        <v>3.6</v>
      </c>
      <c r="M31" s="425">
        <f t="shared" si="14"/>
        <v>13.043478260869565</v>
      </c>
      <c r="N31" s="420">
        <v>20.070620229999996</v>
      </c>
      <c r="O31" s="425">
        <f t="shared" si="15"/>
        <v>18.304200889304227</v>
      </c>
      <c r="P31" s="420">
        <v>0</v>
      </c>
      <c r="Q31" s="425">
        <f t="shared" si="16"/>
        <v>0</v>
      </c>
      <c r="R31" s="420"/>
      <c r="S31" s="425"/>
      <c r="T31" s="420">
        <v>0</v>
      </c>
      <c r="U31" s="425">
        <f t="shared" si="17"/>
        <v>0</v>
      </c>
      <c r="V31" s="420"/>
      <c r="W31" s="425"/>
      <c r="X31" s="420">
        <v>0</v>
      </c>
      <c r="Y31" s="425">
        <f t="shared" si="18"/>
        <v>0</v>
      </c>
      <c r="Z31" s="420">
        <v>0</v>
      </c>
      <c r="AA31" s="425">
        <f t="shared" si="19"/>
        <v>0</v>
      </c>
    </row>
    <row r="32" spans="1:27">
      <c r="A32" s="351" t="s">
        <v>166</v>
      </c>
      <c r="B32" s="337">
        <f>D32+H32+J32+L32+N32+P32+R32+T32+V32+X32+Z32+F32+'Pru Med2'!B32+'Prud Med3'!B32</f>
        <v>110.15997534</v>
      </c>
      <c r="C32" s="425">
        <f t="shared" si="11"/>
        <v>3.7237164505289253</v>
      </c>
      <c r="D32" s="420">
        <v>0</v>
      </c>
      <c r="E32" s="425">
        <f t="shared" si="12"/>
        <v>0</v>
      </c>
      <c r="F32" s="420">
        <v>104.5</v>
      </c>
      <c r="G32" s="425">
        <f t="shared" si="13"/>
        <v>7.0929206543134464</v>
      </c>
      <c r="H32" s="420"/>
      <c r="I32" s="425"/>
      <c r="J32" s="420"/>
      <c r="K32" s="425"/>
      <c r="L32" s="420">
        <v>0</v>
      </c>
      <c r="M32" s="425">
        <f t="shared" si="14"/>
        <v>0</v>
      </c>
      <c r="N32" s="420">
        <v>3.0526423300000003</v>
      </c>
      <c r="O32" s="425">
        <f t="shared" si="15"/>
        <v>2.7839786619047469</v>
      </c>
      <c r="P32" s="420">
        <v>0</v>
      </c>
      <c r="Q32" s="425">
        <f t="shared" si="16"/>
        <v>0</v>
      </c>
      <c r="R32" s="420"/>
      <c r="S32" s="425"/>
      <c r="T32" s="420">
        <v>0</v>
      </c>
      <c r="U32" s="425">
        <f t="shared" si="17"/>
        <v>0</v>
      </c>
      <c r="V32" s="420"/>
      <c r="W32" s="425"/>
      <c r="X32" s="420">
        <v>2.097</v>
      </c>
      <c r="Y32" s="425">
        <f t="shared" si="18"/>
        <v>0.80420626337467505</v>
      </c>
      <c r="Z32" s="420">
        <v>0</v>
      </c>
      <c r="AA32" s="425">
        <f t="shared" si="19"/>
        <v>0</v>
      </c>
    </row>
    <row r="33" spans="1:27">
      <c r="A33" s="351" t="s">
        <v>168</v>
      </c>
      <c r="B33" s="337">
        <f>D33+H33+J33+L33+N33+P33+R33+T33+V33+X33+Z33+F33+'Pru Med2'!B33+'Prud Med3'!B33</f>
        <v>1553.5725317700001</v>
      </c>
      <c r="C33" s="425">
        <f t="shared" si="11"/>
        <v>52.515113368414269</v>
      </c>
      <c r="D33" s="420">
        <v>4.992</v>
      </c>
      <c r="E33" s="425">
        <f t="shared" si="12"/>
        <v>6.8444505381504079</v>
      </c>
      <c r="F33" s="420">
        <v>1205.9000000000001</v>
      </c>
      <c r="G33" s="425">
        <f t="shared" si="13"/>
        <v>81.850268105613253</v>
      </c>
      <c r="H33" s="420"/>
      <c r="I33" s="425"/>
      <c r="J33" s="420"/>
      <c r="K33" s="425"/>
      <c r="L33" s="420">
        <v>17.8</v>
      </c>
      <c r="M33" s="425">
        <f t="shared" si="14"/>
        <v>64.492753623188406</v>
      </c>
      <c r="N33" s="420">
        <v>36.688460199999994</v>
      </c>
      <c r="O33" s="425">
        <f t="shared" si="15"/>
        <v>33.459501406750633</v>
      </c>
      <c r="P33" s="420">
        <v>0</v>
      </c>
      <c r="Q33" s="425">
        <f t="shared" si="16"/>
        <v>0</v>
      </c>
      <c r="R33" s="420"/>
      <c r="S33" s="425"/>
      <c r="T33" s="420">
        <v>1.6</v>
      </c>
      <c r="U33" s="425">
        <f t="shared" si="17"/>
        <v>12.698412698412701</v>
      </c>
      <c r="V33" s="420"/>
      <c r="W33" s="425"/>
      <c r="X33" s="420">
        <v>75.2</v>
      </c>
      <c r="Y33" s="425">
        <f t="shared" si="18"/>
        <v>28.839442539711762</v>
      </c>
      <c r="Z33" s="420">
        <v>0.59913400000000006</v>
      </c>
      <c r="AA33" s="425">
        <f t="shared" si="19"/>
        <v>47.20244294824019</v>
      </c>
    </row>
    <row r="34" spans="1:27">
      <c r="A34" s="351" t="s">
        <v>170</v>
      </c>
      <c r="B34" s="337">
        <f>D34+H34+J34+L34+N34+P34+R34+T34+V34+X34+Z34+F34+'Pru Med2'!B34+'Prud Med3'!B34</f>
        <v>163.48500000000001</v>
      </c>
      <c r="C34" s="425">
        <f t="shared" si="11"/>
        <v>5.5262519988389212</v>
      </c>
      <c r="D34" s="420">
        <v>34.996000000000002</v>
      </c>
      <c r="E34" s="425">
        <f t="shared" si="12"/>
        <v>47.982450126825256</v>
      </c>
      <c r="F34" s="420">
        <v>0</v>
      </c>
      <c r="G34" s="425">
        <f t="shared" si="13"/>
        <v>0</v>
      </c>
      <c r="H34" s="420"/>
      <c r="I34" s="425"/>
      <c r="J34" s="420"/>
      <c r="K34" s="425"/>
      <c r="L34" s="420">
        <v>0</v>
      </c>
      <c r="M34" s="425">
        <f t="shared" si="14"/>
        <v>0</v>
      </c>
      <c r="N34" s="420">
        <v>0</v>
      </c>
      <c r="O34" s="425">
        <f t="shared" si="15"/>
        <v>0</v>
      </c>
      <c r="P34" s="420">
        <v>14.004</v>
      </c>
      <c r="Q34" s="425">
        <f t="shared" si="16"/>
        <v>48.259700875318771</v>
      </c>
      <c r="R34" s="420"/>
      <c r="S34" s="425"/>
      <c r="T34" s="420">
        <v>0</v>
      </c>
      <c r="U34" s="425">
        <f t="shared" si="17"/>
        <v>0</v>
      </c>
      <c r="V34" s="420"/>
      <c r="W34" s="425"/>
      <c r="X34" s="420">
        <v>53.216999999999999</v>
      </c>
      <c r="Y34" s="425">
        <f t="shared" si="18"/>
        <v>20.408891138774479</v>
      </c>
      <c r="Z34" s="420">
        <v>0</v>
      </c>
      <c r="AA34" s="425">
        <f t="shared" si="19"/>
        <v>0</v>
      </c>
    </row>
    <row r="35" spans="1:27" ht="13.5" thickBot="1">
      <c r="A35" s="351" t="s">
        <v>172</v>
      </c>
      <c r="B35" s="337">
        <f>D35+H35+J35+L35+N35+P35+R35+T35+V35+X35+Z35+F35+'Pru Med2'!B35+'Prud Med3'!B35</f>
        <v>192.94610886999999</v>
      </c>
      <c r="C35" s="425">
        <f t="shared" si="11"/>
        <v>6.5221201933573694</v>
      </c>
      <c r="D35" s="420">
        <v>0</v>
      </c>
      <c r="E35" s="425">
        <f t="shared" si="12"/>
        <v>0</v>
      </c>
      <c r="F35" s="420">
        <v>0</v>
      </c>
      <c r="G35" s="425">
        <f t="shared" si="13"/>
        <v>0</v>
      </c>
      <c r="H35" s="420"/>
      <c r="I35" s="425"/>
      <c r="J35" s="420"/>
      <c r="K35" s="425"/>
      <c r="L35" s="420">
        <v>0</v>
      </c>
      <c r="M35" s="425">
        <f t="shared" si="14"/>
        <v>0</v>
      </c>
      <c r="N35" s="420">
        <v>0</v>
      </c>
      <c r="O35" s="425">
        <f t="shared" si="15"/>
        <v>0</v>
      </c>
      <c r="P35" s="420">
        <v>0</v>
      </c>
      <c r="Q35" s="425">
        <f t="shared" si="16"/>
        <v>0</v>
      </c>
      <c r="R35" s="420"/>
      <c r="S35" s="425"/>
      <c r="T35" s="420">
        <v>0</v>
      </c>
      <c r="U35" s="425">
        <f t="shared" si="17"/>
        <v>0</v>
      </c>
      <c r="V35" s="420"/>
      <c r="W35" s="425"/>
      <c r="X35" s="420">
        <v>5.07</v>
      </c>
      <c r="Y35" s="425">
        <f t="shared" si="18"/>
        <v>1.9443613520789715</v>
      </c>
      <c r="Z35" s="420">
        <v>0</v>
      </c>
      <c r="AA35" s="425">
        <f t="shared" si="19"/>
        <v>0</v>
      </c>
    </row>
    <row r="36" spans="1:27" ht="16.5" customHeight="1" thickBot="1">
      <c r="A36" s="362" t="s">
        <v>174</v>
      </c>
      <c r="B36" s="355">
        <f>SUM(B29:B35)</f>
        <v>2895.67114825</v>
      </c>
      <c r="C36" s="426">
        <f>SUM(C29:C35)</f>
        <v>97.881814667992515</v>
      </c>
      <c r="D36" s="422">
        <v>72.935000000000002</v>
      </c>
      <c r="E36" s="426">
        <f>SUM(E29:E35)</f>
        <v>100</v>
      </c>
      <c r="F36" s="422">
        <v>1473.3</v>
      </c>
      <c r="G36" s="426">
        <f>SUM(G29:G35)</f>
        <v>100</v>
      </c>
      <c r="H36" s="422"/>
      <c r="I36" s="426"/>
      <c r="J36" s="422"/>
      <c r="K36" s="426"/>
      <c r="L36" s="422">
        <v>27.6</v>
      </c>
      <c r="M36" s="426">
        <f>SUM(M29:M35)</f>
        <v>100</v>
      </c>
      <c r="N36" s="422">
        <v>109.65034940000002</v>
      </c>
      <c r="O36" s="426">
        <f>SUM(O29:O35)</f>
        <v>99.999999999999972</v>
      </c>
      <c r="P36" s="422">
        <v>29.018000000000001</v>
      </c>
      <c r="Q36" s="426">
        <f>SUM(Q29:Q35)</f>
        <v>100</v>
      </c>
      <c r="R36" s="422"/>
      <c r="S36" s="426"/>
      <c r="T36" s="422">
        <v>9.1</v>
      </c>
      <c r="U36" s="426">
        <f>SUM(U29:U35)</f>
        <v>72.222222222222229</v>
      </c>
      <c r="V36" s="422"/>
      <c r="W36" s="426"/>
      <c r="X36" s="422">
        <v>260.75399999999996</v>
      </c>
      <c r="Y36" s="426">
        <f>SUM(Y29:Y35)</f>
        <v>100.00000000000001</v>
      </c>
      <c r="Z36" s="422">
        <v>1.2692860000000001</v>
      </c>
      <c r="AA36" s="426">
        <f>SUM(AA29:AA35)</f>
        <v>100</v>
      </c>
    </row>
    <row r="37" spans="1:27" ht="16.5" customHeight="1" thickBot="1">
      <c r="A37" s="362" t="s">
        <v>176</v>
      </c>
      <c r="B37" s="337">
        <f>D37+H37+J37+L37+N37+P37+R37+T37+V37+X37+Z37+F37+'Pru Med2'!B37+'Prud Med3'!B37</f>
        <v>62.662999999999997</v>
      </c>
      <c r="C37" s="426">
        <f>B37/B38*100</f>
        <v>2.1181853320074828</v>
      </c>
      <c r="D37" s="422">
        <v>0</v>
      </c>
      <c r="E37" s="426">
        <f>D37/$D$38*100</f>
        <v>0</v>
      </c>
      <c r="F37" s="422">
        <v>0</v>
      </c>
      <c r="G37" s="426">
        <f>F37/$F$38*100</f>
        <v>0</v>
      </c>
      <c r="H37" s="422"/>
      <c r="I37" s="426"/>
      <c r="J37" s="422"/>
      <c r="K37" s="426"/>
      <c r="L37" s="422">
        <v>0</v>
      </c>
      <c r="M37" s="426">
        <f>L37/$L$38*100</f>
        <v>0</v>
      </c>
      <c r="N37" s="422">
        <v>0</v>
      </c>
      <c r="O37" s="426">
        <f>N37/$N$38*100</f>
        <v>0</v>
      </c>
      <c r="P37" s="422">
        <v>0</v>
      </c>
      <c r="Q37" s="426">
        <f>P37/$P$38*100</f>
        <v>0</v>
      </c>
      <c r="R37" s="422"/>
      <c r="S37" s="426"/>
      <c r="T37" s="422">
        <v>3.5</v>
      </c>
      <c r="U37" s="426">
        <f>T37/T38*100</f>
        <v>27.777777777777779</v>
      </c>
      <c r="V37" s="422"/>
      <c r="W37" s="426"/>
      <c r="X37" s="422">
        <v>0</v>
      </c>
      <c r="Y37" s="426">
        <f>X37/X38*100</f>
        <v>0</v>
      </c>
      <c r="Z37" s="422">
        <v>0</v>
      </c>
      <c r="AA37" s="426">
        <f>Z37/$Z$38*100</f>
        <v>0</v>
      </c>
    </row>
    <row r="38" spans="1:27" ht="16.5" customHeight="1" thickBot="1">
      <c r="A38" s="362" t="s">
        <v>178</v>
      </c>
      <c r="B38" s="355">
        <f>SUM(B36:B37)</f>
        <v>2958.33414825</v>
      </c>
      <c r="C38" s="426">
        <f>SUM(C36:C37)</f>
        <v>100</v>
      </c>
      <c r="D38" s="422">
        <v>72.935000000000002</v>
      </c>
      <c r="E38" s="426">
        <f>SUM(E36:E37)</f>
        <v>100</v>
      </c>
      <c r="F38" s="422">
        <v>1473.3</v>
      </c>
      <c r="G38" s="426">
        <f>SUM(G36:G37)</f>
        <v>100</v>
      </c>
      <c r="H38" s="422"/>
      <c r="I38" s="426"/>
      <c r="J38" s="422"/>
      <c r="K38" s="426"/>
      <c r="L38" s="422">
        <v>27.6</v>
      </c>
      <c r="M38" s="426">
        <f>SUM(M36:M37)</f>
        <v>100</v>
      </c>
      <c r="N38" s="422">
        <v>109.65034940000002</v>
      </c>
      <c r="O38" s="426">
        <f>SUM(O36:O37)</f>
        <v>99.999999999999972</v>
      </c>
      <c r="P38" s="422">
        <v>29.018000000000001</v>
      </c>
      <c r="Q38" s="426">
        <f>SUM(Q36:Q37)</f>
        <v>100</v>
      </c>
      <c r="R38" s="422"/>
      <c r="S38" s="426"/>
      <c r="T38" s="422">
        <v>12.6</v>
      </c>
      <c r="U38" s="426">
        <f>SUM(U36:U37)</f>
        <v>100</v>
      </c>
      <c r="V38" s="422"/>
      <c r="W38" s="426"/>
      <c r="X38" s="422">
        <v>260.75399999999996</v>
      </c>
      <c r="Y38" s="426">
        <f>SUM(Y36:Y37)</f>
        <v>100.00000000000001</v>
      </c>
      <c r="Z38" s="422">
        <v>1.2692860000000001</v>
      </c>
      <c r="AA38" s="426">
        <f>SUM(AA36:AA37)</f>
        <v>100</v>
      </c>
    </row>
    <row r="39" spans="1:27" ht="16.5" customHeight="1">
      <c r="A39" s="339" t="s">
        <v>437</v>
      </c>
      <c r="B39" s="337">
        <f>D39+H39+J39+L39+N39+P39+R39+T39+V39+X39+Z39+F39+'Pru Med2'!B39+'Prud Med3'!B39</f>
        <v>85.5</v>
      </c>
      <c r="C39" s="366">
        <f>B39/$B$42*100</f>
        <v>19.144962690448299</v>
      </c>
      <c r="D39" s="337">
        <v>0</v>
      </c>
      <c r="E39" s="366">
        <v>0</v>
      </c>
      <c r="F39" s="337">
        <v>0</v>
      </c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L39" s="337">
        <v>0</v>
      </c>
      <c r="M39" s="366">
        <f>L39/$L$42*100</f>
        <v>0</v>
      </c>
      <c r="N39" s="337">
        <v>0</v>
      </c>
      <c r="O39" s="366">
        <v>0</v>
      </c>
      <c r="P39" s="337">
        <v>0</v>
      </c>
      <c r="Q39" s="366">
        <v>0</v>
      </c>
      <c r="S39" s="366"/>
      <c r="T39" s="337">
        <v>0</v>
      </c>
      <c r="U39" s="366">
        <v>0</v>
      </c>
      <c r="W39" s="366"/>
      <c r="X39" s="337">
        <v>0</v>
      </c>
      <c r="Y39" s="366">
        <v>0</v>
      </c>
      <c r="Z39" s="337">
        <v>0</v>
      </c>
      <c r="AA39" s="366">
        <v>0</v>
      </c>
    </row>
    <row r="40" spans="1:27" ht="16.5" customHeight="1">
      <c r="A40" s="339" t="s">
        <v>438</v>
      </c>
      <c r="B40" s="337">
        <f>D40+H40+J40+L40+N40+P40+R40+T40+V40+X40+Z40+F40+'Pru Med2'!B40+'Prud Med3'!B40</f>
        <v>96.369835050000006</v>
      </c>
      <c r="C40" s="366">
        <f>B40/$B$42*100</f>
        <v>21.578911070373184</v>
      </c>
      <c r="D40" s="337">
        <v>0</v>
      </c>
      <c r="E40" s="366">
        <v>0</v>
      </c>
      <c r="F40" s="337">
        <v>0</v>
      </c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L40" s="337">
        <v>15.683713050000001</v>
      </c>
      <c r="M40" s="366">
        <f>L40/$L$42*100</f>
        <v>100</v>
      </c>
      <c r="N40" s="337">
        <v>0</v>
      </c>
      <c r="O40" s="366">
        <v>0</v>
      </c>
      <c r="P40" s="337">
        <v>25.393999999999998</v>
      </c>
      <c r="Q40" s="366">
        <v>100</v>
      </c>
      <c r="S40" s="366"/>
      <c r="T40" s="337">
        <v>0</v>
      </c>
      <c r="U40" s="366">
        <v>0</v>
      </c>
      <c r="W40" s="366"/>
      <c r="X40" s="337">
        <v>0</v>
      </c>
      <c r="Y40" s="366">
        <v>0</v>
      </c>
      <c r="Z40" s="337">
        <v>9.9122000000000002E-2</v>
      </c>
      <c r="AA40" s="366">
        <v>100</v>
      </c>
    </row>
    <row r="41" spans="1:27" ht="16.5" customHeight="1" thickBot="1">
      <c r="A41" s="339" t="s">
        <v>439</v>
      </c>
      <c r="B41" s="337">
        <f>D41+H41+J41+L41+N41+P41+R41+T41+V41+X41+Z41+F41+'Pru Med2'!B41+'Prud Med3'!B41</f>
        <v>264.72283469000001</v>
      </c>
      <c r="C41" s="366">
        <f>B41/$B$42*100</f>
        <v>59.276126239178517</v>
      </c>
      <c r="D41" s="337">
        <v>0</v>
      </c>
      <c r="E41" s="366">
        <v>0</v>
      </c>
      <c r="F41" s="337">
        <v>111.32083469</v>
      </c>
      <c r="G41" s="366">
        <v>100</v>
      </c>
      <c r="H41" s="337">
        <v>0</v>
      </c>
      <c r="I41" s="366">
        <v>0</v>
      </c>
      <c r="J41" s="337">
        <v>0</v>
      </c>
      <c r="K41" s="366">
        <v>0</v>
      </c>
      <c r="L41" s="337">
        <v>0</v>
      </c>
      <c r="M41" s="366">
        <f>L41/$L$42*100</f>
        <v>0</v>
      </c>
      <c r="N41" s="337">
        <v>0</v>
      </c>
      <c r="O41" s="366">
        <v>0</v>
      </c>
      <c r="P41" s="337">
        <v>0</v>
      </c>
      <c r="Q41" s="366">
        <v>0</v>
      </c>
      <c r="S41" s="366"/>
      <c r="T41" s="337">
        <v>0</v>
      </c>
      <c r="U41" s="366">
        <v>0</v>
      </c>
      <c r="W41" s="366"/>
      <c r="X41" s="337">
        <v>0</v>
      </c>
      <c r="Y41" s="366">
        <v>0</v>
      </c>
      <c r="Z41" s="337">
        <v>0</v>
      </c>
      <c r="AA41" s="366">
        <v>0</v>
      </c>
    </row>
    <row r="42" spans="1:27" ht="16.5" customHeight="1" thickBot="1">
      <c r="A42" s="362" t="s">
        <v>440</v>
      </c>
      <c r="B42" s="356">
        <f t="shared" ref="B42:H42" si="20">SUM(B39:B41)</f>
        <v>446.59266974000002</v>
      </c>
      <c r="C42" s="365">
        <f t="shared" si="20"/>
        <v>100</v>
      </c>
      <c r="D42" s="356">
        <v>0</v>
      </c>
      <c r="E42" s="365">
        <f t="shared" si="20"/>
        <v>0</v>
      </c>
      <c r="F42" s="356">
        <v>111.32083469</v>
      </c>
      <c r="G42" s="356">
        <f t="shared" si="20"/>
        <v>100</v>
      </c>
      <c r="H42" s="356">
        <f t="shared" si="20"/>
        <v>0</v>
      </c>
      <c r="I42" s="356">
        <f>SUM(I39:I41)</f>
        <v>0</v>
      </c>
      <c r="J42" s="356">
        <f>SUM(J39:J41)</f>
        <v>0</v>
      </c>
      <c r="K42" s="356">
        <f>SUM(K39:K41)</f>
        <v>0</v>
      </c>
      <c r="L42" s="356">
        <v>15.683713050000001</v>
      </c>
      <c r="M42" s="1419">
        <f>SUM(M39:M41)</f>
        <v>100</v>
      </c>
      <c r="N42" s="356">
        <v>0</v>
      </c>
      <c r="O42" s="365">
        <v>0</v>
      </c>
      <c r="P42" s="356">
        <v>25.393999999999998</v>
      </c>
      <c r="Q42" s="365">
        <f>SUM(Q39:Q41)</f>
        <v>100</v>
      </c>
      <c r="R42" s="356"/>
      <c r="S42" s="365"/>
      <c r="T42" s="356">
        <f>SUM(T39:T41)</f>
        <v>0</v>
      </c>
      <c r="U42" s="365">
        <f>SUM(U39:U41)</f>
        <v>0</v>
      </c>
      <c r="V42" s="356"/>
      <c r="W42" s="365"/>
      <c r="X42" s="356">
        <v>0</v>
      </c>
      <c r="Y42" s="365">
        <f>SUM(Y39:Y41)</f>
        <v>0</v>
      </c>
      <c r="Z42" s="356">
        <v>9.9122000000000002E-2</v>
      </c>
      <c r="AA42" s="365">
        <f>SUM(AA39:AA41)</f>
        <v>100</v>
      </c>
    </row>
    <row r="43" spans="1:27" ht="13.5" thickBot="1">
      <c r="D43" s="421"/>
      <c r="F43" s="421"/>
      <c r="H43" s="421"/>
      <c r="J43" s="421"/>
      <c r="L43" s="421"/>
      <c r="M43" s="367"/>
      <c r="N43" s="421"/>
      <c r="O43" s="367"/>
      <c r="P43" s="421"/>
      <c r="Q43" s="337"/>
      <c r="S43" s="367"/>
      <c r="T43" s="421"/>
      <c r="U43" s="367"/>
      <c r="W43" s="367"/>
      <c r="X43" s="421"/>
      <c r="Z43" s="421"/>
      <c r="AA43" s="367"/>
    </row>
    <row r="44" spans="1:27" s="385" customFormat="1" ht="16.5" customHeight="1">
      <c r="A44" s="411" t="s">
        <v>181</v>
      </c>
      <c r="B44" s="337">
        <f>D44+H44+J44+L44+N44+P44+R44+T44+V44+X44+Z44+F44+'Pru Med2'!B44+'Prud Med3'!B44</f>
        <v>33778</v>
      </c>
      <c r="C44" s="386"/>
      <c r="D44" s="423">
        <v>2120</v>
      </c>
      <c r="E44" s="386"/>
      <c r="F44" s="423">
        <v>4077</v>
      </c>
      <c r="G44" s="386"/>
      <c r="H44" s="423">
        <v>0</v>
      </c>
      <c r="I44" s="386"/>
      <c r="J44" s="423">
        <v>0</v>
      </c>
      <c r="K44" s="386"/>
      <c r="L44" s="423">
        <v>60</v>
      </c>
      <c r="M44" s="386"/>
      <c r="N44" s="423">
        <v>726</v>
      </c>
      <c r="O44" s="386"/>
      <c r="P44" s="423">
        <v>40</v>
      </c>
      <c r="Q44" s="386"/>
      <c r="R44" s="412">
        <v>0</v>
      </c>
      <c r="S44" s="386"/>
      <c r="T44" s="423">
        <v>5512</v>
      </c>
      <c r="U44" s="386"/>
      <c r="V44" s="412">
        <v>0</v>
      </c>
      <c r="W44" s="386"/>
      <c r="X44" s="423">
        <v>16</v>
      </c>
      <c r="Y44" s="386"/>
      <c r="Z44" s="423">
        <v>25</v>
      </c>
      <c r="AA44" s="386"/>
    </row>
    <row r="45" spans="1:27" s="385" customFormat="1" ht="16.5" customHeight="1" thickBot="1">
      <c r="A45" s="413" t="s">
        <v>182</v>
      </c>
      <c r="B45" s="413">
        <f>B10/B44*1000000</f>
        <v>236779.65187992185</v>
      </c>
      <c r="C45" s="387"/>
      <c r="D45" s="424">
        <f>D10/D44*1000000</f>
        <v>108600.94339622642</v>
      </c>
      <c r="E45" s="387"/>
      <c r="F45" s="424">
        <f>F10/F44*1000000</f>
        <v>606101.5107530047</v>
      </c>
      <c r="G45" s="387"/>
      <c r="H45" s="424" t="e">
        <f>H10/H44*1000000</f>
        <v>#DIV/0!</v>
      </c>
      <c r="I45" s="387"/>
      <c r="J45" s="424" t="e">
        <f>J10/J44*1000000</f>
        <v>#DIV/0!</v>
      </c>
      <c r="K45" s="387"/>
      <c r="L45" s="424">
        <f>L10/L44*1000000</f>
        <v>2126395.2174999998</v>
      </c>
      <c r="M45" s="387"/>
      <c r="N45" s="424">
        <f>N10/N44*1000000</f>
        <v>670911.61976584024</v>
      </c>
      <c r="O45" s="387"/>
      <c r="P45" s="424">
        <f>P10/P44*1000000</f>
        <v>3275000</v>
      </c>
      <c r="Q45" s="387"/>
      <c r="R45" s="424" t="e">
        <f>R10/R44*1000000</f>
        <v>#DIV/0!</v>
      </c>
      <c r="S45" s="387"/>
      <c r="T45" s="424">
        <f>T10/T44*1000000</f>
        <v>12391.146589259795</v>
      </c>
      <c r="U45" s="387"/>
      <c r="V45" s="424" t="e">
        <f>V10/V44*1000000</f>
        <v>#DIV/0!</v>
      </c>
      <c r="W45" s="387"/>
      <c r="X45" s="424">
        <f>X10/X44*1000000</f>
        <v>43923874.999999993</v>
      </c>
      <c r="Y45" s="387"/>
      <c r="Z45" s="424">
        <f>Z10/Z44*1000000</f>
        <v>124105.48</v>
      </c>
      <c r="AA45" s="387"/>
    </row>
    <row r="46" spans="1:27">
      <c r="H46" s="337"/>
      <c r="J46" s="337"/>
    </row>
    <row r="47" spans="1:27" s="517" customFormat="1" ht="12">
      <c r="A47" s="528" t="s">
        <v>184</v>
      </c>
      <c r="B47" s="440" t="s">
        <v>78</v>
      </c>
      <c r="C47" s="515"/>
      <c r="D47" s="440" t="s">
        <v>413</v>
      </c>
      <c r="E47" s="516"/>
      <c r="F47" s="441" t="s">
        <v>414</v>
      </c>
      <c r="G47" s="516"/>
      <c r="H47" s="1520" t="s">
        <v>705</v>
      </c>
      <c r="I47" s="1328"/>
      <c r="J47" s="1520" t="s">
        <v>705</v>
      </c>
      <c r="K47" s="516"/>
      <c r="L47" s="1371" t="s">
        <v>415</v>
      </c>
      <c r="M47" s="515"/>
      <c r="N47" s="441" t="s">
        <v>442</v>
      </c>
      <c r="O47" s="515"/>
      <c r="P47" s="1275" t="s">
        <v>469</v>
      </c>
      <c r="Q47" s="1280"/>
      <c r="R47" s="1275" t="s">
        <v>469</v>
      </c>
      <c r="S47" s="515"/>
      <c r="T47" s="441" t="s">
        <v>1205</v>
      </c>
      <c r="U47" s="515"/>
      <c r="V47" s="430" t="s">
        <v>445</v>
      </c>
      <c r="W47" s="515"/>
      <c r="X47" s="1255" t="s">
        <v>446</v>
      </c>
      <c r="Y47" s="515"/>
      <c r="Z47" s="325" t="s">
        <v>1209</v>
      </c>
      <c r="AA47" s="515"/>
    </row>
    <row r="48" spans="1:27" s="517" customFormat="1" ht="12">
      <c r="A48" s="514"/>
      <c r="B48" s="486"/>
      <c r="C48" s="518"/>
      <c r="D48" s="486" t="s">
        <v>1206</v>
      </c>
      <c r="E48" s="519"/>
      <c r="F48" s="383" t="s">
        <v>1206</v>
      </c>
      <c r="G48" s="519"/>
      <c r="H48" s="1286" t="s">
        <v>702</v>
      </c>
      <c r="I48" s="1329"/>
      <c r="J48" s="1286" t="s">
        <v>710</v>
      </c>
      <c r="K48" s="519"/>
      <c r="L48" s="1372" t="s">
        <v>1206</v>
      </c>
      <c r="M48" s="518"/>
      <c r="N48" s="383" t="s">
        <v>1206</v>
      </c>
      <c r="O48" s="518"/>
      <c r="P48" s="1276" t="s">
        <v>1206</v>
      </c>
      <c r="Q48" s="1282"/>
      <c r="R48" s="1276" t="s">
        <v>702</v>
      </c>
      <c r="S48" s="518"/>
      <c r="T48" s="383" t="s">
        <v>1206</v>
      </c>
      <c r="U48" s="518"/>
      <c r="V48" s="319" t="s">
        <v>1210</v>
      </c>
      <c r="W48" s="518"/>
      <c r="X48" s="1277" t="s">
        <v>1207</v>
      </c>
      <c r="Y48" s="518"/>
      <c r="Z48" s="169" t="s">
        <v>1208</v>
      </c>
      <c r="AA48" s="518"/>
    </row>
    <row r="49" spans="1:27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347" t="s">
        <v>116</v>
      </c>
      <c r="I49" s="370" t="s">
        <v>22</v>
      </c>
      <c r="J49" s="347" t="s">
        <v>116</v>
      </c>
      <c r="K49" s="370" t="s">
        <v>22</v>
      </c>
      <c r="L49" s="347" t="s">
        <v>116</v>
      </c>
      <c r="M49" s="346" t="s">
        <v>22</v>
      </c>
      <c r="N49" s="347" t="s">
        <v>116</v>
      </c>
      <c r="O49" s="346" t="s">
        <v>22</v>
      </c>
      <c r="P49" s="347" t="s">
        <v>116</v>
      </c>
      <c r="Q49" s="157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</row>
    <row r="50" spans="1:27">
      <c r="A50" s="348" t="s">
        <v>186</v>
      </c>
      <c r="B50" s="337">
        <f>D50+H50+J50+L50+N50+P50+R50+T50+V50+X50+Z50+F50+'Pru Med2'!B50+'Prud Med3'!B50</f>
        <v>434.13745799999998</v>
      </c>
      <c r="C50" s="366">
        <f t="shared" ref="C50:C57" si="21">B50/$B$58*100</f>
        <v>14.823114005884833</v>
      </c>
      <c r="D50" s="337">
        <v>7.7190000000000003</v>
      </c>
      <c r="E50" s="366">
        <f t="shared" ref="E50:E57" si="22">D50/$D$58*100</f>
        <v>10.58339617467608</v>
      </c>
      <c r="F50" s="337">
        <v>200.7</v>
      </c>
      <c r="G50" s="366">
        <f t="shared" ref="G50:G57" si="23">F50/$F$58*100</f>
        <v>13.62248014660965</v>
      </c>
      <c r="H50" s="337"/>
      <c r="I50" s="366"/>
      <c r="J50" s="337"/>
      <c r="K50" s="366"/>
      <c r="L50" s="337">
        <v>21.4</v>
      </c>
      <c r="M50" s="366">
        <v>0</v>
      </c>
      <c r="N50" s="337">
        <v>36.688457999999997</v>
      </c>
      <c r="O50" s="366">
        <f t="shared" ref="O50:O57" si="24">N50/$N$58*100</f>
        <v>33.459499217284758</v>
      </c>
      <c r="P50" s="337">
        <v>0</v>
      </c>
      <c r="Q50" s="366">
        <f t="shared" ref="Q50:Q57" si="25">P50/$P$58*100</f>
        <v>0</v>
      </c>
      <c r="S50" s="366"/>
      <c r="T50" s="337">
        <v>1.6</v>
      </c>
      <c r="U50" s="366">
        <f>T50/$T$58*100</f>
        <v>17.582417582417584</v>
      </c>
      <c r="W50" s="366"/>
      <c r="X50" s="337">
        <v>0</v>
      </c>
      <c r="Y50" s="366">
        <f t="shared" ref="Y50:Y57" si="26">X50/$X$58*100</f>
        <v>0</v>
      </c>
      <c r="Z50" s="337">
        <v>0</v>
      </c>
      <c r="AA50" s="366">
        <f t="shared" ref="AA50:AA57" si="27">Z50/$Z$58*100</f>
        <v>0</v>
      </c>
    </row>
    <row r="51" spans="1:27">
      <c r="A51" s="416" t="s">
        <v>188</v>
      </c>
      <c r="B51" s="337">
        <f>D51+H51+J51+L51+N51+P51+R51+T51+V51+X51+Z51+F51+'Pru Med2'!B51+'Prud Med3'!B51</f>
        <v>1433.7252424200001</v>
      </c>
      <c r="C51" s="366">
        <f t="shared" si="21"/>
        <v>48.952865802946974</v>
      </c>
      <c r="D51" s="337">
        <v>32.268999999999998</v>
      </c>
      <c r="E51" s="366">
        <f t="shared" si="22"/>
        <v>44.243504490299571</v>
      </c>
      <c r="F51" s="337">
        <v>975.2</v>
      </c>
      <c r="G51" s="366">
        <f t="shared" si="23"/>
        <v>66.191542795085866</v>
      </c>
      <c r="H51" s="337"/>
      <c r="I51" s="366"/>
      <c r="J51" s="337"/>
      <c r="K51" s="366"/>
      <c r="L51" s="337">
        <v>0</v>
      </c>
      <c r="M51" s="366">
        <v>0</v>
      </c>
      <c r="N51" s="337">
        <v>0</v>
      </c>
      <c r="O51" s="366">
        <f t="shared" si="24"/>
        <v>0</v>
      </c>
      <c r="P51" s="337">
        <v>14</v>
      </c>
      <c r="Q51" s="366">
        <f t="shared" si="25"/>
        <v>48.25256772592541</v>
      </c>
      <c r="S51" s="366"/>
      <c r="T51" s="337">
        <v>0</v>
      </c>
      <c r="U51" s="366">
        <f t="shared" ref="U51:U57" si="28">T51/$T$58*100</f>
        <v>0</v>
      </c>
      <c r="W51" s="366"/>
      <c r="X51" s="337">
        <v>69.593000000000004</v>
      </c>
      <c r="Y51" s="366">
        <f t="shared" si="26"/>
        <v>26.683102452715168</v>
      </c>
      <c r="Z51" s="337">
        <v>0.59913400000000006</v>
      </c>
      <c r="AA51" s="366">
        <f t="shared" si="27"/>
        <v>47.20244294824019</v>
      </c>
    </row>
    <row r="52" spans="1:27">
      <c r="A52" s="416" t="s">
        <v>189</v>
      </c>
      <c r="B52" s="337">
        <f>D52+H52+J52+L52+N52+P52+R52+T52+V52+X52+Z52+F52+'Pru Med2'!B52+'Prud Med3'!B52</f>
        <v>150.6</v>
      </c>
      <c r="C52" s="366">
        <f t="shared" si="21"/>
        <v>5.1420602579892005</v>
      </c>
      <c r="D52" s="337">
        <v>0</v>
      </c>
      <c r="E52" s="366">
        <f t="shared" si="22"/>
        <v>0</v>
      </c>
      <c r="F52" s="337">
        <v>113</v>
      </c>
      <c r="G52" s="366">
        <f t="shared" si="23"/>
        <v>7.6698567840901388</v>
      </c>
      <c r="H52" s="337"/>
      <c r="I52" s="366"/>
      <c r="J52" s="337"/>
      <c r="K52" s="366"/>
      <c r="L52" s="337">
        <v>0</v>
      </c>
      <c r="M52" s="366">
        <v>0</v>
      </c>
      <c r="N52" s="337">
        <v>0</v>
      </c>
      <c r="O52" s="366">
        <f t="shared" si="24"/>
        <v>0</v>
      </c>
      <c r="P52" s="337">
        <v>0</v>
      </c>
      <c r="Q52" s="366">
        <f t="shared" si="25"/>
        <v>0</v>
      </c>
      <c r="S52" s="366"/>
      <c r="T52" s="337">
        <v>0</v>
      </c>
      <c r="U52" s="366">
        <f t="shared" si="28"/>
        <v>0</v>
      </c>
      <c r="W52" s="366"/>
      <c r="X52" s="337">
        <v>0</v>
      </c>
      <c r="Y52" s="366">
        <f t="shared" si="26"/>
        <v>0</v>
      </c>
      <c r="Z52" s="337">
        <v>0</v>
      </c>
      <c r="AA52" s="366">
        <f t="shared" si="27"/>
        <v>0</v>
      </c>
    </row>
    <row r="53" spans="1:27">
      <c r="A53" s="416" t="s">
        <v>190</v>
      </c>
      <c r="B53" s="337">
        <f>D53+H53+J53+L53+N53+P53+R53+T53+V53+X53+Z53+F53+'Pru Med2'!B53+'Prud Med3'!B53</f>
        <v>115.704555</v>
      </c>
      <c r="C53" s="366">
        <f t="shared" si="21"/>
        <v>3.9505962412604623</v>
      </c>
      <c r="D53" s="337">
        <v>0</v>
      </c>
      <c r="E53" s="366">
        <f t="shared" si="22"/>
        <v>0</v>
      </c>
      <c r="F53" s="337">
        <v>64.5</v>
      </c>
      <c r="G53" s="366">
        <f t="shared" si="23"/>
        <v>4.3779271024231319</v>
      </c>
      <c r="H53" s="337"/>
      <c r="I53" s="366"/>
      <c r="J53" s="337"/>
      <c r="K53" s="366"/>
      <c r="L53" s="337">
        <v>0</v>
      </c>
      <c r="M53" s="366">
        <v>0</v>
      </c>
      <c r="N53" s="337">
        <v>1.091208</v>
      </c>
      <c r="O53" s="366">
        <f t="shared" si="24"/>
        <v>0.99517055805111421</v>
      </c>
      <c r="P53" s="337">
        <v>3.9420000000000002</v>
      </c>
      <c r="Q53" s="366">
        <f t="shared" si="25"/>
        <v>13.586544426828425</v>
      </c>
      <c r="S53" s="366"/>
      <c r="T53" s="337">
        <v>0</v>
      </c>
      <c r="U53" s="366">
        <f t="shared" si="28"/>
        <v>0</v>
      </c>
      <c r="W53" s="366"/>
      <c r="X53" s="337">
        <v>17.565000000000001</v>
      </c>
      <c r="Y53" s="366">
        <f t="shared" si="26"/>
        <v>6.734710309685485</v>
      </c>
      <c r="Z53" s="337">
        <v>0</v>
      </c>
      <c r="AA53" s="366">
        <f t="shared" si="27"/>
        <v>0</v>
      </c>
    </row>
    <row r="54" spans="1:27">
      <c r="A54" s="416" t="s">
        <v>191</v>
      </c>
      <c r="B54" s="337">
        <f>D54+H54+J54+L54+N54+P54+R54+T54+V54+X54+Z54+F54+'Pru Med2'!B54+'Prud Med3'!B54</f>
        <v>117.69311699999999</v>
      </c>
      <c r="C54" s="366">
        <f t="shared" si="21"/>
        <v>4.0184933570024777</v>
      </c>
      <c r="D54" s="337">
        <v>0</v>
      </c>
      <c r="E54" s="366">
        <f t="shared" si="22"/>
        <v>0</v>
      </c>
      <c r="F54" s="337">
        <v>68.8</v>
      </c>
      <c r="G54" s="366">
        <f t="shared" si="23"/>
        <v>4.6697889092513405</v>
      </c>
      <c r="H54" s="337"/>
      <c r="I54" s="366"/>
      <c r="J54" s="337"/>
      <c r="K54" s="366"/>
      <c r="L54" s="337">
        <v>0</v>
      </c>
      <c r="M54" s="366">
        <v>0</v>
      </c>
      <c r="N54" s="337">
        <v>1.963295</v>
      </c>
      <c r="O54" s="366">
        <f t="shared" si="24"/>
        <v>1.7905050006680325</v>
      </c>
      <c r="P54" s="337">
        <v>4.0179999999999998</v>
      </c>
      <c r="Q54" s="366">
        <f t="shared" si="25"/>
        <v>13.848486937340592</v>
      </c>
      <c r="S54" s="366"/>
      <c r="T54" s="337">
        <v>0</v>
      </c>
      <c r="U54" s="366">
        <f t="shared" si="28"/>
        <v>0</v>
      </c>
      <c r="W54" s="366"/>
      <c r="X54" s="337">
        <v>3.8119999999999998</v>
      </c>
      <c r="Y54" s="366">
        <f t="shared" si="26"/>
        <v>1.4615835867077178</v>
      </c>
      <c r="Z54" s="337">
        <v>0</v>
      </c>
      <c r="AA54" s="366">
        <f t="shared" si="27"/>
        <v>0</v>
      </c>
    </row>
    <row r="55" spans="1:27">
      <c r="A55" s="416" t="s">
        <v>192</v>
      </c>
      <c r="B55" s="337">
        <f>D55+H55+J55+L55+N55+P55+R55+T55+V55+X55+Z55+F55+'Pru Med2'!B55+'Prud Med3'!B55</f>
        <v>454.57633450000003</v>
      </c>
      <c r="C55" s="366">
        <f t="shared" si="21"/>
        <v>15.520975457203553</v>
      </c>
      <c r="D55" s="337">
        <v>24.239000000000001</v>
      </c>
      <c r="E55" s="366">
        <f t="shared" si="22"/>
        <v>33.233701240830868</v>
      </c>
      <c r="F55" s="337">
        <v>51.1</v>
      </c>
      <c r="G55" s="366">
        <f t="shared" si="23"/>
        <v>3.4684042625398765</v>
      </c>
      <c r="H55" s="337"/>
      <c r="I55" s="366"/>
      <c r="J55" s="337"/>
      <c r="K55" s="366"/>
      <c r="L55" s="337">
        <v>6.2</v>
      </c>
      <c r="M55" s="366">
        <v>0</v>
      </c>
      <c r="N55" s="337">
        <v>42.687840000000001</v>
      </c>
      <c r="O55" s="366">
        <f t="shared" si="24"/>
        <v>38.930874365654098</v>
      </c>
      <c r="P55" s="337">
        <v>0</v>
      </c>
      <c r="Q55" s="366">
        <f t="shared" si="25"/>
        <v>0</v>
      </c>
      <c r="S55" s="366"/>
      <c r="T55" s="337">
        <v>3.6</v>
      </c>
      <c r="U55" s="366">
        <f t="shared" si="28"/>
        <v>39.560439560439562</v>
      </c>
      <c r="W55" s="366"/>
      <c r="X55" s="337">
        <v>70.509</v>
      </c>
      <c r="Y55" s="366">
        <f t="shared" si="26"/>
        <v>27.034311939972316</v>
      </c>
      <c r="Z55" s="337">
        <v>0.38111850000000003</v>
      </c>
      <c r="AA55" s="366">
        <f t="shared" si="27"/>
        <v>30.026211586671558</v>
      </c>
    </row>
    <row r="56" spans="1:27">
      <c r="A56" s="416" t="s">
        <v>193</v>
      </c>
      <c r="B56" s="337">
        <f>D56+H56+J56+L56+N56+P56+R56+T56+V56+X56+Z56+F56+'Pru Med2'!B56+'Prud Med3'!B56</f>
        <v>125.3623115</v>
      </c>
      <c r="C56" s="366">
        <f t="shared" si="21"/>
        <v>4.2803490027477586</v>
      </c>
      <c r="D56" s="337">
        <v>7.0549999999999997</v>
      </c>
      <c r="E56" s="366">
        <f t="shared" si="22"/>
        <v>9.6729965037362007</v>
      </c>
      <c r="F56" s="337">
        <v>0</v>
      </c>
      <c r="G56" s="366">
        <f t="shared" si="23"/>
        <v>0</v>
      </c>
      <c r="H56" s="337"/>
      <c r="I56" s="366"/>
      <c r="J56" s="337"/>
      <c r="K56" s="366"/>
      <c r="L56" s="337">
        <v>0</v>
      </c>
      <c r="M56" s="366">
        <v>0</v>
      </c>
      <c r="N56" s="337">
        <v>24.847929000000001</v>
      </c>
      <c r="O56" s="366">
        <f t="shared" si="24"/>
        <v>22.661057625443057</v>
      </c>
      <c r="P56" s="337">
        <v>0</v>
      </c>
      <c r="Q56" s="366">
        <f t="shared" si="25"/>
        <v>0</v>
      </c>
      <c r="S56" s="366"/>
      <c r="T56" s="337">
        <v>3.9</v>
      </c>
      <c r="U56" s="366">
        <f t="shared" si="28"/>
        <v>42.857142857142861</v>
      </c>
      <c r="W56" s="366"/>
      <c r="X56" s="337">
        <v>24.013999999999999</v>
      </c>
      <c r="Y56" s="366">
        <f t="shared" si="26"/>
        <v>9.2073631299053336</v>
      </c>
      <c r="Z56" s="337">
        <v>0.2890335</v>
      </c>
      <c r="AA56" s="366">
        <f t="shared" si="27"/>
        <v>22.771345465088245</v>
      </c>
    </row>
    <row r="57" spans="1:27" ht="13.5" thickBot="1">
      <c r="A57" s="416" t="s">
        <v>194</v>
      </c>
      <c r="B57" s="337">
        <f>D57+H57+J57+L57+N57+P57+R57+T57+V57+X57+Z57+F57+'Pru Med2'!B57+'Prud Med3'!B57</f>
        <v>96.988129999999998</v>
      </c>
      <c r="C57" s="366">
        <f t="shared" si="21"/>
        <v>3.3115458749647413</v>
      </c>
      <c r="D57" s="337">
        <v>1.653</v>
      </c>
      <c r="E57" s="366">
        <f t="shared" si="22"/>
        <v>2.2664015904572556</v>
      </c>
      <c r="F57" s="337">
        <v>0</v>
      </c>
      <c r="G57" s="366">
        <f t="shared" si="23"/>
        <v>0</v>
      </c>
      <c r="H57" s="337"/>
      <c r="I57" s="366"/>
      <c r="J57" s="337"/>
      <c r="K57" s="366"/>
      <c r="L57" s="337">
        <v>0</v>
      </c>
      <c r="M57" s="366">
        <v>0</v>
      </c>
      <c r="N57" s="337">
        <v>2.3716200000000001</v>
      </c>
      <c r="O57" s="366">
        <f t="shared" si="24"/>
        <v>2.1628932328989374</v>
      </c>
      <c r="P57" s="337">
        <v>7.0540000000000003</v>
      </c>
      <c r="Q57" s="366">
        <f t="shared" si="25"/>
        <v>24.312400909905563</v>
      </c>
      <c r="S57" s="366"/>
      <c r="T57" s="337">
        <v>0</v>
      </c>
      <c r="U57" s="366">
        <f t="shared" si="28"/>
        <v>0</v>
      </c>
      <c r="W57" s="366"/>
      <c r="X57" s="337">
        <v>75.319999999999993</v>
      </c>
      <c r="Y57" s="366">
        <f t="shared" si="26"/>
        <v>28.87892858101398</v>
      </c>
      <c r="Z57" s="337">
        <v>0</v>
      </c>
      <c r="AA57" s="366">
        <f t="shared" si="27"/>
        <v>0</v>
      </c>
    </row>
    <row r="58" spans="1:27" ht="16.5" customHeight="1" thickBot="1">
      <c r="A58" s="362" t="s">
        <v>18</v>
      </c>
      <c r="B58" s="355">
        <f t="shared" ref="B58:L58" si="29">SUM(B50:B57)</f>
        <v>2928.78714842</v>
      </c>
      <c r="C58" s="365">
        <f t="shared" si="29"/>
        <v>99.999999999999986</v>
      </c>
      <c r="D58" s="356">
        <f t="shared" si="29"/>
        <v>72.935000000000016</v>
      </c>
      <c r="E58" s="365">
        <f t="shared" si="29"/>
        <v>99.999999999999972</v>
      </c>
      <c r="F58" s="356">
        <f t="shared" si="29"/>
        <v>1473.3</v>
      </c>
      <c r="G58" s="365">
        <f t="shared" si="29"/>
        <v>100</v>
      </c>
      <c r="H58" s="356"/>
      <c r="I58" s="365"/>
      <c r="J58" s="356"/>
      <c r="K58" s="365"/>
      <c r="L58" s="356">
        <f t="shared" si="29"/>
        <v>27.599999999999998</v>
      </c>
      <c r="M58" s="365">
        <v>0</v>
      </c>
      <c r="N58" s="356">
        <f t="shared" ref="N58:T58" si="30">SUM(N50:N57)</f>
        <v>109.65035</v>
      </c>
      <c r="O58" s="365">
        <f t="shared" si="30"/>
        <v>100</v>
      </c>
      <c r="P58" s="356">
        <f t="shared" si="30"/>
        <v>29.014000000000003</v>
      </c>
      <c r="Q58" s="365">
        <f t="shared" si="30"/>
        <v>99.999999999999986</v>
      </c>
      <c r="R58" s="356">
        <f t="shared" si="30"/>
        <v>0</v>
      </c>
      <c r="S58" s="365">
        <f t="shared" si="30"/>
        <v>0</v>
      </c>
      <c r="T58" s="356">
        <f t="shared" si="30"/>
        <v>9.1</v>
      </c>
      <c r="U58" s="365">
        <v>100</v>
      </c>
      <c r="V58" s="356">
        <f t="shared" ref="V58:AA58" si="31">SUM(V50:V57)</f>
        <v>0</v>
      </c>
      <c r="W58" s="365">
        <f t="shared" si="31"/>
        <v>0</v>
      </c>
      <c r="X58" s="356">
        <f t="shared" si="31"/>
        <v>260.81299999999999</v>
      </c>
      <c r="Y58" s="365">
        <f t="shared" si="31"/>
        <v>100</v>
      </c>
      <c r="Z58" s="356">
        <f t="shared" si="31"/>
        <v>1.2692860000000001</v>
      </c>
      <c r="AA58" s="365">
        <f t="shared" si="31"/>
        <v>100</v>
      </c>
    </row>
    <row r="59" spans="1:27">
      <c r="M59" s="367"/>
      <c r="O59" s="367"/>
      <c r="Q59" s="367"/>
      <c r="S59" s="367"/>
      <c r="T59" s="367"/>
      <c r="U59" s="367"/>
      <c r="W59" s="367"/>
      <c r="Y59" s="367"/>
      <c r="AA59" s="367"/>
    </row>
    <row r="60" spans="1:27" s="145" customFormat="1" ht="16.5" hidden="1" customHeight="1">
      <c r="A60" s="1094" t="s">
        <v>1202</v>
      </c>
      <c r="B60" s="338" t="e">
        <f>#REF!+#REF!+#REF!+#REF!+#REF!+#REF!+#REF!+'FLEX LOC2'!H10+'FLEX LOC2'!J10+'FLEX LOC2'!L10+#REF!+#REF!</f>
        <v>#REF!</v>
      </c>
      <c r="C60" s="588"/>
      <c r="D60" s="338"/>
      <c r="E60" s="588"/>
      <c r="F60" s="338"/>
      <c r="G60" s="588"/>
      <c r="H60" s="588"/>
      <c r="I60" s="588"/>
      <c r="J60" s="588"/>
      <c r="K60" s="588"/>
      <c r="L60" s="338"/>
      <c r="M60" s="588"/>
      <c r="N60" s="338"/>
      <c r="O60" s="588"/>
      <c r="P60" s="338"/>
      <c r="Q60" s="588"/>
      <c r="R60" s="338"/>
      <c r="S60" s="588"/>
      <c r="T60" s="588"/>
      <c r="U60" s="588"/>
      <c r="V60" s="338"/>
      <c r="W60" s="588"/>
      <c r="X60" s="338"/>
      <c r="Y60" s="588"/>
      <c r="Z60" s="338"/>
      <c r="AA60" s="588"/>
    </row>
    <row r="61" spans="1:27" s="145" customFormat="1" ht="16.5" customHeight="1">
      <c r="A61" s="1020"/>
      <c r="B61" s="338"/>
      <c r="C61" s="588"/>
      <c r="D61" s="338"/>
      <c r="E61" s="588"/>
      <c r="F61" s="338"/>
      <c r="G61" s="588"/>
      <c r="H61" s="588"/>
      <c r="I61" s="588"/>
      <c r="J61" s="588"/>
      <c r="K61" s="588"/>
      <c r="L61" s="338"/>
      <c r="M61" s="588"/>
      <c r="N61" s="338"/>
      <c r="O61" s="588"/>
      <c r="P61" s="338"/>
      <c r="Q61" s="588"/>
      <c r="R61" s="338"/>
      <c r="S61" s="588"/>
      <c r="T61" s="588"/>
      <c r="U61" s="588"/>
      <c r="V61" s="338"/>
      <c r="W61" s="588"/>
      <c r="X61" s="338"/>
      <c r="Y61" s="588"/>
      <c r="Z61" s="338"/>
      <c r="AA61" s="588"/>
    </row>
    <row r="62" spans="1:27" s="145" customFormat="1" ht="16.5" customHeight="1">
      <c r="B62" s="338"/>
      <c r="C62" s="588"/>
      <c r="D62" s="338"/>
      <c r="E62" s="588"/>
      <c r="F62" s="338"/>
      <c r="G62" s="588"/>
      <c r="H62" s="588"/>
      <c r="I62" s="588"/>
      <c r="J62" s="588"/>
      <c r="K62" s="588"/>
      <c r="L62" s="338"/>
      <c r="M62" s="588"/>
      <c r="N62" s="338"/>
      <c r="O62" s="588"/>
      <c r="P62" s="338"/>
      <c r="Q62" s="588"/>
      <c r="R62" s="338"/>
      <c r="S62" s="588"/>
      <c r="T62" s="588"/>
      <c r="U62" s="588"/>
      <c r="V62" s="338"/>
      <c r="W62" s="588"/>
      <c r="X62" s="338"/>
      <c r="Y62" s="588"/>
      <c r="Z62" s="338"/>
      <c r="AA62" s="588"/>
    </row>
  </sheetData>
  <sheetProtection password="DF8A" sheet="1" objects="1" scenarios="1"/>
  <phoneticPr fontId="0" type="noConversion"/>
  <pageMargins left="0.75" right="0.75" top="1" bottom="1" header="0.5" footer="0.5"/>
  <pageSetup paperSize="9" scale="48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33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BC99"/>
  <sheetViews>
    <sheetView workbookViewId="0" xr3:uid="{F1DDE993-1B6C-5616-88E6-1BE0F5D2AD08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0.42578125" customWidth="1"/>
    <col min="5" max="5" width="4.7109375" customWidth="1"/>
    <col min="6" max="6" width="12.7109375" customWidth="1"/>
    <col min="7" max="7" width="4.7109375" customWidth="1"/>
    <col min="8" max="8" width="12.7109375" customWidth="1"/>
    <col min="9" max="9" width="4.7109375" customWidth="1"/>
    <col min="10" max="10" width="10.7109375" customWidth="1"/>
    <col min="11" max="11" width="7" customWidth="1"/>
    <col min="12" max="12" width="12.5703125" customWidth="1"/>
    <col min="13" max="13" width="6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style="337" customWidth="1"/>
    <col min="19" max="19" width="4.7109375" style="337" customWidth="1"/>
    <col min="20" max="20" width="12.7109375" customWidth="1"/>
    <col min="21" max="21" width="4.7109375" customWidth="1"/>
    <col min="22" max="22" width="12.7109375" style="337" customWidth="1"/>
    <col min="23" max="23" width="4.7109375" style="337" customWidth="1"/>
    <col min="24" max="24" width="11.140625" customWidth="1"/>
    <col min="25" max="25" width="5.42578125" customWidth="1"/>
    <col min="26" max="26" width="10.85546875" customWidth="1"/>
    <col min="27" max="27" width="5.42578125" customWidth="1"/>
    <col min="28" max="28" width="10.7109375" customWidth="1"/>
    <col min="29" max="29" width="4.42578125" customWidth="1"/>
    <col min="30" max="30" width="11.7109375" customWidth="1"/>
    <col min="31" max="31" width="5.28515625" customWidth="1"/>
    <col min="32" max="32" width="10.42578125" customWidth="1"/>
    <col min="33" max="33" width="5.28515625" customWidth="1"/>
    <col min="34" max="34" width="11.28515625" customWidth="1"/>
    <col min="35" max="35" width="5.7109375" customWidth="1"/>
    <col min="36" max="36" width="11.5703125" customWidth="1"/>
    <col min="37" max="37" width="6" customWidth="1"/>
    <col min="54" max="54" width="12.7109375" hidden="1" customWidth="1"/>
    <col min="55" max="55" width="4.7109375" hidden="1" customWidth="1"/>
  </cols>
  <sheetData>
    <row r="1" spans="1:55">
      <c r="A1" s="336" t="s">
        <v>1187</v>
      </c>
      <c r="X1" t="str">
        <f>Summary!V1</f>
        <v>QUARTER ENDED 30 JUNE 2004</v>
      </c>
    </row>
    <row r="2" spans="1:55">
      <c r="A2" s="145"/>
    </row>
    <row r="3" spans="1:55" s="508" customFormat="1" ht="12">
      <c r="A3" s="514" t="s">
        <v>1204</v>
      </c>
      <c r="B3" s="325" t="s">
        <v>61</v>
      </c>
      <c r="C3" s="507"/>
      <c r="D3" s="1373" t="s">
        <v>451</v>
      </c>
      <c r="E3" s="507"/>
      <c r="F3" s="325" t="s">
        <v>452</v>
      </c>
      <c r="G3" s="507"/>
      <c r="H3" s="430" t="s">
        <v>453</v>
      </c>
      <c r="I3" s="507"/>
      <c r="J3" s="440" t="s">
        <v>917</v>
      </c>
      <c r="K3" s="507"/>
      <c r="L3" s="1267" t="s">
        <v>1211</v>
      </c>
      <c r="M3" s="507"/>
      <c r="N3" s="1170" t="s">
        <v>470</v>
      </c>
      <c r="O3" s="507"/>
      <c r="P3" s="1259" t="s">
        <v>584</v>
      </c>
      <c r="Q3" s="507"/>
      <c r="R3" s="1275" t="s">
        <v>1191</v>
      </c>
      <c r="S3" s="515"/>
      <c r="T3" s="325" t="s">
        <v>473</v>
      </c>
      <c r="U3" s="507"/>
      <c r="V3" s="441" t="s">
        <v>473</v>
      </c>
      <c r="W3" s="515"/>
      <c r="X3" s="325" t="s">
        <v>484</v>
      </c>
      <c r="Y3" s="507"/>
      <c r="Z3" s="430" t="s">
        <v>485</v>
      </c>
      <c r="AA3" s="507"/>
      <c r="AB3" s="441" t="s">
        <v>1212</v>
      </c>
      <c r="AC3" s="515"/>
      <c r="AD3" s="1259" t="s">
        <v>1213</v>
      </c>
      <c r="AE3" s="1260"/>
      <c r="AF3" s="1259" t="s">
        <v>1213</v>
      </c>
      <c r="AG3" s="1260"/>
      <c r="AH3" s="1253" t="s">
        <v>1214</v>
      </c>
      <c r="AI3" s="1272"/>
      <c r="AJ3" s="325" t="s">
        <v>1215</v>
      </c>
      <c r="AK3" s="507"/>
      <c r="BB3" s="325"/>
      <c r="BC3" s="507"/>
    </row>
    <row r="4" spans="1:55" s="508" customFormat="1" ht="12">
      <c r="A4" s="506"/>
      <c r="C4" s="509"/>
      <c r="D4" s="1374" t="s">
        <v>775</v>
      </c>
      <c r="E4" s="509"/>
      <c r="F4" s="169" t="s">
        <v>1216</v>
      </c>
      <c r="G4" s="509"/>
      <c r="H4" s="319" t="s">
        <v>1217</v>
      </c>
      <c r="I4" s="509"/>
      <c r="J4" s="505" t="s">
        <v>919</v>
      </c>
      <c r="K4" s="509"/>
      <c r="L4" s="1268" t="s">
        <v>1218</v>
      </c>
      <c r="M4" s="509"/>
      <c r="N4" s="1169" t="s">
        <v>702</v>
      </c>
      <c r="O4" s="509"/>
      <c r="P4" s="1261" t="s">
        <v>635</v>
      </c>
      <c r="Q4" s="509"/>
      <c r="R4" s="1276" t="s">
        <v>1219</v>
      </c>
      <c r="S4" s="518"/>
      <c r="T4" s="508" t="s">
        <v>1216</v>
      </c>
      <c r="U4" s="509"/>
      <c r="V4" s="383" t="s">
        <v>1220</v>
      </c>
      <c r="W4" s="518"/>
      <c r="X4" s="169" t="s">
        <v>1206</v>
      </c>
      <c r="Y4" s="509"/>
      <c r="Z4" s="319" t="s">
        <v>1206</v>
      </c>
      <c r="AA4" s="509"/>
      <c r="AB4" s="383" t="s">
        <v>711</v>
      </c>
      <c r="AC4" s="518"/>
      <c r="AD4" s="1261" t="s">
        <v>1194</v>
      </c>
      <c r="AE4" s="1262"/>
      <c r="AF4" s="1261" t="s">
        <v>1195</v>
      </c>
      <c r="AG4" s="1262"/>
      <c r="AH4" s="1254" t="s">
        <v>1221</v>
      </c>
      <c r="AI4" s="1273"/>
      <c r="AJ4" s="169" t="s">
        <v>1222</v>
      </c>
      <c r="AK4" s="509"/>
      <c r="BB4" s="169"/>
      <c r="BC4" s="509"/>
    </row>
    <row r="5" spans="1:55">
      <c r="A5" s="142"/>
      <c r="B5" s="156" t="s">
        <v>116</v>
      </c>
      <c r="C5" s="157" t="s">
        <v>22</v>
      </c>
      <c r="D5" s="155" t="s">
        <v>116</v>
      </c>
      <c r="E5" s="157" t="s">
        <v>22</v>
      </c>
      <c r="F5" s="155" t="s">
        <v>116</v>
      </c>
      <c r="G5" s="157" t="s">
        <v>22</v>
      </c>
      <c r="H5" s="155" t="s">
        <v>116</v>
      </c>
      <c r="I5" s="157" t="s">
        <v>22</v>
      </c>
      <c r="J5" s="155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347" t="s">
        <v>116</v>
      </c>
      <c r="S5" s="346" t="s">
        <v>22</v>
      </c>
      <c r="T5" s="156" t="s">
        <v>116</v>
      </c>
      <c r="U5" s="157" t="s">
        <v>22</v>
      </c>
      <c r="V5" s="347" t="s">
        <v>116</v>
      </c>
      <c r="W5" s="346" t="s">
        <v>22</v>
      </c>
      <c r="X5" s="155" t="s">
        <v>116</v>
      </c>
      <c r="Y5" s="157" t="s">
        <v>22</v>
      </c>
      <c r="Z5" s="155" t="s">
        <v>116</v>
      </c>
      <c r="AA5" s="157" t="s">
        <v>22</v>
      </c>
      <c r="AB5" s="347" t="s">
        <v>116</v>
      </c>
      <c r="AC5" s="346" t="s">
        <v>22</v>
      </c>
      <c r="AD5" s="155" t="s">
        <v>116</v>
      </c>
      <c r="AE5" s="157" t="s">
        <v>22</v>
      </c>
      <c r="AF5" s="155" t="s">
        <v>116</v>
      </c>
      <c r="AG5" s="157" t="s">
        <v>22</v>
      </c>
      <c r="AH5" s="347" t="s">
        <v>116</v>
      </c>
      <c r="AI5" s="346" t="s">
        <v>22</v>
      </c>
      <c r="AJ5" s="155" t="s">
        <v>116</v>
      </c>
      <c r="AK5" s="157" t="s">
        <v>22</v>
      </c>
      <c r="BB5" s="156" t="s">
        <v>116</v>
      </c>
      <c r="BC5" s="157" t="s">
        <v>22</v>
      </c>
    </row>
    <row r="6" spans="1:55">
      <c r="A6" s="141" t="s">
        <v>117</v>
      </c>
      <c r="C6" s="158"/>
      <c r="E6" s="158"/>
      <c r="G6" s="158"/>
      <c r="I6" s="158"/>
      <c r="K6" s="158"/>
      <c r="L6" s="145"/>
      <c r="M6" s="1491"/>
      <c r="O6" s="158"/>
      <c r="Q6" s="158"/>
      <c r="S6" s="349"/>
      <c r="U6" s="158"/>
      <c r="W6" s="349"/>
      <c r="Y6" s="158"/>
      <c r="AA6" s="158"/>
      <c r="AB6" s="337"/>
      <c r="AC6" s="349"/>
      <c r="AE6" s="158"/>
      <c r="AG6" s="158"/>
      <c r="AH6" s="337"/>
      <c r="AI6" s="349"/>
      <c r="AK6" s="158"/>
      <c r="BC6" s="158"/>
    </row>
    <row r="7" spans="1:55">
      <c r="A7" s="172" t="s">
        <v>119</v>
      </c>
      <c r="B7" s="421">
        <f>+D7+F7+J7+L7+N7+P7+R7+T7+V7+H7+X7+Z7+AB7+AD7+AF7+AH7+AJ7</f>
        <v>1615.6501375299999</v>
      </c>
      <c r="C7" s="366">
        <f>B7/$B$10*100</f>
        <v>68.629764984395763</v>
      </c>
      <c r="D7" s="421">
        <v>0</v>
      </c>
      <c r="E7" s="366">
        <f>D7/$D$10*100</f>
        <v>0</v>
      </c>
      <c r="F7" s="421">
        <v>288.30613753</v>
      </c>
      <c r="G7" s="366">
        <f>F7/$F$10*100</f>
        <v>63.03238737365001</v>
      </c>
      <c r="H7" s="421">
        <v>0</v>
      </c>
      <c r="I7" s="366">
        <f>H7/$H$10*100</f>
        <v>0</v>
      </c>
      <c r="J7" s="421">
        <v>0</v>
      </c>
      <c r="K7" s="366">
        <f>J7/$J$10*100</f>
        <v>0</v>
      </c>
      <c r="L7" s="421">
        <v>0</v>
      </c>
      <c r="M7" s="366">
        <v>0</v>
      </c>
      <c r="N7" s="421">
        <v>0</v>
      </c>
      <c r="O7" s="366">
        <f>N7/$N$10*100</f>
        <v>0</v>
      </c>
      <c r="P7" s="421">
        <v>0</v>
      </c>
      <c r="Q7" s="366">
        <f>P7/$P$10*100</f>
        <v>0</v>
      </c>
      <c r="R7" s="421">
        <v>0</v>
      </c>
      <c r="S7" s="366">
        <f>R7/$R$10*100</f>
        <v>0</v>
      </c>
      <c r="T7" s="421">
        <v>339.17399999999998</v>
      </c>
      <c r="U7" s="366">
        <f>T7/$T$10*100</f>
        <v>79.561160293310436</v>
      </c>
      <c r="V7" s="421">
        <v>0</v>
      </c>
      <c r="W7" s="366">
        <f>V7/$V$10*100</f>
        <v>0</v>
      </c>
      <c r="X7" s="421">
        <v>484.5</v>
      </c>
      <c r="Y7" s="366">
        <f>X7/$X$10*100</f>
        <v>76.953621346886919</v>
      </c>
      <c r="Z7" s="421">
        <v>347.7</v>
      </c>
      <c r="AA7" s="366">
        <f>Z7/$Z$10*100</f>
        <v>73.493975903614455</v>
      </c>
      <c r="AB7" s="421">
        <v>0</v>
      </c>
      <c r="AC7" s="366">
        <f>AB7/$V$10*100</f>
        <v>0</v>
      </c>
      <c r="AD7" s="421">
        <v>24.4</v>
      </c>
      <c r="AE7" s="366">
        <f>AD7/$AD$10*100</f>
        <v>65.768194070080852</v>
      </c>
      <c r="AF7" s="421">
        <v>8.9700000000000006</v>
      </c>
      <c r="AG7" s="366">
        <f>AF7/$AF$10*100</f>
        <v>74.316487158243589</v>
      </c>
      <c r="AH7" s="421">
        <v>0</v>
      </c>
      <c r="AI7" s="366">
        <f>AH7/$V$10*100</f>
        <v>0</v>
      </c>
      <c r="AJ7" s="421">
        <v>122.6</v>
      </c>
      <c r="AK7" s="366">
        <f>AJ7/$AJ$10*100</f>
        <v>69.148336153412288</v>
      </c>
      <c r="BB7" s="421">
        <v>0</v>
      </c>
      <c r="BC7" s="366" t="e">
        <f>BB7/$BB$10*100</f>
        <v>#DIV/0!</v>
      </c>
    </row>
    <row r="8" spans="1:55">
      <c r="A8" s="172" t="s">
        <v>278</v>
      </c>
      <c r="B8" s="421">
        <f>+D8+F8+J8+L8+N8+P8+R8+T8+V8+H8+X8+Z8+AB8+AD8+AF8+AH8+AJ8</f>
        <v>738.50354185000003</v>
      </c>
      <c r="C8" s="366">
        <f>B8/$B$10*100</f>
        <v>31.370235015604226</v>
      </c>
      <c r="D8" s="451">
        <f>SUM('FOF2'!C48:C52)</f>
        <v>58.9</v>
      </c>
      <c r="E8" s="366">
        <f>D8/$D$10*100</f>
        <v>100</v>
      </c>
      <c r="F8" s="421">
        <v>169.08751285</v>
      </c>
      <c r="G8" s="366">
        <f>F8/$F$10*100</f>
        <v>36.96761262634999</v>
      </c>
      <c r="H8" s="451">
        <f>SUM('FOF2'!AD8:AD12)</f>
        <v>1.82</v>
      </c>
      <c r="I8" s="366">
        <f>H8/$H$10*100</f>
        <v>100</v>
      </c>
      <c r="J8" s="451">
        <f>SUM('FOF4'!F48:F52)</f>
        <v>0.6</v>
      </c>
      <c r="K8" s="366">
        <f>J8/$J$10*100</f>
        <v>100</v>
      </c>
      <c r="L8" s="421">
        <v>0</v>
      </c>
      <c r="M8" s="366">
        <v>0</v>
      </c>
      <c r="N8" s="451">
        <f>SUM('FOF3'!C48:C52)</f>
        <v>2.996</v>
      </c>
      <c r="O8" s="366">
        <f>N8/$N$10*100</f>
        <v>100</v>
      </c>
      <c r="P8" s="451">
        <f>SUM('FOF3'!C8:C12)</f>
        <v>17.328029000000001</v>
      </c>
      <c r="Q8" s="366">
        <f>P8/$P$10*100</f>
        <v>100</v>
      </c>
      <c r="R8" s="451">
        <f>SUM('FOF2'!L8:L12)</f>
        <v>47.4</v>
      </c>
      <c r="S8" s="366">
        <f>R8/$R$10*100</f>
        <v>100</v>
      </c>
      <c r="T8" s="421">
        <v>87.132000000000005</v>
      </c>
      <c r="U8" s="366">
        <f>T8/$T$10*100</f>
        <v>20.438839706689564</v>
      </c>
      <c r="V8" s="421">
        <f>SUM('FOF4'!R8:R12)</f>
        <v>4.3899999999999997</v>
      </c>
      <c r="W8" s="366">
        <f>V8/$V$10*100</f>
        <v>100</v>
      </c>
      <c r="X8" s="421">
        <v>145.1</v>
      </c>
      <c r="Y8" s="366">
        <f>X8/$X$10*100</f>
        <v>23.046378653113088</v>
      </c>
      <c r="Z8" s="421">
        <v>125.4</v>
      </c>
      <c r="AA8" s="366">
        <f>Z8/$Z$10*100</f>
        <v>26.506024096385545</v>
      </c>
      <c r="AB8" s="421">
        <f>SUM('FOF5'!U8:U12)</f>
        <v>7.75</v>
      </c>
      <c r="AC8" s="366">
        <f>AB8/$AB$10*100</f>
        <v>100</v>
      </c>
      <c r="AD8" s="421">
        <v>12.7</v>
      </c>
      <c r="AE8" s="366">
        <f>AD8/$AD$10*100</f>
        <v>34.231805929919133</v>
      </c>
      <c r="AF8" s="421">
        <v>3.1</v>
      </c>
      <c r="AG8" s="366">
        <f>AF8/$AF$10*100</f>
        <v>25.683512841756421</v>
      </c>
      <c r="AH8" s="421">
        <f>SUM('FOF5'!L48:L52)</f>
        <v>0.1</v>
      </c>
      <c r="AI8" s="366">
        <f>AH8/$V$10*100</f>
        <v>2.2779043280182232</v>
      </c>
      <c r="AJ8" s="421">
        <v>54.7</v>
      </c>
      <c r="AK8" s="366">
        <f>AJ8/$AJ$10*100</f>
        <v>30.851663846587702</v>
      </c>
      <c r="BB8" s="421">
        <v>0</v>
      </c>
      <c r="BC8" s="366" t="e">
        <f>BB8/$BB$10*100</f>
        <v>#DIV/0!</v>
      </c>
    </row>
    <row r="9" spans="1:55" ht="13.5" thickBot="1">
      <c r="A9" s="324" t="s">
        <v>121</v>
      </c>
      <c r="B9" s="421">
        <f>+D9+F9+J9+L9+N9+P9+R9+T9+V9+H9+X9+Z9+AB9+AD9+AF9+AH9+AJ9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>
        <v>0</v>
      </c>
      <c r="AC9" s="366">
        <f>AB9/$V$10*100</f>
        <v>0</v>
      </c>
      <c r="AD9" s="421">
        <v>0</v>
      </c>
      <c r="AE9" s="366">
        <f>AD9/$AD$10*100</f>
        <v>0</v>
      </c>
      <c r="AF9" s="421">
        <v>0</v>
      </c>
      <c r="AG9" s="366">
        <f>AF9/$AF$10*100</f>
        <v>0</v>
      </c>
      <c r="AH9" s="421">
        <v>0</v>
      </c>
      <c r="AI9" s="366">
        <f>AH9/$V$10*100</f>
        <v>0</v>
      </c>
      <c r="AJ9" s="421">
        <v>0</v>
      </c>
      <c r="AK9" s="366">
        <f>AJ9/$AJ$10*100</f>
        <v>0</v>
      </c>
      <c r="BB9" s="421">
        <v>0</v>
      </c>
      <c r="BC9" s="366" t="e">
        <f>BB9/$BB$10*100</f>
        <v>#DIV/0!</v>
      </c>
    </row>
    <row r="10" spans="1:55" ht="16.5" customHeight="1" thickBot="1">
      <c r="A10" s="322" t="s">
        <v>123</v>
      </c>
      <c r="B10" s="422">
        <f t="shared" ref="B10:W10" si="0">SUM(B7:B9)</f>
        <v>2354.1536793800001</v>
      </c>
      <c r="C10" s="365">
        <f t="shared" si="0"/>
        <v>99.999999999999986</v>
      </c>
      <c r="D10" s="422">
        <f t="shared" si="0"/>
        <v>58.9</v>
      </c>
      <c r="E10" s="365">
        <f t="shared" si="0"/>
        <v>100</v>
      </c>
      <c r="F10" s="422">
        <v>457.39365038</v>
      </c>
      <c r="G10" s="365">
        <f t="shared" si="0"/>
        <v>100</v>
      </c>
      <c r="H10" s="422">
        <f t="shared" si="0"/>
        <v>1.82</v>
      </c>
      <c r="I10" s="365">
        <f t="shared" si="0"/>
        <v>100</v>
      </c>
      <c r="J10" s="422">
        <f>SUM(J7:J9)</f>
        <v>0.6</v>
      </c>
      <c r="K10" s="365">
        <f>SUM(K7:K9)</f>
        <v>100</v>
      </c>
      <c r="L10" s="422">
        <v>0</v>
      </c>
      <c r="M10" s="365">
        <f>SUM(M7:M9)</f>
        <v>0</v>
      </c>
      <c r="N10" s="422">
        <f t="shared" si="0"/>
        <v>2.996</v>
      </c>
      <c r="O10" s="365">
        <f t="shared" si="0"/>
        <v>100</v>
      </c>
      <c r="P10" s="422">
        <f t="shared" si="0"/>
        <v>17.328029000000001</v>
      </c>
      <c r="Q10" s="365">
        <f t="shared" si="0"/>
        <v>100</v>
      </c>
      <c r="R10" s="422">
        <f t="shared" si="0"/>
        <v>47.4</v>
      </c>
      <c r="S10" s="365">
        <f t="shared" si="0"/>
        <v>100</v>
      </c>
      <c r="T10" s="422">
        <v>426.30599999999998</v>
      </c>
      <c r="U10" s="365">
        <f t="shared" si="0"/>
        <v>100</v>
      </c>
      <c r="V10" s="422">
        <f t="shared" si="0"/>
        <v>4.3899999999999997</v>
      </c>
      <c r="W10" s="365">
        <f t="shared" si="0"/>
        <v>100</v>
      </c>
      <c r="X10" s="422">
        <v>629.6</v>
      </c>
      <c r="Y10" s="365">
        <f t="shared" ref="Y10:AK10" si="1">SUM(Y7:Y9)</f>
        <v>100</v>
      </c>
      <c r="Z10" s="422">
        <v>473.1</v>
      </c>
      <c r="AA10" s="365">
        <f>SUM(AA7:AA9)</f>
        <v>100</v>
      </c>
      <c r="AB10" s="422">
        <f t="shared" si="1"/>
        <v>7.75</v>
      </c>
      <c r="AC10" s="365">
        <f t="shared" si="1"/>
        <v>100</v>
      </c>
      <c r="AD10" s="422">
        <v>37.1</v>
      </c>
      <c r="AE10" s="365">
        <f t="shared" si="1"/>
        <v>99.999999999999986</v>
      </c>
      <c r="AF10" s="422">
        <v>12.07</v>
      </c>
      <c r="AG10" s="365">
        <f>SUM(AG7:AG9)</f>
        <v>100.00000000000001</v>
      </c>
      <c r="AH10" s="422">
        <f t="shared" si="1"/>
        <v>0.1</v>
      </c>
      <c r="AI10" s="365">
        <f t="shared" si="1"/>
        <v>2.2779043280182232</v>
      </c>
      <c r="AJ10" s="422">
        <v>177.3</v>
      </c>
      <c r="AK10" s="365">
        <f t="shared" si="1"/>
        <v>99.999999999999986</v>
      </c>
      <c r="BB10" s="422">
        <f>SUM(BB7:BB9)</f>
        <v>0</v>
      </c>
      <c r="BC10" s="365" t="e">
        <f>SUM(BC7:BC9)</f>
        <v>#DIV/0!</v>
      </c>
    </row>
    <row r="11" spans="1:55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BB11" s="421"/>
      <c r="BC11" s="366"/>
    </row>
    <row r="12" spans="1:55" ht="12.75" customHeight="1">
      <c r="A12" s="351" t="s">
        <v>127</v>
      </c>
      <c r="B12" s="421">
        <f t="shared" ref="B12:B24" si="2">+D12+F12+J12+L12+N12+P12+R12+T12+V12+H12+X12+Z12+AB12+AD12+AF12+AH12+AJ12</f>
        <v>238.978061</v>
      </c>
      <c r="C12" s="425">
        <f t="shared" ref="C12:C24" si="3">B12/$B$27*100</f>
        <v>15.637375813360066</v>
      </c>
      <c r="D12" s="420"/>
      <c r="E12" s="425"/>
      <c r="F12" s="420">
        <v>38.460061000000003</v>
      </c>
      <c r="G12" s="425">
        <f t="shared" ref="G12:G24" si="4">F12/$F$27*100</f>
        <v>13.34000771870422</v>
      </c>
      <c r="H12" s="420"/>
      <c r="I12" s="425"/>
      <c r="J12" s="420"/>
      <c r="K12" s="425"/>
      <c r="L12" s="420">
        <v>0</v>
      </c>
      <c r="M12" s="425">
        <v>0</v>
      </c>
      <c r="N12" s="420"/>
      <c r="O12" s="425"/>
      <c r="P12" s="420"/>
      <c r="Q12" s="425"/>
      <c r="R12" s="420"/>
      <c r="S12" s="425"/>
      <c r="T12" s="420">
        <v>32.417999999999999</v>
      </c>
      <c r="U12" s="425">
        <f t="shared" ref="U12:U24" si="5">T12/$T$27*100</f>
        <v>9.5579542003638256</v>
      </c>
      <c r="V12" s="420"/>
      <c r="W12" s="425"/>
      <c r="X12" s="420">
        <v>68.900000000000006</v>
      </c>
      <c r="Y12" s="425">
        <f t="shared" ref="Y12:Y24" si="6">X12/$X$27*100</f>
        <v>17.350793251070261</v>
      </c>
      <c r="Z12" s="420">
        <v>68.8</v>
      </c>
      <c r="AA12" s="425">
        <f t="shared" ref="AA12:AA24" si="7">Z12/$Z$27*100</f>
        <v>19.787172850158182</v>
      </c>
      <c r="AB12" s="420"/>
      <c r="AC12" s="425"/>
      <c r="AD12" s="420">
        <v>2.2000000000000002</v>
      </c>
      <c r="AE12" s="425">
        <f t="shared" ref="AE12:AE24" si="8">AD12/$AD$27*100</f>
        <v>9.0163934426229524</v>
      </c>
      <c r="AF12" s="420">
        <v>0.9</v>
      </c>
      <c r="AG12" s="425">
        <f t="shared" ref="AG12:AG24" si="9">AF12/$AF$27*100</f>
        <v>10.03344481605351</v>
      </c>
      <c r="AH12" s="420"/>
      <c r="AI12" s="425"/>
      <c r="AJ12" s="420">
        <v>27.3</v>
      </c>
      <c r="AK12" s="425">
        <f>AJ12/$AJ$27*100</f>
        <v>22.267536704730833</v>
      </c>
      <c r="BB12" s="420">
        <v>0</v>
      </c>
      <c r="BC12" s="425" t="e">
        <f t="shared" ref="BC12:BC17" si="10">BB12/$BB$20*100</f>
        <v>#DIV/0!</v>
      </c>
    </row>
    <row r="13" spans="1:55">
      <c r="A13" s="351" t="s">
        <v>129</v>
      </c>
      <c r="B13" s="421">
        <f t="shared" si="2"/>
        <v>140.47620000000001</v>
      </c>
      <c r="C13" s="425">
        <f t="shared" si="3"/>
        <v>9.1919698529679312</v>
      </c>
      <c r="D13" s="420"/>
      <c r="E13" s="425"/>
      <c r="F13" s="420">
        <v>36.019199999999998</v>
      </c>
      <c r="G13" s="425">
        <f t="shared" si="4"/>
        <v>12.493386477508473</v>
      </c>
      <c r="H13" s="420"/>
      <c r="I13" s="425"/>
      <c r="J13" s="420"/>
      <c r="K13" s="425"/>
      <c r="L13" s="420">
        <v>0</v>
      </c>
      <c r="M13" s="425">
        <v>0</v>
      </c>
      <c r="N13" s="420"/>
      <c r="O13" s="425"/>
      <c r="P13" s="420"/>
      <c r="Q13" s="425"/>
      <c r="R13" s="420"/>
      <c r="S13" s="425"/>
      <c r="T13" s="420">
        <v>32.557000000000002</v>
      </c>
      <c r="U13" s="425">
        <f t="shared" si="5"/>
        <v>9.5989362360801138</v>
      </c>
      <c r="V13" s="420"/>
      <c r="W13" s="425"/>
      <c r="X13" s="420">
        <v>50.4</v>
      </c>
      <c r="Y13" s="425">
        <f t="shared" si="6"/>
        <v>12.692017124150087</v>
      </c>
      <c r="Z13" s="420">
        <v>13.8</v>
      </c>
      <c r="AA13" s="425">
        <f t="shared" si="7"/>
        <v>3.9689387402933569</v>
      </c>
      <c r="AB13" s="420"/>
      <c r="AC13" s="425"/>
      <c r="AD13" s="420">
        <v>2.7</v>
      </c>
      <c r="AE13" s="425">
        <f t="shared" si="8"/>
        <v>11.065573770491804</v>
      </c>
      <c r="AF13" s="420">
        <v>0.3</v>
      </c>
      <c r="AG13" s="425">
        <f t="shared" si="9"/>
        <v>3.3444816053511706</v>
      </c>
      <c r="AH13" s="420"/>
      <c r="AI13" s="425"/>
      <c r="AJ13" s="420">
        <v>4.7</v>
      </c>
      <c r="AK13" s="425">
        <f t="shared" ref="AK13:AK24" si="11">AJ13/$AJ$27*100</f>
        <v>3.8336052202283852</v>
      </c>
      <c r="BB13" s="420">
        <v>0</v>
      </c>
      <c r="BC13" s="425" t="e">
        <f t="shared" si="10"/>
        <v>#DIV/0!</v>
      </c>
    </row>
    <row r="14" spans="1:55">
      <c r="A14" s="351" t="s">
        <v>130</v>
      </c>
      <c r="B14" s="421">
        <f t="shared" si="2"/>
        <v>92.006250000000009</v>
      </c>
      <c r="C14" s="425">
        <f t="shared" si="3"/>
        <v>6.0203698297977217</v>
      </c>
      <c r="D14" s="420"/>
      <c r="E14" s="425"/>
      <c r="F14" s="420">
        <v>7.4722499999999998</v>
      </c>
      <c r="G14" s="425">
        <f t="shared" si="4"/>
        <v>2.5917762500711476</v>
      </c>
      <c r="H14" s="420"/>
      <c r="I14" s="425"/>
      <c r="J14" s="420"/>
      <c r="K14" s="425"/>
      <c r="L14" s="420">
        <v>0</v>
      </c>
      <c r="M14" s="425">
        <v>0</v>
      </c>
      <c r="N14" s="420"/>
      <c r="O14" s="425"/>
      <c r="P14" s="420"/>
      <c r="Q14" s="425"/>
      <c r="R14" s="420"/>
      <c r="S14" s="425"/>
      <c r="T14" s="420">
        <v>16.564</v>
      </c>
      <c r="U14" s="425">
        <f t="shared" si="5"/>
        <v>4.8836434503925723</v>
      </c>
      <c r="V14" s="420"/>
      <c r="W14" s="425"/>
      <c r="X14" s="420">
        <v>27.1</v>
      </c>
      <c r="Y14" s="425">
        <f t="shared" si="6"/>
        <v>6.8244774615965742</v>
      </c>
      <c r="Z14" s="420">
        <v>35.700000000000003</v>
      </c>
      <c r="AA14" s="425">
        <f t="shared" si="7"/>
        <v>10.267471958584988</v>
      </c>
      <c r="AB14" s="420"/>
      <c r="AC14" s="425"/>
      <c r="AD14" s="420">
        <v>0.9</v>
      </c>
      <c r="AE14" s="425">
        <f t="shared" si="8"/>
        <v>3.6885245901639352</v>
      </c>
      <c r="AF14" s="420">
        <v>7.0000000000000007E-2</v>
      </c>
      <c r="AG14" s="425">
        <f t="shared" si="9"/>
        <v>0.78037904124860646</v>
      </c>
      <c r="AH14" s="420"/>
      <c r="AI14" s="425"/>
      <c r="AJ14" s="420">
        <v>4.2</v>
      </c>
      <c r="AK14" s="425">
        <f t="shared" si="11"/>
        <v>3.4257748776508974</v>
      </c>
      <c r="BB14" s="420">
        <v>0</v>
      </c>
      <c r="BC14" s="425" t="e">
        <f t="shared" si="10"/>
        <v>#DIV/0!</v>
      </c>
    </row>
    <row r="15" spans="1:55">
      <c r="A15" s="351" t="s">
        <v>284</v>
      </c>
      <c r="B15" s="421">
        <f t="shared" si="2"/>
        <v>23.492599999999999</v>
      </c>
      <c r="C15" s="425">
        <f t="shared" si="3"/>
        <v>1.5372231806372496</v>
      </c>
      <c r="D15" s="420"/>
      <c r="E15" s="425"/>
      <c r="F15" s="420">
        <v>12.319599999999999</v>
      </c>
      <c r="G15" s="425">
        <f t="shared" si="4"/>
        <v>4.2730966831110457</v>
      </c>
      <c r="H15" s="420"/>
      <c r="I15" s="425"/>
      <c r="J15" s="420"/>
      <c r="K15" s="425"/>
      <c r="L15" s="420">
        <v>0</v>
      </c>
      <c r="M15" s="425">
        <v>0</v>
      </c>
      <c r="N15" s="420"/>
      <c r="O15" s="425"/>
      <c r="P15" s="420"/>
      <c r="Q15" s="425"/>
      <c r="R15" s="420"/>
      <c r="S15" s="425"/>
      <c r="T15" s="420">
        <v>1.173</v>
      </c>
      <c r="U15" s="425">
        <f t="shared" si="5"/>
        <v>0.34584120787916489</v>
      </c>
      <c r="V15" s="420"/>
      <c r="W15" s="425"/>
      <c r="X15" s="420">
        <v>5.5</v>
      </c>
      <c r="Y15" s="425">
        <f t="shared" si="6"/>
        <v>1.3850415512465373</v>
      </c>
      <c r="Z15" s="420">
        <v>4.5</v>
      </c>
      <c r="AA15" s="425">
        <f t="shared" si="7"/>
        <v>1.2942191544434858</v>
      </c>
      <c r="AB15" s="420"/>
      <c r="AC15" s="425"/>
      <c r="AD15" s="420">
        <v>0</v>
      </c>
      <c r="AE15" s="425">
        <f t="shared" si="8"/>
        <v>0</v>
      </c>
      <c r="AF15" s="420">
        <v>0</v>
      </c>
      <c r="AG15" s="425">
        <f t="shared" si="9"/>
        <v>0</v>
      </c>
      <c r="AH15" s="420"/>
      <c r="AI15" s="425"/>
      <c r="AJ15" s="420">
        <v>0</v>
      </c>
      <c r="AK15" s="425">
        <f t="shared" si="11"/>
        <v>0</v>
      </c>
      <c r="BB15" s="420">
        <v>0</v>
      </c>
      <c r="BC15" s="425" t="e">
        <f t="shared" si="10"/>
        <v>#DIV/0!</v>
      </c>
    </row>
    <row r="16" spans="1:55">
      <c r="A16" s="351" t="s">
        <v>285</v>
      </c>
      <c r="B16" s="421">
        <f t="shared" si="2"/>
        <v>126.29889209999999</v>
      </c>
      <c r="C16" s="425">
        <f t="shared" si="3"/>
        <v>8.2642868232942615</v>
      </c>
      <c r="D16" s="420"/>
      <c r="E16" s="425"/>
      <c r="F16" s="420">
        <v>27.172892100000002</v>
      </c>
      <c r="G16" s="425">
        <f t="shared" si="4"/>
        <v>9.4250134016562512</v>
      </c>
      <c r="H16" s="420"/>
      <c r="I16" s="425"/>
      <c r="J16" s="420"/>
      <c r="K16" s="425"/>
      <c r="L16" s="420">
        <v>0</v>
      </c>
      <c r="M16" s="425">
        <v>0</v>
      </c>
      <c r="N16" s="420"/>
      <c r="O16" s="425"/>
      <c r="P16" s="420"/>
      <c r="Q16" s="425"/>
      <c r="R16" s="420"/>
      <c r="S16" s="425"/>
      <c r="T16" s="420">
        <v>30.925999999999998</v>
      </c>
      <c r="U16" s="425">
        <f t="shared" si="5"/>
        <v>9.1180606946897296</v>
      </c>
      <c r="V16" s="420"/>
      <c r="W16" s="425"/>
      <c r="X16" s="420">
        <v>27.6</v>
      </c>
      <c r="Y16" s="425">
        <f t="shared" si="6"/>
        <v>6.9503903298917145</v>
      </c>
      <c r="Z16" s="420">
        <v>20.100000000000001</v>
      </c>
      <c r="AA16" s="425">
        <f t="shared" si="7"/>
        <v>5.7808455565142376</v>
      </c>
      <c r="AB16" s="420"/>
      <c r="AC16" s="425"/>
      <c r="AD16" s="420">
        <v>5.7</v>
      </c>
      <c r="AE16" s="425">
        <f t="shared" si="8"/>
        <v>23.360655737704921</v>
      </c>
      <c r="AF16" s="420">
        <v>0.6</v>
      </c>
      <c r="AG16" s="425">
        <f t="shared" si="9"/>
        <v>6.6889632107023411</v>
      </c>
      <c r="AH16" s="420"/>
      <c r="AI16" s="425"/>
      <c r="AJ16" s="420">
        <v>14.2</v>
      </c>
      <c r="AK16" s="425">
        <f t="shared" si="11"/>
        <v>11.582381729200652</v>
      </c>
      <c r="BB16" s="420">
        <v>0</v>
      </c>
      <c r="BC16" s="425" t="e">
        <f t="shared" si="10"/>
        <v>#DIV/0!</v>
      </c>
    </row>
    <row r="17" spans="1:55" ht="13.5" thickBot="1">
      <c r="A17" s="351" t="s">
        <v>136</v>
      </c>
      <c r="B17" s="421">
        <f t="shared" si="2"/>
        <v>235.60367042999997</v>
      </c>
      <c r="C17" s="425">
        <f t="shared" si="3"/>
        <v>15.416574735372624</v>
      </c>
      <c r="D17" s="420"/>
      <c r="E17" s="425"/>
      <c r="F17" s="420">
        <v>53.257670429999997</v>
      </c>
      <c r="G17" s="425">
        <f t="shared" si="4"/>
        <v>18.472610706894237</v>
      </c>
      <c r="H17" s="420"/>
      <c r="I17" s="425"/>
      <c r="J17" s="420"/>
      <c r="K17" s="425"/>
      <c r="L17" s="420">
        <v>0</v>
      </c>
      <c r="M17" s="425">
        <v>0</v>
      </c>
      <c r="N17" s="420"/>
      <c r="O17" s="425"/>
      <c r="P17" s="420"/>
      <c r="Q17" s="425"/>
      <c r="R17" s="420"/>
      <c r="S17" s="425"/>
      <c r="T17" s="420">
        <v>52.445999999999998</v>
      </c>
      <c r="U17" s="425">
        <f t="shared" si="5"/>
        <v>15.462905360980974</v>
      </c>
      <c r="V17" s="420"/>
      <c r="W17" s="425"/>
      <c r="X17" s="420">
        <v>72.900000000000006</v>
      </c>
      <c r="Y17" s="425">
        <f t="shared" si="6"/>
        <v>18.358096197431379</v>
      </c>
      <c r="Z17" s="420">
        <v>38.5</v>
      </c>
      <c r="AA17" s="425">
        <f t="shared" si="7"/>
        <v>11.072763876905379</v>
      </c>
      <c r="AB17" s="420"/>
      <c r="AC17" s="425"/>
      <c r="AD17" s="420">
        <v>1.7</v>
      </c>
      <c r="AE17" s="425">
        <f t="shared" si="8"/>
        <v>6.9672131147540988</v>
      </c>
      <c r="AF17" s="420">
        <v>1.6</v>
      </c>
      <c r="AG17" s="425">
        <f t="shared" si="9"/>
        <v>17.837235228539576</v>
      </c>
      <c r="AH17" s="420"/>
      <c r="AI17" s="425"/>
      <c r="AJ17" s="420">
        <v>15.2</v>
      </c>
      <c r="AK17" s="425">
        <f t="shared" si="11"/>
        <v>12.398042414355629</v>
      </c>
      <c r="BB17" s="420">
        <v>0</v>
      </c>
      <c r="BC17" s="425" t="e">
        <f t="shared" si="10"/>
        <v>#DIV/0!</v>
      </c>
    </row>
    <row r="18" spans="1:55" ht="16.5" customHeight="1" thickBot="1">
      <c r="A18" s="351" t="s">
        <v>138</v>
      </c>
      <c r="B18" s="421">
        <f t="shared" si="2"/>
        <v>67.517616000000004</v>
      </c>
      <c r="C18" s="425">
        <f t="shared" si="3"/>
        <v>4.4179718045922742</v>
      </c>
      <c r="D18" s="420"/>
      <c r="E18" s="425"/>
      <c r="F18" s="420">
        <v>16.117616000000002</v>
      </c>
      <c r="G18" s="425">
        <f t="shared" si="4"/>
        <v>5.5904519196449174</v>
      </c>
      <c r="H18" s="420"/>
      <c r="I18" s="425"/>
      <c r="J18" s="420"/>
      <c r="K18" s="425"/>
      <c r="L18" s="420">
        <v>0</v>
      </c>
      <c r="M18" s="425">
        <v>0</v>
      </c>
      <c r="N18" s="420"/>
      <c r="O18" s="425"/>
      <c r="P18" s="420"/>
      <c r="Q18" s="425"/>
      <c r="R18" s="420"/>
      <c r="S18" s="425"/>
      <c r="T18" s="420">
        <v>0</v>
      </c>
      <c r="U18" s="425">
        <f t="shared" si="5"/>
        <v>0</v>
      </c>
      <c r="V18" s="420"/>
      <c r="W18" s="425"/>
      <c r="X18" s="420">
        <v>20</v>
      </c>
      <c r="Y18" s="425">
        <f t="shared" si="6"/>
        <v>5.0365147318055898</v>
      </c>
      <c r="Z18" s="420">
        <v>24</v>
      </c>
      <c r="AA18" s="425">
        <f t="shared" si="7"/>
        <v>6.9025021570319245</v>
      </c>
      <c r="AB18" s="420"/>
      <c r="AC18" s="425"/>
      <c r="AD18" s="420">
        <v>1.7</v>
      </c>
      <c r="AE18" s="425">
        <f t="shared" si="8"/>
        <v>6.9672131147540988</v>
      </c>
      <c r="AF18" s="420">
        <v>0.3</v>
      </c>
      <c r="AG18" s="425">
        <f t="shared" si="9"/>
        <v>3.3444816053511706</v>
      </c>
      <c r="AH18" s="420"/>
      <c r="AI18" s="425"/>
      <c r="AJ18" s="420">
        <v>5.4</v>
      </c>
      <c r="AK18" s="425">
        <f t="shared" si="11"/>
        <v>4.4045676998368686</v>
      </c>
      <c r="BB18" s="422">
        <f>SUM(BB12:BB17)</f>
        <v>0</v>
      </c>
      <c r="BC18" s="365" t="e">
        <f>SUM(BC12:BC17)</f>
        <v>#DIV/0!</v>
      </c>
    </row>
    <row r="19" spans="1:55" ht="16.5" customHeight="1" thickBot="1">
      <c r="A19" s="351" t="s">
        <v>140</v>
      </c>
      <c r="B19" s="421">
        <f t="shared" si="2"/>
        <v>0</v>
      </c>
      <c r="C19" s="425">
        <f t="shared" si="3"/>
        <v>0</v>
      </c>
      <c r="D19" s="420"/>
      <c r="E19" s="425"/>
      <c r="F19" s="420">
        <v>0</v>
      </c>
      <c r="G19" s="425">
        <f t="shared" si="4"/>
        <v>0</v>
      </c>
      <c r="H19" s="420"/>
      <c r="I19" s="425"/>
      <c r="J19" s="420"/>
      <c r="K19" s="425"/>
      <c r="L19" s="420">
        <v>0</v>
      </c>
      <c r="M19" s="425">
        <v>0</v>
      </c>
      <c r="N19" s="420"/>
      <c r="O19" s="425"/>
      <c r="P19" s="420"/>
      <c r="Q19" s="425"/>
      <c r="R19" s="420"/>
      <c r="S19" s="425"/>
      <c r="T19" s="420">
        <v>0</v>
      </c>
      <c r="U19" s="425">
        <f t="shared" si="5"/>
        <v>0</v>
      </c>
      <c r="V19" s="420"/>
      <c r="W19" s="425"/>
      <c r="X19" s="420">
        <v>0</v>
      </c>
      <c r="Y19" s="425">
        <f t="shared" si="6"/>
        <v>0</v>
      </c>
      <c r="Z19" s="420">
        <v>0</v>
      </c>
      <c r="AA19" s="425">
        <f t="shared" si="7"/>
        <v>0</v>
      </c>
      <c r="AB19" s="420"/>
      <c r="AC19" s="425"/>
      <c r="AD19" s="420">
        <v>0</v>
      </c>
      <c r="AE19" s="425">
        <f t="shared" si="8"/>
        <v>0</v>
      </c>
      <c r="AF19" s="420">
        <v>0</v>
      </c>
      <c r="AG19" s="425">
        <f t="shared" si="9"/>
        <v>0</v>
      </c>
      <c r="AH19" s="420"/>
      <c r="AI19" s="425"/>
      <c r="AJ19" s="420">
        <v>0</v>
      </c>
      <c r="AK19" s="425">
        <f t="shared" si="11"/>
        <v>0</v>
      </c>
      <c r="BB19" s="422">
        <v>0</v>
      </c>
      <c r="BC19" s="365" t="e">
        <f>BB19/$BB20*100</f>
        <v>#DIV/0!</v>
      </c>
    </row>
    <row r="20" spans="1:55" ht="16.5" customHeight="1" thickBot="1">
      <c r="A20" s="351" t="s">
        <v>142</v>
      </c>
      <c r="B20" s="421">
        <f t="shared" si="2"/>
        <v>475.10484799999995</v>
      </c>
      <c r="C20" s="425">
        <f t="shared" si="3"/>
        <v>31.088180345246457</v>
      </c>
      <c r="D20" s="420"/>
      <c r="E20" s="425"/>
      <c r="F20" s="420">
        <v>94.246848</v>
      </c>
      <c r="G20" s="425">
        <f t="shared" si="4"/>
        <v>32.689851422324665</v>
      </c>
      <c r="H20" s="420"/>
      <c r="I20" s="425"/>
      <c r="J20" s="420"/>
      <c r="K20" s="425"/>
      <c r="L20" s="420">
        <v>0</v>
      </c>
      <c r="M20" s="425">
        <v>0</v>
      </c>
      <c r="N20" s="420"/>
      <c r="O20" s="425"/>
      <c r="P20" s="420"/>
      <c r="Q20" s="425"/>
      <c r="R20" s="420"/>
      <c r="S20" s="425"/>
      <c r="T20" s="420">
        <v>126.358</v>
      </c>
      <c r="U20" s="425">
        <f t="shared" si="5"/>
        <v>37.254734309629598</v>
      </c>
      <c r="V20" s="420"/>
      <c r="W20" s="425"/>
      <c r="X20" s="420">
        <v>113.7</v>
      </c>
      <c r="Y20" s="425">
        <f t="shared" si="6"/>
        <v>28.63258625031478</v>
      </c>
      <c r="Z20" s="420">
        <v>87.4</v>
      </c>
      <c r="AA20" s="425">
        <f t="shared" si="7"/>
        <v>25.136612021857925</v>
      </c>
      <c r="AB20" s="420"/>
      <c r="AC20" s="425"/>
      <c r="AD20" s="420">
        <v>9.5</v>
      </c>
      <c r="AE20" s="425">
        <f t="shared" si="8"/>
        <v>38.934426229508205</v>
      </c>
      <c r="AF20" s="420">
        <v>5</v>
      </c>
      <c r="AG20" s="425">
        <f t="shared" si="9"/>
        <v>55.741360089186173</v>
      </c>
      <c r="AH20" s="420"/>
      <c r="AI20" s="425"/>
      <c r="AJ20" s="420">
        <v>38.9</v>
      </c>
      <c r="AK20" s="425">
        <f t="shared" si="11"/>
        <v>31.729200652528551</v>
      </c>
      <c r="BB20" s="422">
        <f>SUM(BB18:BB19)</f>
        <v>0</v>
      </c>
      <c r="BC20" s="365" t="e">
        <f>SUM(BC18:BC19)</f>
        <v>#DIV/0!</v>
      </c>
    </row>
    <row r="21" spans="1:55">
      <c r="A21" s="351" t="s">
        <v>144</v>
      </c>
      <c r="B21" s="421">
        <f t="shared" si="2"/>
        <v>18.948</v>
      </c>
      <c r="C21" s="425">
        <f t="shared" si="3"/>
        <v>1.2398502007744825</v>
      </c>
      <c r="D21" s="420"/>
      <c r="E21" s="425"/>
      <c r="F21" s="420">
        <v>0</v>
      </c>
      <c r="G21" s="425">
        <f t="shared" si="4"/>
        <v>0</v>
      </c>
      <c r="H21" s="420"/>
      <c r="I21" s="425"/>
      <c r="J21" s="420"/>
      <c r="K21" s="425"/>
      <c r="L21" s="420">
        <v>0</v>
      </c>
      <c r="M21" s="425">
        <v>0</v>
      </c>
      <c r="N21" s="420"/>
      <c r="O21" s="425"/>
      <c r="P21" s="420"/>
      <c r="Q21" s="425"/>
      <c r="R21" s="420"/>
      <c r="S21" s="425"/>
      <c r="T21" s="420">
        <v>6.548</v>
      </c>
      <c r="U21" s="425">
        <f t="shared" si="5"/>
        <v>1.9305782005053469</v>
      </c>
      <c r="V21" s="420"/>
      <c r="W21" s="425"/>
      <c r="X21" s="420">
        <v>7.5</v>
      </c>
      <c r="Y21" s="425">
        <f t="shared" si="6"/>
        <v>1.8886930244270965</v>
      </c>
      <c r="Z21" s="420">
        <v>2.4</v>
      </c>
      <c r="AA21" s="425">
        <f t="shared" si="7"/>
        <v>0.69025021570319245</v>
      </c>
      <c r="AB21" s="420"/>
      <c r="AC21" s="425"/>
      <c r="AD21" s="420">
        <v>0</v>
      </c>
      <c r="AE21" s="425">
        <f t="shared" si="8"/>
        <v>0</v>
      </c>
      <c r="AF21" s="420">
        <v>0.1</v>
      </c>
      <c r="AG21" s="425">
        <f t="shared" si="9"/>
        <v>1.1148272017837235</v>
      </c>
      <c r="AH21" s="420"/>
      <c r="AI21" s="425"/>
      <c r="AJ21" s="420">
        <v>2.4</v>
      </c>
      <c r="AK21" s="425">
        <f t="shared" si="11"/>
        <v>1.9575856443719415</v>
      </c>
      <c r="BB21" s="421"/>
      <c r="BC21" s="366"/>
    </row>
    <row r="22" spans="1:55" ht="12.75" customHeight="1">
      <c r="A22" s="351" t="s">
        <v>146</v>
      </c>
      <c r="B22" s="421">
        <f t="shared" si="2"/>
        <v>0</v>
      </c>
      <c r="C22" s="425">
        <f t="shared" si="3"/>
        <v>0</v>
      </c>
      <c r="D22" s="420"/>
      <c r="E22" s="425"/>
      <c r="F22" s="420">
        <v>0</v>
      </c>
      <c r="G22" s="425">
        <f t="shared" si="4"/>
        <v>0</v>
      </c>
      <c r="H22" s="420"/>
      <c r="I22" s="425"/>
      <c r="J22" s="420"/>
      <c r="K22" s="425"/>
      <c r="L22" s="420">
        <v>0</v>
      </c>
      <c r="M22" s="425">
        <v>0</v>
      </c>
      <c r="N22" s="420"/>
      <c r="O22" s="425"/>
      <c r="P22" s="420"/>
      <c r="Q22" s="425"/>
      <c r="R22" s="420"/>
      <c r="S22" s="425"/>
      <c r="T22" s="420">
        <v>0</v>
      </c>
      <c r="U22" s="425">
        <f t="shared" si="5"/>
        <v>0</v>
      </c>
      <c r="V22" s="420"/>
      <c r="W22" s="425"/>
      <c r="X22" s="420">
        <v>0</v>
      </c>
      <c r="Y22" s="425">
        <f t="shared" si="6"/>
        <v>0</v>
      </c>
      <c r="Z22" s="420">
        <v>0</v>
      </c>
      <c r="AA22" s="425">
        <f t="shared" si="7"/>
        <v>0</v>
      </c>
      <c r="AB22" s="420"/>
      <c r="AC22" s="425"/>
      <c r="AD22" s="420">
        <v>0</v>
      </c>
      <c r="AE22" s="425">
        <f t="shared" si="8"/>
        <v>0</v>
      </c>
      <c r="AF22" s="420">
        <v>0</v>
      </c>
      <c r="AG22" s="425">
        <f t="shared" si="9"/>
        <v>0</v>
      </c>
      <c r="AH22" s="420"/>
      <c r="AI22" s="425"/>
      <c r="AJ22" s="420">
        <v>0</v>
      </c>
      <c r="AK22" s="425">
        <f t="shared" si="11"/>
        <v>0</v>
      </c>
      <c r="BB22" s="420">
        <v>0</v>
      </c>
      <c r="BC22" s="425" t="e">
        <f t="shared" ref="BC22:BC28" si="12">BB22/$BB$31*100</f>
        <v>#DIV/0!</v>
      </c>
    </row>
    <row r="23" spans="1:55">
      <c r="A23" s="351" t="s">
        <v>148</v>
      </c>
      <c r="B23" s="421">
        <f t="shared" si="2"/>
        <v>0</v>
      </c>
      <c r="C23" s="425">
        <f t="shared" si="3"/>
        <v>0</v>
      </c>
      <c r="D23" s="420"/>
      <c r="E23" s="425"/>
      <c r="F23" s="420">
        <v>0</v>
      </c>
      <c r="G23" s="425">
        <f t="shared" si="4"/>
        <v>0</v>
      </c>
      <c r="H23" s="420"/>
      <c r="I23" s="425"/>
      <c r="J23" s="420"/>
      <c r="K23" s="425"/>
      <c r="L23" s="420">
        <v>0</v>
      </c>
      <c r="M23" s="425">
        <v>0</v>
      </c>
      <c r="N23" s="420"/>
      <c r="O23" s="425"/>
      <c r="P23" s="420"/>
      <c r="Q23" s="425"/>
      <c r="R23" s="420"/>
      <c r="S23" s="425"/>
      <c r="T23" s="420">
        <v>0</v>
      </c>
      <c r="U23" s="425">
        <f t="shared" si="5"/>
        <v>0</v>
      </c>
      <c r="V23" s="420"/>
      <c r="W23" s="425"/>
      <c r="X23" s="420">
        <v>0</v>
      </c>
      <c r="Y23" s="425">
        <f t="shared" si="6"/>
        <v>0</v>
      </c>
      <c r="Z23" s="420">
        <v>0</v>
      </c>
      <c r="AA23" s="425">
        <f t="shared" si="7"/>
        <v>0</v>
      </c>
      <c r="AB23" s="420"/>
      <c r="AC23" s="425"/>
      <c r="AD23" s="420">
        <v>0</v>
      </c>
      <c r="AE23" s="425">
        <f t="shared" si="8"/>
        <v>0</v>
      </c>
      <c r="AF23" s="420">
        <v>0</v>
      </c>
      <c r="AG23" s="425">
        <f t="shared" si="9"/>
        <v>0</v>
      </c>
      <c r="AH23" s="420"/>
      <c r="AI23" s="425"/>
      <c r="AJ23" s="420">
        <v>0</v>
      </c>
      <c r="AK23" s="425">
        <f t="shared" si="11"/>
        <v>0</v>
      </c>
      <c r="BB23" s="420">
        <v>0</v>
      </c>
      <c r="BC23" s="425" t="e">
        <f t="shared" si="12"/>
        <v>#DIV/0!</v>
      </c>
    </row>
    <row r="24" spans="1:55" ht="13.5" thickBot="1">
      <c r="A24" s="351" t="s">
        <v>150</v>
      </c>
      <c r="B24" s="421">
        <f t="shared" si="2"/>
        <v>48.128</v>
      </c>
      <c r="C24" s="425">
        <f t="shared" si="3"/>
        <v>3.149224744715764</v>
      </c>
      <c r="D24" s="420"/>
      <c r="E24" s="425"/>
      <c r="F24" s="420">
        <v>3.24</v>
      </c>
      <c r="G24" s="425">
        <f t="shared" si="4"/>
        <v>1.1238054200850505</v>
      </c>
      <c r="H24" s="420"/>
      <c r="I24" s="425"/>
      <c r="J24" s="420"/>
      <c r="K24" s="425"/>
      <c r="L24" s="420">
        <v>0</v>
      </c>
      <c r="M24" s="425">
        <v>0</v>
      </c>
      <c r="N24" s="420"/>
      <c r="O24" s="425"/>
      <c r="P24" s="420"/>
      <c r="Q24" s="425"/>
      <c r="R24" s="420"/>
      <c r="S24" s="425"/>
      <c r="T24" s="420">
        <v>0.48799999999999999</v>
      </c>
      <c r="U24" s="425">
        <f t="shared" si="5"/>
        <v>0.14387937719099103</v>
      </c>
      <c r="V24" s="420"/>
      <c r="W24" s="425"/>
      <c r="X24" s="420">
        <v>3.5</v>
      </c>
      <c r="Y24" s="425">
        <f t="shared" si="6"/>
        <v>0.88139007806597824</v>
      </c>
      <c r="Z24" s="420">
        <v>40.799999999999997</v>
      </c>
      <c r="AA24" s="425">
        <f t="shared" si="7"/>
        <v>11.73425366695427</v>
      </c>
      <c r="AB24" s="420"/>
      <c r="AC24" s="425"/>
      <c r="AD24" s="420">
        <v>0</v>
      </c>
      <c r="AE24" s="425">
        <f t="shared" si="8"/>
        <v>0</v>
      </c>
      <c r="AF24" s="420">
        <v>0.1</v>
      </c>
      <c r="AG24" s="425">
        <f t="shared" si="9"/>
        <v>1.1148272017837235</v>
      </c>
      <c r="AH24" s="420"/>
      <c r="AI24" s="425"/>
      <c r="AJ24" s="420">
        <v>0</v>
      </c>
      <c r="AK24" s="425">
        <f t="shared" si="11"/>
        <v>0</v>
      </c>
      <c r="BB24" s="420">
        <v>0</v>
      </c>
      <c r="BC24" s="425" t="e">
        <f t="shared" si="12"/>
        <v>#DIV/0!</v>
      </c>
    </row>
    <row r="25" spans="1:55" ht="13.5" thickBot="1">
      <c r="A25" s="362" t="s">
        <v>152</v>
      </c>
      <c r="B25" s="355">
        <f t="shared" ref="B25:G25" si="13">SUM(B12:B24)</f>
        <v>1466.5541375299999</v>
      </c>
      <c r="C25" s="426">
        <f t="shared" si="13"/>
        <v>95.963027330758848</v>
      </c>
      <c r="D25" s="422">
        <f t="shared" si="13"/>
        <v>0</v>
      </c>
      <c r="E25" s="365">
        <f t="shared" si="13"/>
        <v>0</v>
      </c>
      <c r="F25" s="422">
        <v>288.30613753</v>
      </c>
      <c r="G25" s="365">
        <f t="shared" si="13"/>
        <v>100.00000000000001</v>
      </c>
      <c r="H25" s="422">
        <f t="shared" ref="H25:Q25" si="14">SUM(H12:H21)</f>
        <v>0</v>
      </c>
      <c r="I25" s="365">
        <f t="shared" si="14"/>
        <v>0</v>
      </c>
      <c r="J25" s="422">
        <f>SUM(J12:J21)</f>
        <v>0</v>
      </c>
      <c r="K25" s="365">
        <f>SUM(K12:K21)</f>
        <v>0</v>
      </c>
      <c r="L25" s="422">
        <v>0</v>
      </c>
      <c r="M25" s="365">
        <f>SUM(M12:M24)</f>
        <v>0</v>
      </c>
      <c r="N25" s="422">
        <f t="shared" si="14"/>
        <v>0</v>
      </c>
      <c r="O25" s="365">
        <f t="shared" si="14"/>
        <v>0</v>
      </c>
      <c r="P25" s="422">
        <f t="shared" si="14"/>
        <v>0</v>
      </c>
      <c r="Q25" s="365">
        <f t="shared" si="14"/>
        <v>0</v>
      </c>
      <c r="R25" s="422">
        <f>SUM(R12:R21)</f>
        <v>0</v>
      </c>
      <c r="S25" s="365">
        <f>SUM(S12:S21)</f>
        <v>0</v>
      </c>
      <c r="T25" s="422">
        <v>299.47800000000001</v>
      </c>
      <c r="U25" s="365">
        <f>SUM(U12:U24)</f>
        <v>88.296533037712322</v>
      </c>
      <c r="V25" s="422">
        <f>SUM(V12:V21)</f>
        <v>0</v>
      </c>
      <c r="W25" s="365">
        <f>SUM(W12:W21)</f>
        <v>0</v>
      </c>
      <c r="X25" s="422">
        <v>397.1</v>
      </c>
      <c r="Y25" s="365">
        <f>SUM(Y12:Y24)</f>
        <v>100.00000000000001</v>
      </c>
      <c r="Z25" s="422">
        <v>336</v>
      </c>
      <c r="AA25" s="365">
        <f>SUM(AA12:AA24)</f>
        <v>96.635030198446941</v>
      </c>
      <c r="AB25" s="422">
        <f>SUM(AB12:AB21)</f>
        <v>0</v>
      </c>
      <c r="AC25" s="365">
        <f>SUM(AC12:AC21)</f>
        <v>0</v>
      </c>
      <c r="AD25" s="422">
        <v>24.4</v>
      </c>
      <c r="AE25" s="365">
        <f>SUM(AE12:AE24)</f>
        <v>100.00000000000003</v>
      </c>
      <c r="AF25" s="422">
        <v>8.9700000000000006</v>
      </c>
      <c r="AG25" s="365">
        <f>SUM(AG12:AG24)</f>
        <v>100</v>
      </c>
      <c r="AH25" s="422">
        <f>SUM(AH12:AH21)</f>
        <v>0</v>
      </c>
      <c r="AI25" s="365">
        <f>SUM(AI12:AI21)</f>
        <v>0</v>
      </c>
      <c r="AJ25" s="422">
        <v>112.3</v>
      </c>
      <c r="AK25" s="365">
        <f>SUM(AK12:AK24)</f>
        <v>91.598694942903762</v>
      </c>
      <c r="BB25" s="420">
        <v>0</v>
      </c>
      <c r="BC25" s="425" t="e">
        <f t="shared" si="12"/>
        <v>#DIV/0!</v>
      </c>
    </row>
    <row r="26" spans="1:55" ht="13.5" thickBot="1">
      <c r="A26" s="362" t="s">
        <v>154</v>
      </c>
      <c r="B26" s="421">
        <f>+D26+F26+J26+L26+N26+P26+R26+T26+V26+H26+X26+Z26+AB26+AD26+AF26+AH26+AJ26</f>
        <v>61.694999999999993</v>
      </c>
      <c r="C26" s="426">
        <f>B26/B27*100</f>
        <v>4.0369726692411696</v>
      </c>
      <c r="D26" s="422">
        <v>0</v>
      </c>
      <c r="E26" s="365">
        <f>D26/$F27*100</f>
        <v>0</v>
      </c>
      <c r="F26" s="422">
        <v>0</v>
      </c>
      <c r="G26" s="365">
        <f>F26/$F27*100</f>
        <v>0</v>
      </c>
      <c r="H26" s="422">
        <v>0</v>
      </c>
      <c r="I26" s="365">
        <v>0</v>
      </c>
      <c r="J26" s="422">
        <v>0</v>
      </c>
      <c r="K26" s="365">
        <v>0</v>
      </c>
      <c r="L26" s="422">
        <v>0</v>
      </c>
      <c r="M26" s="365"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39.695</v>
      </c>
      <c r="U26" s="365">
        <f>T26/T27*100</f>
        <v>11.703466962287683</v>
      </c>
      <c r="V26" s="422">
        <v>0</v>
      </c>
      <c r="W26" s="365">
        <v>0</v>
      </c>
      <c r="X26" s="422"/>
      <c r="Y26" s="365">
        <f>X26/X27*100</f>
        <v>0</v>
      </c>
      <c r="Z26" s="422">
        <v>11.7</v>
      </c>
      <c r="AA26" s="365">
        <f>Z26/$Z27*100</f>
        <v>3.3649698015530629</v>
      </c>
      <c r="AB26" s="422">
        <v>0</v>
      </c>
      <c r="AC26" s="365">
        <v>0</v>
      </c>
      <c r="AD26" s="422">
        <v>0</v>
      </c>
      <c r="AE26" s="365">
        <f>AD26/AD27*100</f>
        <v>0</v>
      </c>
      <c r="AF26" s="422">
        <v>0</v>
      </c>
      <c r="AG26" s="365">
        <f>AF26/AF27*100</f>
        <v>0</v>
      </c>
      <c r="AH26" s="422">
        <v>0</v>
      </c>
      <c r="AI26" s="365">
        <v>0</v>
      </c>
      <c r="AJ26" s="422">
        <v>10.3</v>
      </c>
      <c r="AK26" s="365">
        <f>AJ26/AJ27*100</f>
        <v>8.4013050570962484</v>
      </c>
      <c r="BB26" s="420">
        <v>0</v>
      </c>
      <c r="BC26" s="425" t="e">
        <f t="shared" si="12"/>
        <v>#DIV/0!</v>
      </c>
    </row>
    <row r="27" spans="1:55" ht="13.5" thickBot="1">
      <c r="A27" s="362" t="s">
        <v>156</v>
      </c>
      <c r="B27" s="355">
        <f t="shared" ref="B27:W27" si="15">SUM(B25:B26)</f>
        <v>1528.2491375299999</v>
      </c>
      <c r="C27" s="426">
        <f t="shared" si="15"/>
        <v>100.00000000000001</v>
      </c>
      <c r="D27" s="422">
        <f t="shared" si="15"/>
        <v>0</v>
      </c>
      <c r="E27" s="365">
        <f t="shared" si="15"/>
        <v>0</v>
      </c>
      <c r="F27" s="422">
        <v>288.30613753</v>
      </c>
      <c r="G27" s="365">
        <f t="shared" si="15"/>
        <v>100.00000000000001</v>
      </c>
      <c r="H27" s="422">
        <f t="shared" si="15"/>
        <v>0</v>
      </c>
      <c r="I27" s="365">
        <f t="shared" si="15"/>
        <v>0</v>
      </c>
      <c r="J27" s="422">
        <f>SUM(J25:J26)</f>
        <v>0</v>
      </c>
      <c r="K27" s="365">
        <f>SUM(K25:K26)</f>
        <v>0</v>
      </c>
      <c r="L27" s="422">
        <v>0</v>
      </c>
      <c r="M27" s="365">
        <f>SUM(M25:M26)</f>
        <v>0</v>
      </c>
      <c r="N27" s="422">
        <f t="shared" si="15"/>
        <v>0</v>
      </c>
      <c r="O27" s="365">
        <f t="shared" si="15"/>
        <v>0</v>
      </c>
      <c r="P27" s="422">
        <f t="shared" si="15"/>
        <v>0</v>
      </c>
      <c r="Q27" s="365">
        <f t="shared" si="15"/>
        <v>0</v>
      </c>
      <c r="R27" s="422">
        <f t="shared" si="15"/>
        <v>0</v>
      </c>
      <c r="S27" s="365">
        <f t="shared" si="15"/>
        <v>0</v>
      </c>
      <c r="T27" s="422">
        <v>339.173</v>
      </c>
      <c r="U27" s="365">
        <f t="shared" si="15"/>
        <v>100</v>
      </c>
      <c r="V27" s="422">
        <f t="shared" si="15"/>
        <v>0</v>
      </c>
      <c r="W27" s="365">
        <f t="shared" si="15"/>
        <v>0</v>
      </c>
      <c r="X27" s="422">
        <v>397.1</v>
      </c>
      <c r="Y27" s="365">
        <f>Y25+Y26</f>
        <v>100.00000000000001</v>
      </c>
      <c r="Z27" s="422">
        <v>347.7</v>
      </c>
      <c r="AA27" s="365">
        <f>AA25+AA26</f>
        <v>100</v>
      </c>
      <c r="AB27" s="422">
        <f>SUM(AB25:AB26)</f>
        <v>0</v>
      </c>
      <c r="AC27" s="365">
        <f>SUM(AC25:AC26)</f>
        <v>0</v>
      </c>
      <c r="AD27" s="422">
        <f>SUM(AD25:AD26)</f>
        <v>24.4</v>
      </c>
      <c r="AE27" s="365">
        <f>AE25+AE26</f>
        <v>100.00000000000003</v>
      </c>
      <c r="AF27" s="422">
        <f>SUM(AF25:AF26)</f>
        <v>8.9700000000000006</v>
      </c>
      <c r="AG27" s="365">
        <f>AG25+AG26</f>
        <v>100</v>
      </c>
      <c r="AH27" s="422">
        <f>SUM(AH25:AH26)</f>
        <v>0</v>
      </c>
      <c r="AI27" s="365">
        <f>SUM(AI25:AI26)</f>
        <v>0</v>
      </c>
      <c r="AJ27" s="422">
        <v>122.6</v>
      </c>
      <c r="AK27" s="365">
        <f>AK25+AK26</f>
        <v>100.00000000000001</v>
      </c>
      <c r="BB27" s="420">
        <v>0</v>
      </c>
      <c r="BC27" s="425" t="e">
        <f t="shared" si="12"/>
        <v>#DIV/0!</v>
      </c>
    </row>
    <row r="28" spans="1:55" ht="13.5" thickBot="1">
      <c r="A28" s="348" t="s">
        <v>1201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BB28" s="420">
        <v>0</v>
      </c>
      <c r="BC28" s="425" t="e">
        <f t="shared" si="12"/>
        <v>#DIV/0!</v>
      </c>
    </row>
    <row r="29" spans="1:55" ht="16.5" customHeight="1" thickBot="1">
      <c r="A29" s="351" t="s">
        <v>160</v>
      </c>
      <c r="B29" s="421">
        <f t="shared" ref="B29:B35" si="16">+D29+F29+J29+L29+N29+P29+R29+T29+V29+H29+X29+Z29+AB29+AD29+AF29+AH29+AJ29</f>
        <v>262.79713340000001</v>
      </c>
      <c r="C29" s="425">
        <f t="shared" ref="C29:C35" si="17">B29/$B$38*100</f>
        <v>44.003440568427159</v>
      </c>
      <c r="D29" s="420"/>
      <c r="E29" s="425">
        <f t="shared" ref="E29:E35" si="18">D29/$F$38*100</f>
        <v>0</v>
      </c>
      <c r="F29" s="420">
        <v>84.796133400000002</v>
      </c>
      <c r="G29" s="425">
        <f t="shared" ref="G29:G35" si="19">F29/$F$38*100</f>
        <v>50.149258198163871</v>
      </c>
      <c r="H29" s="420"/>
      <c r="I29" s="425"/>
      <c r="J29" s="420"/>
      <c r="K29" s="425"/>
      <c r="L29" s="420">
        <v>0</v>
      </c>
      <c r="M29" s="425">
        <v>0</v>
      </c>
      <c r="N29" s="420"/>
      <c r="O29" s="425"/>
      <c r="P29" s="420"/>
      <c r="Q29" s="425"/>
      <c r="R29" s="420"/>
      <c r="S29" s="425"/>
      <c r="T29" s="420">
        <v>26.100999999999999</v>
      </c>
      <c r="U29" s="425">
        <f t="shared" ref="U29:U35" si="20">T29/$T$38*100</f>
        <v>29.955699398613593</v>
      </c>
      <c r="V29" s="420"/>
      <c r="W29" s="425"/>
      <c r="X29" s="420">
        <v>49.3</v>
      </c>
      <c r="Y29" s="425">
        <f t="shared" ref="Y29:Y35" si="21">X29/$X$38*100</f>
        <v>33.976567884217779</v>
      </c>
      <c r="Z29" s="420">
        <v>73.3</v>
      </c>
      <c r="AA29" s="425">
        <f t="shared" ref="AA29:AA35" si="22">Z29/$Z$38*100</f>
        <v>58.452950558213715</v>
      </c>
      <c r="AB29" s="420"/>
      <c r="AC29" s="425"/>
      <c r="AD29" s="420">
        <v>0.2</v>
      </c>
      <c r="AE29" s="425">
        <f t="shared" ref="AE29:AE35" si="23">AD29/$AD$38*100</f>
        <v>1.5748031496062995</v>
      </c>
      <c r="AF29" s="420">
        <v>1.8</v>
      </c>
      <c r="AG29" s="425">
        <f t="shared" ref="AG29:AG35" si="24">AF29/$AF$38*100</f>
        <v>58.064516129032263</v>
      </c>
      <c r="AH29" s="420"/>
      <c r="AI29" s="425"/>
      <c r="AJ29" s="420">
        <v>27.3</v>
      </c>
      <c r="AK29" s="425">
        <f>AJ29/$AJ$38*100</f>
        <v>49.908592321755023</v>
      </c>
      <c r="BB29" s="422">
        <f>SUM(BB21:BB28)</f>
        <v>0</v>
      </c>
      <c r="BC29" s="426" t="e">
        <f>SUM(BC22:BC28)</f>
        <v>#DIV/0!</v>
      </c>
    </row>
    <row r="30" spans="1:55" ht="16.5" customHeight="1" thickBot="1">
      <c r="A30" s="351" t="s">
        <v>162</v>
      </c>
      <c r="B30" s="421">
        <f t="shared" si="16"/>
        <v>0</v>
      </c>
      <c r="C30" s="425">
        <f t="shared" si="17"/>
        <v>0</v>
      </c>
      <c r="D30" s="420"/>
      <c r="E30" s="425">
        <f t="shared" si="18"/>
        <v>0</v>
      </c>
      <c r="F30" s="420">
        <v>0</v>
      </c>
      <c r="G30" s="425">
        <f t="shared" si="19"/>
        <v>0</v>
      </c>
      <c r="H30" s="420"/>
      <c r="I30" s="425"/>
      <c r="J30" s="420"/>
      <c r="K30" s="425"/>
      <c r="L30" s="420">
        <v>0</v>
      </c>
      <c r="M30" s="425">
        <v>0</v>
      </c>
      <c r="N30" s="420"/>
      <c r="O30" s="425"/>
      <c r="P30" s="420"/>
      <c r="Q30" s="425"/>
      <c r="R30" s="420"/>
      <c r="S30" s="425"/>
      <c r="T30" s="420">
        <v>0</v>
      </c>
      <c r="U30" s="425">
        <f t="shared" si="20"/>
        <v>0</v>
      </c>
      <c r="V30" s="420"/>
      <c r="W30" s="425"/>
      <c r="X30" s="420">
        <v>0</v>
      </c>
      <c r="Y30" s="425">
        <f t="shared" si="21"/>
        <v>0</v>
      </c>
      <c r="Z30" s="420">
        <v>0</v>
      </c>
      <c r="AA30" s="425">
        <f t="shared" si="22"/>
        <v>0</v>
      </c>
      <c r="AB30" s="420"/>
      <c r="AC30" s="425"/>
      <c r="AD30" s="420">
        <v>0</v>
      </c>
      <c r="AE30" s="425">
        <f t="shared" si="23"/>
        <v>0</v>
      </c>
      <c r="AF30" s="420">
        <v>0</v>
      </c>
      <c r="AG30" s="425">
        <f t="shared" si="24"/>
        <v>0</v>
      </c>
      <c r="AH30" s="420"/>
      <c r="AI30" s="425"/>
      <c r="AJ30" s="420">
        <v>0</v>
      </c>
      <c r="AK30" s="425">
        <f t="shared" ref="AK30:AK35" si="25">AJ30/$AJ$38*100</f>
        <v>0</v>
      </c>
      <c r="BB30" s="422">
        <v>0</v>
      </c>
      <c r="BC30" s="426" t="e">
        <f>BB30/$BB$31*100</f>
        <v>#DIV/0!</v>
      </c>
    </row>
    <row r="31" spans="1:55" ht="16.5" customHeight="1" thickBot="1">
      <c r="A31" s="351" t="s">
        <v>164</v>
      </c>
      <c r="B31" s="421">
        <f t="shared" si="16"/>
        <v>16.5</v>
      </c>
      <c r="C31" s="425">
        <f t="shared" si="17"/>
        <v>2.7628032314718092</v>
      </c>
      <c r="D31" s="420"/>
      <c r="E31" s="425">
        <f t="shared" si="18"/>
        <v>0</v>
      </c>
      <c r="F31" s="420">
        <v>0</v>
      </c>
      <c r="G31" s="425">
        <f t="shared" si="19"/>
        <v>0</v>
      </c>
      <c r="H31" s="420"/>
      <c r="I31" s="425"/>
      <c r="J31" s="420"/>
      <c r="K31" s="425"/>
      <c r="L31" s="420">
        <v>0</v>
      </c>
      <c r="M31" s="425">
        <v>0</v>
      </c>
      <c r="N31" s="420"/>
      <c r="O31" s="425"/>
      <c r="P31" s="420"/>
      <c r="Q31" s="425"/>
      <c r="R31" s="420"/>
      <c r="S31" s="425"/>
      <c r="T31" s="420">
        <v>0</v>
      </c>
      <c r="U31" s="425">
        <f t="shared" si="20"/>
        <v>0</v>
      </c>
      <c r="V31" s="420"/>
      <c r="W31" s="425"/>
      <c r="X31" s="420">
        <v>1.5</v>
      </c>
      <c r="Y31" s="425">
        <f t="shared" si="21"/>
        <v>1.0337698139214335</v>
      </c>
      <c r="Z31" s="420">
        <v>15</v>
      </c>
      <c r="AA31" s="425">
        <f t="shared" si="22"/>
        <v>11.961722488038278</v>
      </c>
      <c r="AB31" s="420"/>
      <c r="AC31" s="425"/>
      <c r="AD31" s="420">
        <v>0</v>
      </c>
      <c r="AE31" s="425">
        <f t="shared" si="23"/>
        <v>0</v>
      </c>
      <c r="AF31" s="420">
        <v>0</v>
      </c>
      <c r="AG31" s="425">
        <f t="shared" si="24"/>
        <v>0</v>
      </c>
      <c r="AH31" s="420"/>
      <c r="AI31" s="425"/>
      <c r="AJ31" s="420">
        <v>0</v>
      </c>
      <c r="AK31" s="425">
        <f t="shared" si="25"/>
        <v>0</v>
      </c>
      <c r="BB31" s="422">
        <f>SUM(BB29:BB30)</f>
        <v>0</v>
      </c>
      <c r="BC31" s="426" t="e">
        <f>SUM(BC29:BC30)</f>
        <v>#DIV/0!</v>
      </c>
    </row>
    <row r="32" spans="1:55" ht="13.5" thickBot="1">
      <c r="A32" s="351" t="s">
        <v>166</v>
      </c>
      <c r="B32" s="421">
        <f t="shared" si="16"/>
        <v>0.51033300999999998</v>
      </c>
      <c r="C32" s="425">
        <f t="shared" si="17"/>
        <v>8.5451496312408184E-2</v>
      </c>
      <c r="D32" s="420"/>
      <c r="E32" s="425">
        <f t="shared" si="18"/>
        <v>0</v>
      </c>
      <c r="F32" s="420">
        <v>0.51033300999999998</v>
      </c>
      <c r="G32" s="425">
        <f t="shared" si="19"/>
        <v>0.30181590668538832</v>
      </c>
      <c r="H32" s="420"/>
      <c r="I32" s="425"/>
      <c r="J32" s="420"/>
      <c r="K32" s="425"/>
      <c r="L32" s="420">
        <v>0</v>
      </c>
      <c r="M32" s="425">
        <v>0</v>
      </c>
      <c r="N32" s="420"/>
      <c r="O32" s="425"/>
      <c r="P32" s="420"/>
      <c r="Q32" s="425"/>
      <c r="R32" s="420"/>
      <c r="S32" s="425"/>
      <c r="T32" s="420">
        <v>0</v>
      </c>
      <c r="U32" s="425">
        <f t="shared" si="20"/>
        <v>0</v>
      </c>
      <c r="V32" s="420"/>
      <c r="W32" s="425"/>
      <c r="X32" s="420">
        <v>0</v>
      </c>
      <c r="Y32" s="425">
        <f t="shared" si="21"/>
        <v>0</v>
      </c>
      <c r="Z32" s="420">
        <v>0</v>
      </c>
      <c r="AA32" s="425">
        <f t="shared" si="22"/>
        <v>0</v>
      </c>
      <c r="AB32" s="420"/>
      <c r="AC32" s="425"/>
      <c r="AD32" s="420">
        <v>0</v>
      </c>
      <c r="AE32" s="425">
        <f t="shared" si="23"/>
        <v>0</v>
      </c>
      <c r="AF32" s="420">
        <v>0</v>
      </c>
      <c r="AG32" s="425">
        <f t="shared" si="24"/>
        <v>0</v>
      </c>
      <c r="AH32" s="420"/>
      <c r="AI32" s="425"/>
      <c r="AJ32" s="420">
        <v>0</v>
      </c>
      <c r="AK32" s="425">
        <f t="shared" si="25"/>
        <v>0</v>
      </c>
      <c r="BB32" s="421"/>
      <c r="BC32" s="337"/>
    </row>
    <row r="33" spans="1:55" ht="16.5" customHeight="1">
      <c r="A33" s="351" t="s">
        <v>168</v>
      </c>
      <c r="B33" s="421">
        <f t="shared" si="16"/>
        <v>54.204937569999998</v>
      </c>
      <c r="C33" s="425">
        <f t="shared" si="17"/>
        <v>9.076216768492344</v>
      </c>
      <c r="D33" s="420"/>
      <c r="E33" s="425">
        <f t="shared" si="18"/>
        <v>0</v>
      </c>
      <c r="F33" s="420">
        <v>3.3049375699999999</v>
      </c>
      <c r="G33" s="425">
        <f t="shared" si="19"/>
        <v>1.9545722296665742</v>
      </c>
      <c r="H33" s="420"/>
      <c r="I33" s="425"/>
      <c r="J33" s="420"/>
      <c r="K33" s="425"/>
      <c r="L33" s="420">
        <v>0</v>
      </c>
      <c r="M33" s="425">
        <v>0</v>
      </c>
      <c r="N33" s="420"/>
      <c r="O33" s="425"/>
      <c r="P33" s="420"/>
      <c r="Q33" s="425"/>
      <c r="R33" s="420"/>
      <c r="S33" s="425"/>
      <c r="T33" s="420">
        <v>0</v>
      </c>
      <c r="U33" s="425">
        <f t="shared" si="20"/>
        <v>0</v>
      </c>
      <c r="V33" s="420"/>
      <c r="W33" s="425"/>
      <c r="X33" s="420">
        <v>0</v>
      </c>
      <c r="Y33" s="425">
        <f t="shared" si="21"/>
        <v>0</v>
      </c>
      <c r="Z33" s="420">
        <v>37.1</v>
      </c>
      <c r="AA33" s="425">
        <f t="shared" si="22"/>
        <v>29.585326953748002</v>
      </c>
      <c r="AB33" s="420"/>
      <c r="AC33" s="425"/>
      <c r="AD33" s="420">
        <v>12.5</v>
      </c>
      <c r="AE33" s="425">
        <f t="shared" si="23"/>
        <v>98.425196850393704</v>
      </c>
      <c r="AF33" s="420">
        <v>1.3</v>
      </c>
      <c r="AG33" s="425">
        <f t="shared" si="24"/>
        <v>41.935483870967744</v>
      </c>
      <c r="AH33" s="420"/>
      <c r="AI33" s="425"/>
      <c r="AJ33" s="420">
        <v>0</v>
      </c>
      <c r="AK33" s="425">
        <f t="shared" si="25"/>
        <v>0</v>
      </c>
      <c r="BB33" s="423">
        <v>0</v>
      </c>
      <c r="BC33" s="386"/>
    </row>
    <row r="34" spans="1:55" ht="16.5" customHeight="1" thickBot="1">
      <c r="A34" s="351" t="s">
        <v>170</v>
      </c>
      <c r="B34" s="421">
        <f t="shared" si="16"/>
        <v>60.968000000000004</v>
      </c>
      <c r="C34" s="425">
        <f t="shared" si="17"/>
        <v>10.20864166159838</v>
      </c>
      <c r="D34" s="420"/>
      <c r="E34" s="425">
        <f t="shared" si="18"/>
        <v>0</v>
      </c>
      <c r="F34" s="420">
        <v>0</v>
      </c>
      <c r="G34" s="425">
        <f t="shared" si="19"/>
        <v>0</v>
      </c>
      <c r="H34" s="420"/>
      <c r="I34" s="425"/>
      <c r="J34" s="420"/>
      <c r="K34" s="425"/>
      <c r="L34" s="420">
        <v>0</v>
      </c>
      <c r="M34" s="425">
        <v>0</v>
      </c>
      <c r="N34" s="420"/>
      <c r="O34" s="425"/>
      <c r="P34" s="420"/>
      <c r="Q34" s="425"/>
      <c r="R34" s="420"/>
      <c r="S34" s="425"/>
      <c r="T34" s="420">
        <v>60.968000000000004</v>
      </c>
      <c r="U34" s="425">
        <f t="shared" si="20"/>
        <v>69.971996511040729</v>
      </c>
      <c r="V34" s="420"/>
      <c r="W34" s="425"/>
      <c r="X34" s="420">
        <v>0</v>
      </c>
      <c r="Y34" s="425">
        <f t="shared" si="21"/>
        <v>0</v>
      </c>
      <c r="Z34" s="420">
        <v>0</v>
      </c>
      <c r="AA34" s="425">
        <f t="shared" si="22"/>
        <v>0</v>
      </c>
      <c r="AB34" s="420"/>
      <c r="AC34" s="425"/>
      <c r="AD34" s="420">
        <v>0</v>
      </c>
      <c r="AE34" s="425">
        <f t="shared" si="23"/>
        <v>0</v>
      </c>
      <c r="AF34" s="420">
        <v>0</v>
      </c>
      <c r="AG34" s="425">
        <f t="shared" si="24"/>
        <v>0</v>
      </c>
      <c r="AH34" s="420"/>
      <c r="AI34" s="425"/>
      <c r="AJ34" s="420">
        <v>0</v>
      </c>
      <c r="AK34" s="425">
        <f t="shared" si="25"/>
        <v>0</v>
      </c>
      <c r="BB34" s="424" t="e">
        <f>BB10/BB33*1000000</f>
        <v>#DIV/0!</v>
      </c>
      <c r="BC34" s="387"/>
    </row>
    <row r="35" spans="1:55" ht="13.5" thickBot="1">
      <c r="A35" s="351" t="s">
        <v>172</v>
      </c>
      <c r="B35" s="421">
        <f t="shared" si="16"/>
        <v>187.87610887</v>
      </c>
      <c r="C35" s="425">
        <f t="shared" si="17"/>
        <v>31.458467921356693</v>
      </c>
      <c r="D35" s="420"/>
      <c r="E35" s="425">
        <f t="shared" si="18"/>
        <v>0</v>
      </c>
      <c r="F35" s="420">
        <v>80.476108870000004</v>
      </c>
      <c r="G35" s="425">
        <f t="shared" si="19"/>
        <v>47.594353665484178</v>
      </c>
      <c r="H35" s="420"/>
      <c r="I35" s="425"/>
      <c r="J35" s="420"/>
      <c r="K35" s="425"/>
      <c r="L35" s="420">
        <v>0</v>
      </c>
      <c r="M35" s="425">
        <v>0</v>
      </c>
      <c r="N35" s="420"/>
      <c r="O35" s="425"/>
      <c r="P35" s="420"/>
      <c r="Q35" s="425"/>
      <c r="R35" s="420"/>
      <c r="S35" s="425"/>
      <c r="T35" s="420">
        <v>0</v>
      </c>
      <c r="U35" s="425">
        <f t="shared" si="20"/>
        <v>0</v>
      </c>
      <c r="V35" s="420"/>
      <c r="W35" s="425"/>
      <c r="X35" s="420">
        <v>94.3</v>
      </c>
      <c r="Y35" s="425">
        <f t="shared" si="21"/>
        <v>64.98966230186079</v>
      </c>
      <c r="Z35" s="420">
        <v>0</v>
      </c>
      <c r="AA35" s="425">
        <f t="shared" si="22"/>
        <v>0</v>
      </c>
      <c r="AB35" s="420"/>
      <c r="AC35" s="425"/>
      <c r="AD35" s="420">
        <v>0</v>
      </c>
      <c r="AE35" s="425">
        <f t="shared" si="23"/>
        <v>0</v>
      </c>
      <c r="AF35" s="420">
        <v>0</v>
      </c>
      <c r="AG35" s="425">
        <f t="shared" si="24"/>
        <v>0</v>
      </c>
      <c r="AH35" s="420"/>
      <c r="AI35" s="425"/>
      <c r="AJ35" s="420">
        <v>13.1</v>
      </c>
      <c r="AK35" s="425">
        <f t="shared" si="25"/>
        <v>23.948811700182812</v>
      </c>
    </row>
    <row r="36" spans="1:55" ht="13.5" thickBot="1">
      <c r="A36" s="362" t="s">
        <v>174</v>
      </c>
      <c r="B36" s="355">
        <f>SUM(B29:B35)</f>
        <v>582.85651285000006</v>
      </c>
      <c r="C36" s="426">
        <f>SUM(C29:C35)</f>
        <v>97.595021647658797</v>
      </c>
      <c r="D36" s="422">
        <f>SUM(D28:D35)</f>
        <v>0</v>
      </c>
      <c r="E36" s="426">
        <f>SUM(E29:E35)</f>
        <v>0</v>
      </c>
      <c r="F36" s="422">
        <v>169.08751285</v>
      </c>
      <c r="G36" s="426">
        <f>SUM(G29:G35)</f>
        <v>100.00000000000001</v>
      </c>
      <c r="H36" s="422">
        <f>SUM(H28:H35)</f>
        <v>0</v>
      </c>
      <c r="I36" s="426">
        <f>SUM(I29:I35)</f>
        <v>0</v>
      </c>
      <c r="J36" s="422">
        <f>SUM(J28:J35)</f>
        <v>0</v>
      </c>
      <c r="K36" s="426">
        <f>SUM(K29:K35)</f>
        <v>0</v>
      </c>
      <c r="L36" s="422">
        <v>0</v>
      </c>
      <c r="M36" s="426">
        <f>SUM(M29:M35)</f>
        <v>0</v>
      </c>
      <c r="N36" s="422">
        <f>SUM(N28:N35)</f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v>87.069000000000003</v>
      </c>
      <c r="U36" s="426">
        <f>SUM(U29:U35)</f>
        <v>99.927695909654318</v>
      </c>
      <c r="V36" s="422">
        <f>SUM(V28:V35)</f>
        <v>0</v>
      </c>
      <c r="W36" s="426">
        <f>SUM(W29:W35)</f>
        <v>0</v>
      </c>
      <c r="X36" s="422">
        <v>145.1</v>
      </c>
      <c r="Y36" s="426">
        <f>SUM(Y29:Y35)</f>
        <v>100</v>
      </c>
      <c r="Z36" s="422">
        <v>125.4</v>
      </c>
      <c r="AA36" s="426">
        <f>SUM(AA29:AA35)</f>
        <v>100</v>
      </c>
      <c r="AB36" s="422">
        <f>SUM(AB28:AB35)</f>
        <v>0</v>
      </c>
      <c r="AC36" s="426">
        <f>SUM(AC29:AC35)</f>
        <v>0</v>
      </c>
      <c r="AD36" s="422">
        <v>12.7</v>
      </c>
      <c r="AE36" s="426">
        <f>SUM(AE29:AE35)</f>
        <v>100</v>
      </c>
      <c r="AF36" s="422">
        <v>3.1</v>
      </c>
      <c r="AG36" s="426">
        <f>SUM(AG29:AG35)</f>
        <v>100</v>
      </c>
      <c r="AH36" s="422">
        <f>SUM(AH28:AH35)</f>
        <v>0</v>
      </c>
      <c r="AI36" s="426">
        <f>SUM(AI29:AI35)</f>
        <v>0</v>
      </c>
      <c r="AJ36" s="422">
        <v>40.4</v>
      </c>
      <c r="AK36" s="426">
        <f>SUM(AK29:AK35)</f>
        <v>73.857404021937839</v>
      </c>
      <c r="BB36" s="325"/>
      <c r="BC36" s="149"/>
    </row>
    <row r="37" spans="1:55" ht="13.5" thickBot="1">
      <c r="A37" s="362" t="s">
        <v>176</v>
      </c>
      <c r="B37" s="421">
        <f>+D37+F37+J37+L37+N37+P37+R37+T37+V37+H37+X37+Z37+AB37+AD37+AF37+AH37+AJ37</f>
        <v>14.363000000000001</v>
      </c>
      <c r="C37" s="426">
        <f>B37/B38*100</f>
        <v>2.4049783523411876</v>
      </c>
      <c r="D37" s="422">
        <v>0</v>
      </c>
      <c r="E37" s="426">
        <f>D37/$F$38*100</f>
        <v>0</v>
      </c>
      <c r="F37" s="422">
        <v>0</v>
      </c>
      <c r="G37" s="426">
        <f>F37/$F$38*100</f>
        <v>0</v>
      </c>
      <c r="H37" s="422">
        <v>0</v>
      </c>
      <c r="I37" s="426">
        <v>0</v>
      </c>
      <c r="J37" s="422">
        <v>0</v>
      </c>
      <c r="K37" s="426">
        <v>0</v>
      </c>
      <c r="L37" s="422">
        <v>0</v>
      </c>
      <c r="M37" s="426">
        <v>0</v>
      </c>
      <c r="N37" s="422">
        <v>0</v>
      </c>
      <c r="O37" s="426">
        <v>0</v>
      </c>
      <c r="P37" s="422">
        <v>0</v>
      </c>
      <c r="Q37" s="426">
        <v>0</v>
      </c>
      <c r="R37" s="422">
        <v>0</v>
      </c>
      <c r="S37" s="426">
        <v>0</v>
      </c>
      <c r="T37" s="422">
        <v>6.3E-2</v>
      </c>
      <c r="U37" s="426">
        <f>T37/T38*100</f>
        <v>7.2304090345682415E-2</v>
      </c>
      <c r="V37" s="422">
        <v>0</v>
      </c>
      <c r="W37" s="426">
        <v>0</v>
      </c>
      <c r="X37" s="422">
        <v>0</v>
      </c>
      <c r="Y37" s="426">
        <f>X37/X38*100</f>
        <v>0</v>
      </c>
      <c r="Z37" s="422">
        <v>0</v>
      </c>
      <c r="AA37" s="426">
        <f>Z37/$Z$38*100</f>
        <v>0</v>
      </c>
      <c r="AB37" s="422">
        <v>0</v>
      </c>
      <c r="AC37" s="426">
        <v>0</v>
      </c>
      <c r="AD37" s="422"/>
      <c r="AE37" s="426">
        <f>AD37/AD38*100</f>
        <v>0</v>
      </c>
      <c r="AF37" s="422"/>
      <c r="AG37" s="426">
        <f>AF37/AF38*100</f>
        <v>0</v>
      </c>
      <c r="AH37" s="422">
        <v>0</v>
      </c>
      <c r="AI37" s="426">
        <v>0</v>
      </c>
      <c r="AJ37" s="422">
        <v>14.3</v>
      </c>
      <c r="AK37" s="426">
        <f>AJ37/AJ38*100</f>
        <v>26.142595978062154</v>
      </c>
      <c r="BB37" s="169"/>
      <c r="BC37" s="154"/>
    </row>
    <row r="38" spans="1:55" ht="13.5" thickBot="1">
      <c r="A38" s="362" t="s">
        <v>178</v>
      </c>
      <c r="B38" s="355">
        <f t="shared" ref="B38:W38" si="26">SUM(B36:B37)</f>
        <v>597.21951285000011</v>
      </c>
      <c r="C38" s="426">
        <f t="shared" si="26"/>
        <v>99.999999999999986</v>
      </c>
      <c r="D38" s="422">
        <f t="shared" si="26"/>
        <v>0</v>
      </c>
      <c r="E38" s="426">
        <f t="shared" si="26"/>
        <v>0</v>
      </c>
      <c r="F38" s="422">
        <v>169.08751285</v>
      </c>
      <c r="G38" s="426">
        <f t="shared" si="26"/>
        <v>100.00000000000001</v>
      </c>
      <c r="H38" s="422">
        <f t="shared" si="26"/>
        <v>0</v>
      </c>
      <c r="I38" s="426">
        <f t="shared" si="26"/>
        <v>0</v>
      </c>
      <c r="J38" s="422">
        <f>SUM(J36:J37)</f>
        <v>0</v>
      </c>
      <c r="K38" s="426">
        <f>SUM(K36:K37)</f>
        <v>0</v>
      </c>
      <c r="L38" s="422">
        <v>0</v>
      </c>
      <c r="M38" s="426">
        <f>SUM(M36:M37)</f>
        <v>0</v>
      </c>
      <c r="N38" s="422">
        <f t="shared" si="26"/>
        <v>0</v>
      </c>
      <c r="O38" s="426">
        <f t="shared" si="26"/>
        <v>0</v>
      </c>
      <c r="P38" s="422">
        <f t="shared" si="26"/>
        <v>0</v>
      </c>
      <c r="Q38" s="426">
        <f t="shared" si="26"/>
        <v>0</v>
      </c>
      <c r="R38" s="422">
        <f t="shared" si="26"/>
        <v>0</v>
      </c>
      <c r="S38" s="426">
        <f t="shared" si="26"/>
        <v>0</v>
      </c>
      <c r="T38" s="422">
        <v>87.132000000000005</v>
      </c>
      <c r="U38" s="426">
        <f t="shared" si="26"/>
        <v>100</v>
      </c>
      <c r="V38" s="422">
        <f t="shared" si="26"/>
        <v>0</v>
      </c>
      <c r="W38" s="426">
        <f t="shared" si="26"/>
        <v>0</v>
      </c>
      <c r="X38" s="422">
        <v>145.1</v>
      </c>
      <c r="Y38" s="426">
        <f t="shared" ref="Y38:AK38" si="27">SUM(Y36:Y37)</f>
        <v>100</v>
      </c>
      <c r="Z38" s="422">
        <f t="shared" si="27"/>
        <v>125.4</v>
      </c>
      <c r="AA38" s="426">
        <f t="shared" si="27"/>
        <v>100</v>
      </c>
      <c r="AB38" s="422">
        <f t="shared" si="27"/>
        <v>0</v>
      </c>
      <c r="AC38" s="426">
        <f t="shared" si="27"/>
        <v>0</v>
      </c>
      <c r="AD38" s="422">
        <v>12.7</v>
      </c>
      <c r="AE38" s="426">
        <f t="shared" si="27"/>
        <v>100</v>
      </c>
      <c r="AF38" s="422">
        <v>3.1</v>
      </c>
      <c r="AG38" s="426">
        <f>SUM(AG36:AG37)</f>
        <v>100</v>
      </c>
      <c r="AH38" s="422">
        <f t="shared" si="27"/>
        <v>0</v>
      </c>
      <c r="AI38" s="426">
        <f t="shared" si="27"/>
        <v>0</v>
      </c>
      <c r="AJ38" s="422">
        <v>54.7</v>
      </c>
      <c r="AK38" s="426">
        <f t="shared" si="27"/>
        <v>100</v>
      </c>
      <c r="BB38" s="156" t="s">
        <v>116</v>
      </c>
      <c r="BC38" s="157" t="s">
        <v>22</v>
      </c>
    </row>
    <row r="39" spans="1:55">
      <c r="A39" s="339" t="s">
        <v>437</v>
      </c>
      <c r="B39" s="421">
        <f>+D39+F39+J39+L39+N39+P39+R39+T39+V39+H39+X39+Z39+AB39+AD39+AF39+AH39+AJ39</f>
        <v>51.7</v>
      </c>
      <c r="C39" s="1420">
        <f>B39/$B$42*100</f>
        <v>30.829780255821582</v>
      </c>
      <c r="D39" s="337">
        <v>0</v>
      </c>
      <c r="E39" s="366">
        <v>0</v>
      </c>
      <c r="F39" s="337">
        <v>0</v>
      </c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L39" s="337">
        <v>0</v>
      </c>
      <c r="M39" s="420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/>
      <c r="U39" s="1420">
        <f>T39/$T$42*100</f>
        <v>0</v>
      </c>
      <c r="V39" s="337">
        <v>0</v>
      </c>
      <c r="W39" s="366">
        <v>0</v>
      </c>
      <c r="X39" s="337">
        <v>21.9</v>
      </c>
      <c r="Y39" s="366">
        <v>0</v>
      </c>
      <c r="Z39" s="337">
        <v>29.8</v>
      </c>
      <c r="AA39" s="1420">
        <f>Z39/$Z$42*100</f>
        <v>73.399014778325125</v>
      </c>
      <c r="AB39" s="337">
        <v>0</v>
      </c>
      <c r="AC39" s="366">
        <v>0</v>
      </c>
      <c r="AD39" s="337">
        <v>0</v>
      </c>
      <c r="AE39" s="366">
        <v>0</v>
      </c>
      <c r="AF39" s="337">
        <v>0</v>
      </c>
      <c r="AG39" s="366">
        <v>0</v>
      </c>
      <c r="AH39" s="337">
        <v>0</v>
      </c>
      <c r="AI39" s="366">
        <v>0</v>
      </c>
      <c r="AJ39" s="337">
        <v>0</v>
      </c>
      <c r="AK39" s="366">
        <v>0</v>
      </c>
      <c r="BB39" s="174"/>
      <c r="BC39" s="1473"/>
    </row>
    <row r="40" spans="1:55">
      <c r="A40" s="339" t="s">
        <v>438</v>
      </c>
      <c r="B40" s="421">
        <f>+D40+F40+J40+L40+N40+P40+R40+T40+V40+H40+X40+Z40+AB40+AD40+AF40+AH40+AJ40</f>
        <v>55.192999999999998</v>
      </c>
      <c r="C40" s="1420">
        <f>B40/$B$42*100</f>
        <v>32.912728465368673</v>
      </c>
      <c r="D40" s="337">
        <v>0</v>
      </c>
      <c r="E40" s="366">
        <v>0</v>
      </c>
      <c r="F40" s="337">
        <v>0</v>
      </c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L40" s="337">
        <v>0</v>
      </c>
      <c r="M40" s="420">
        <v>0</v>
      </c>
      <c r="N40" s="337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1.593</v>
      </c>
      <c r="U40" s="1420">
        <f>T40/$T$42*100</f>
        <v>4.0130998866355956</v>
      </c>
      <c r="V40" s="337">
        <v>0</v>
      </c>
      <c r="W40" s="366">
        <v>0</v>
      </c>
      <c r="X40" s="337">
        <v>53.6</v>
      </c>
      <c r="Y40" s="366">
        <v>0</v>
      </c>
      <c r="Z40" s="337">
        <v>0</v>
      </c>
      <c r="AA40" s="1420">
        <f>Z40/$Z$42*100</f>
        <v>0</v>
      </c>
      <c r="AB40" s="337">
        <v>0</v>
      </c>
      <c r="AC40" s="366">
        <v>0</v>
      </c>
      <c r="AD40" s="337">
        <v>0</v>
      </c>
      <c r="AE40" s="366">
        <v>0</v>
      </c>
      <c r="AF40" s="337">
        <v>0</v>
      </c>
      <c r="AG40" s="366">
        <v>0</v>
      </c>
      <c r="AH40" s="337">
        <v>0</v>
      </c>
      <c r="AI40" s="366">
        <v>0</v>
      </c>
      <c r="AJ40" s="337">
        <v>0</v>
      </c>
      <c r="AK40" s="366">
        <v>0</v>
      </c>
      <c r="BB40" s="174"/>
      <c r="BC40" s="1473"/>
    </row>
    <row r="41" spans="1:55" ht="13.5" thickBot="1">
      <c r="A41" s="339" t="s">
        <v>439</v>
      </c>
      <c r="B41" s="421">
        <f>+D41+F41+J41+L41+N41+P41+R41+T41+V41+H41+X41+Z41+AB41+AD41+AF41+AH41+AJ41</f>
        <v>60.801999999999992</v>
      </c>
      <c r="C41" s="1420">
        <f>B41/$B$42*100</f>
        <v>36.257491278809738</v>
      </c>
      <c r="D41" s="337">
        <v>0</v>
      </c>
      <c r="E41" s="366">
        <v>0</v>
      </c>
      <c r="F41" s="337">
        <v>0</v>
      </c>
      <c r="G41" s="366">
        <v>0</v>
      </c>
      <c r="H41" s="337">
        <v>0</v>
      </c>
      <c r="I41" s="366">
        <v>0</v>
      </c>
      <c r="J41" s="337">
        <v>0</v>
      </c>
      <c r="K41" s="366">
        <v>0</v>
      </c>
      <c r="L41" s="337">
        <v>0</v>
      </c>
      <c r="M41" s="420">
        <v>0</v>
      </c>
      <c r="N41" s="337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38.101999999999997</v>
      </c>
      <c r="U41" s="1420">
        <f>T41/$T$42*100</f>
        <v>95.986900113364399</v>
      </c>
      <c r="V41" s="337">
        <v>0</v>
      </c>
      <c r="W41" s="366">
        <v>0</v>
      </c>
      <c r="X41" s="337">
        <v>11.9</v>
      </c>
      <c r="Y41" s="366">
        <v>0</v>
      </c>
      <c r="Z41" s="337">
        <v>10.8</v>
      </c>
      <c r="AA41" s="1420">
        <f>Z41/$Z$42*100</f>
        <v>26.600985221674879</v>
      </c>
      <c r="AB41" s="337">
        <v>0</v>
      </c>
      <c r="AC41" s="366">
        <v>0</v>
      </c>
      <c r="AD41" s="337">
        <v>0</v>
      </c>
      <c r="AE41" s="366">
        <v>0</v>
      </c>
      <c r="AF41" s="337">
        <v>0</v>
      </c>
      <c r="AG41" s="366">
        <v>0</v>
      </c>
      <c r="AH41" s="337">
        <v>0</v>
      </c>
      <c r="AI41" s="366">
        <v>0</v>
      </c>
      <c r="AJ41" s="337">
        <v>0</v>
      </c>
      <c r="AK41" s="366">
        <v>0</v>
      </c>
      <c r="BB41" s="174"/>
      <c r="BC41" s="1473"/>
    </row>
    <row r="42" spans="1:55" ht="13.5" thickBot="1">
      <c r="A42" s="362" t="s">
        <v>440</v>
      </c>
      <c r="B42" s="357">
        <f t="shared" ref="B42:I42" si="28">SUM(B39:B41)</f>
        <v>167.69499999999999</v>
      </c>
      <c r="C42" s="1475">
        <f t="shared" si="28"/>
        <v>100</v>
      </c>
      <c r="D42" s="356">
        <f t="shared" si="28"/>
        <v>0</v>
      </c>
      <c r="E42" s="365">
        <f t="shared" si="28"/>
        <v>0</v>
      </c>
      <c r="F42" s="356">
        <f t="shared" si="28"/>
        <v>0</v>
      </c>
      <c r="G42" s="365">
        <f t="shared" si="28"/>
        <v>0</v>
      </c>
      <c r="H42" s="356">
        <f t="shared" si="28"/>
        <v>0</v>
      </c>
      <c r="I42" s="365">
        <f t="shared" si="28"/>
        <v>0</v>
      </c>
      <c r="J42" s="356">
        <f>SUM(J39:J41)</f>
        <v>0</v>
      </c>
      <c r="K42" s="365">
        <f>SUM(K39:K41)</f>
        <v>0</v>
      </c>
      <c r="L42" s="356">
        <f>SUM(L39:L41)</f>
        <v>0</v>
      </c>
      <c r="M42" s="420">
        <v>0</v>
      </c>
      <c r="N42" s="356">
        <f t="shared" ref="N42:AK42" si="29">SUM(N39:N41)</f>
        <v>0</v>
      </c>
      <c r="O42" s="365">
        <f t="shared" si="29"/>
        <v>0</v>
      </c>
      <c r="P42" s="356">
        <f t="shared" si="29"/>
        <v>0</v>
      </c>
      <c r="Q42" s="365">
        <f t="shared" si="29"/>
        <v>0</v>
      </c>
      <c r="R42" s="356">
        <f t="shared" si="29"/>
        <v>0</v>
      </c>
      <c r="S42" s="365">
        <f t="shared" si="29"/>
        <v>0</v>
      </c>
      <c r="T42" s="356">
        <v>39.695</v>
      </c>
      <c r="U42" s="1476">
        <f t="shared" si="29"/>
        <v>100</v>
      </c>
      <c r="V42" s="356">
        <f t="shared" si="29"/>
        <v>0</v>
      </c>
      <c r="W42" s="365">
        <f t="shared" si="29"/>
        <v>0</v>
      </c>
      <c r="X42" s="356">
        <v>87.4</v>
      </c>
      <c r="Y42" s="365">
        <f t="shared" si="29"/>
        <v>0</v>
      </c>
      <c r="Z42" s="356">
        <v>40.6</v>
      </c>
      <c r="AA42" s="1475">
        <f>SUM(AA39:AA41)</f>
        <v>100</v>
      </c>
      <c r="AB42" s="356">
        <f t="shared" si="29"/>
        <v>0</v>
      </c>
      <c r="AC42" s="365">
        <f t="shared" si="29"/>
        <v>0</v>
      </c>
      <c r="AD42" s="356">
        <f>SUM(AD39:AD41)</f>
        <v>0</v>
      </c>
      <c r="AE42" s="365">
        <f t="shared" si="29"/>
        <v>0</v>
      </c>
      <c r="AF42" s="356">
        <f>SUM(AF39:AF41)</f>
        <v>0</v>
      </c>
      <c r="AG42" s="365">
        <f t="shared" si="29"/>
        <v>0</v>
      </c>
      <c r="AH42" s="356">
        <f t="shared" si="29"/>
        <v>0</v>
      </c>
      <c r="AI42" s="365">
        <f t="shared" si="29"/>
        <v>0</v>
      </c>
      <c r="AJ42" s="356">
        <f>SUM(AJ39:AJ41)</f>
        <v>0</v>
      </c>
      <c r="AK42" s="365">
        <f t="shared" si="29"/>
        <v>0</v>
      </c>
      <c r="BB42" s="174"/>
      <c r="BC42" s="1473"/>
    </row>
    <row r="43" spans="1:55" ht="13.5" thickBot="1">
      <c r="A43" s="337"/>
      <c r="B43" s="337"/>
      <c r="C43" s="337"/>
      <c r="D43" s="421"/>
      <c r="E43" s="367"/>
      <c r="F43" s="421"/>
      <c r="G43" s="367"/>
      <c r="H43" s="421"/>
      <c r="I43" s="367"/>
      <c r="J43" s="421"/>
      <c r="K43" s="367"/>
      <c r="L43" s="421"/>
      <c r="M43" s="367"/>
      <c r="N43" s="421"/>
      <c r="O43" s="367"/>
      <c r="P43" s="421"/>
      <c r="Q43" s="367"/>
      <c r="R43" s="421"/>
      <c r="S43" s="367"/>
      <c r="T43" s="421"/>
      <c r="U43" s="367"/>
      <c r="W43" s="367"/>
      <c r="X43" s="421"/>
      <c r="Y43" s="337"/>
      <c r="Z43" s="421"/>
      <c r="AA43" s="367"/>
      <c r="AB43" s="337"/>
      <c r="AC43" s="367"/>
      <c r="AD43" s="421"/>
      <c r="AE43" s="337"/>
      <c r="AF43" s="421"/>
      <c r="AG43" s="337"/>
      <c r="AH43" s="337"/>
      <c r="AI43" s="367"/>
      <c r="AJ43" s="421"/>
      <c r="AK43" s="337"/>
      <c r="BB43" s="337">
        <v>0</v>
      </c>
      <c r="BC43" s="366" t="e">
        <f t="shared" ref="BC43:BC50" si="30">BB43/$BB$51*100</f>
        <v>#DIV/0!</v>
      </c>
    </row>
    <row r="44" spans="1:55">
      <c r="A44" s="411" t="s">
        <v>181</v>
      </c>
      <c r="B44" s="421">
        <f>+D44+F44+L44+N44+P44+R44+T44+V44+H44+X44+Z44+AB44+AD44+AF44+AH44+AJ44</f>
        <v>14298</v>
      </c>
      <c r="C44" s="386"/>
      <c r="D44" s="423">
        <v>0</v>
      </c>
      <c r="E44" s="386"/>
      <c r="F44" s="423">
        <v>1756</v>
      </c>
      <c r="G44" s="386"/>
      <c r="H44" s="423">
        <v>0</v>
      </c>
      <c r="I44" s="386"/>
      <c r="J44" s="423">
        <v>1</v>
      </c>
      <c r="K44" s="386"/>
      <c r="L44" s="423">
        <v>0</v>
      </c>
      <c r="M44" s="386"/>
      <c r="N44" s="423">
        <v>0</v>
      </c>
      <c r="O44" s="386"/>
      <c r="P44" s="423">
        <v>0</v>
      </c>
      <c r="Q44" s="386"/>
      <c r="R44" s="423">
        <v>0</v>
      </c>
      <c r="S44" s="386"/>
      <c r="T44" s="423">
        <v>6526</v>
      </c>
      <c r="U44" s="386"/>
      <c r="V44" s="412">
        <v>0</v>
      </c>
      <c r="W44" s="386"/>
      <c r="X44" s="423">
        <v>227</v>
      </c>
      <c r="Y44" s="386"/>
      <c r="Z44" s="423">
        <v>5712</v>
      </c>
      <c r="AA44" s="386"/>
      <c r="AB44" s="412">
        <v>0</v>
      </c>
      <c r="AC44" s="386"/>
      <c r="AD44" s="423">
        <v>7</v>
      </c>
      <c r="AE44" s="386"/>
      <c r="AF44" s="423">
        <v>8</v>
      </c>
      <c r="AG44" s="386"/>
      <c r="AH44" s="412">
        <v>0</v>
      </c>
      <c r="AI44" s="386"/>
      <c r="AJ44" s="423">
        <v>62</v>
      </c>
      <c r="AK44" s="386"/>
      <c r="BB44" s="337">
        <v>0</v>
      </c>
      <c r="BC44" s="366" t="e">
        <f t="shared" si="30"/>
        <v>#DIV/0!</v>
      </c>
    </row>
    <row r="45" spans="1:55" ht="13.5" thickBot="1">
      <c r="A45" s="413" t="s">
        <v>182</v>
      </c>
      <c r="B45" s="413">
        <f>B10/B44*1000000</f>
        <v>164649.15927961955</v>
      </c>
      <c r="C45" s="387"/>
      <c r="D45" s="424" t="e">
        <f>D10/D44*1000000</f>
        <v>#DIV/0!</v>
      </c>
      <c r="E45" s="387"/>
      <c r="F45" s="424">
        <f>F10/F44*1000000</f>
        <v>260474.74395216402</v>
      </c>
      <c r="G45" s="387"/>
      <c r="H45" s="424" t="e">
        <f>H10/H44*1000000</f>
        <v>#DIV/0!</v>
      </c>
      <c r="I45" s="387"/>
      <c r="J45" s="424">
        <f>J10/J44*1000000</f>
        <v>600000</v>
      </c>
      <c r="K45" s="387"/>
      <c r="L45" s="424" t="e">
        <f>L10/L44*1000000</f>
        <v>#DIV/0!</v>
      </c>
      <c r="M45" s="387"/>
      <c r="N45" s="424" t="e">
        <f>N10/N44*1000000</f>
        <v>#DIV/0!</v>
      </c>
      <c r="O45" s="387"/>
      <c r="P45" s="424" t="e">
        <f>P10/P44*1000000</f>
        <v>#DIV/0!</v>
      </c>
      <c r="Q45" s="387"/>
      <c r="R45" s="424" t="e">
        <f>R10/R44*1000000</f>
        <v>#DIV/0!</v>
      </c>
      <c r="S45" s="387"/>
      <c r="T45" s="424">
        <f>T10/T44*1000000</f>
        <v>65324.241495556242</v>
      </c>
      <c r="U45" s="387"/>
      <c r="V45" s="424" t="e">
        <f>V10/V44*1000000</f>
        <v>#DIV/0!</v>
      </c>
      <c r="W45" s="387"/>
      <c r="X45" s="424">
        <f>X10/X44*1000000</f>
        <v>2773568.2819383261</v>
      </c>
      <c r="Y45" s="387"/>
      <c r="Z45" s="424">
        <f>Z10/Z44*1000000</f>
        <v>82825.630252100833</v>
      </c>
      <c r="AA45" s="387"/>
      <c r="AB45" s="424" t="e">
        <f>AB10/AB44*1000000</f>
        <v>#DIV/0!</v>
      </c>
      <c r="AC45" s="387"/>
      <c r="AD45" s="424">
        <f>AD10/AD44*1000000</f>
        <v>5300000</v>
      </c>
      <c r="AE45" s="387"/>
      <c r="AF45" s="424">
        <f>AF10/AF44*1000000</f>
        <v>1508750</v>
      </c>
      <c r="AG45" s="387"/>
      <c r="AH45" s="424" t="e">
        <f>AH10/AH44*1000000</f>
        <v>#DIV/0!</v>
      </c>
      <c r="AI45" s="387"/>
      <c r="AJ45" s="424">
        <f>AJ10/AJ44*1000000</f>
        <v>2859677.4193548388</v>
      </c>
      <c r="AK45" s="387"/>
      <c r="BB45" s="337">
        <v>0</v>
      </c>
      <c r="BC45" s="366" t="e">
        <f t="shared" si="30"/>
        <v>#DIV/0!</v>
      </c>
    </row>
    <row r="46" spans="1:55">
      <c r="A46" s="337"/>
      <c r="B46" s="337"/>
      <c r="C46" s="337"/>
      <c r="D46" s="337"/>
      <c r="E46" s="367"/>
      <c r="F46" s="337"/>
      <c r="G46" s="367"/>
      <c r="H46" s="337"/>
      <c r="I46" s="367"/>
      <c r="J46" s="337"/>
      <c r="K46" s="367"/>
      <c r="L46" s="367"/>
      <c r="M46" s="367"/>
      <c r="N46" s="337"/>
      <c r="O46" s="367"/>
      <c r="P46" s="337"/>
      <c r="Q46" s="337"/>
      <c r="T46" s="337"/>
      <c r="U46" s="337"/>
      <c r="X46" s="337"/>
      <c r="Y46" s="337"/>
      <c r="Z46" s="337"/>
      <c r="AA46" s="367"/>
      <c r="AB46" s="337"/>
      <c r="AC46" s="337"/>
      <c r="AD46" s="337"/>
      <c r="AE46" s="337"/>
      <c r="AF46" s="337"/>
      <c r="AG46" s="337"/>
      <c r="AH46" s="337"/>
      <c r="AI46" s="337"/>
      <c r="AJ46" s="337"/>
      <c r="AK46" s="337"/>
      <c r="BB46" s="337">
        <v>0</v>
      </c>
      <c r="BC46" s="366" t="e">
        <f t="shared" si="30"/>
        <v>#DIV/0!</v>
      </c>
    </row>
    <row r="47" spans="1:55">
      <c r="A47" s="528" t="s">
        <v>184</v>
      </c>
      <c r="B47" s="440" t="s">
        <v>78</v>
      </c>
      <c r="C47" s="515"/>
      <c r="D47" s="1373" t="s">
        <v>451</v>
      </c>
      <c r="E47" s="507"/>
      <c r="F47" s="325" t="s">
        <v>452</v>
      </c>
      <c r="G47" s="507"/>
      <c r="H47" s="430" t="s">
        <v>453</v>
      </c>
      <c r="I47" s="516"/>
      <c r="J47" s="440" t="s">
        <v>917</v>
      </c>
      <c r="K47" s="516"/>
      <c r="L47" s="1267" t="s">
        <v>1211</v>
      </c>
      <c r="M47" s="516"/>
      <c r="N47" s="1170" t="s">
        <v>470</v>
      </c>
      <c r="O47" s="507"/>
      <c r="P47" s="1259" t="s">
        <v>584</v>
      </c>
      <c r="Q47" s="507"/>
      <c r="R47" s="1275" t="s">
        <v>1191</v>
      </c>
      <c r="S47" s="515"/>
      <c r="T47" s="325" t="s">
        <v>473</v>
      </c>
      <c r="U47" s="507"/>
      <c r="V47" s="441" t="s">
        <v>473</v>
      </c>
      <c r="W47" s="515"/>
      <c r="X47" s="325" t="s">
        <v>484</v>
      </c>
      <c r="Y47" s="507"/>
      <c r="Z47" s="430" t="s">
        <v>485</v>
      </c>
      <c r="AA47" s="507"/>
      <c r="AB47" s="441" t="s">
        <v>1212</v>
      </c>
      <c r="AC47" s="515"/>
      <c r="AD47" s="1259" t="s">
        <v>1213</v>
      </c>
      <c r="AE47" s="1260"/>
      <c r="AF47" s="1259" t="s">
        <v>1213</v>
      </c>
      <c r="AG47" s="1260"/>
      <c r="AH47" s="1253" t="s">
        <v>1214</v>
      </c>
      <c r="AI47" s="1272"/>
      <c r="AJ47" s="325" t="s">
        <v>1215</v>
      </c>
      <c r="AK47" s="507"/>
      <c r="BB47" s="337">
        <v>0</v>
      </c>
      <c r="BC47" s="366" t="e">
        <f t="shared" si="30"/>
        <v>#DIV/0!</v>
      </c>
    </row>
    <row r="48" spans="1:55">
      <c r="A48" s="514"/>
      <c r="B48" s="486"/>
      <c r="C48" s="518"/>
      <c r="D48" s="1374" t="s">
        <v>775</v>
      </c>
      <c r="E48" s="509"/>
      <c r="F48" s="169" t="s">
        <v>1216</v>
      </c>
      <c r="G48" s="509"/>
      <c r="H48" s="319" t="s">
        <v>1223</v>
      </c>
      <c r="I48" s="519"/>
      <c r="J48" s="505" t="s">
        <v>919</v>
      </c>
      <c r="K48" s="519"/>
      <c r="L48" s="1268" t="s">
        <v>1218</v>
      </c>
      <c r="M48" s="519"/>
      <c r="N48" s="1169" t="s">
        <v>702</v>
      </c>
      <c r="O48" s="509"/>
      <c r="P48" s="1261" t="s">
        <v>635</v>
      </c>
      <c r="Q48" s="509"/>
      <c r="R48" s="1276" t="s">
        <v>1219</v>
      </c>
      <c r="S48" s="518"/>
      <c r="T48" s="508" t="s">
        <v>1216</v>
      </c>
      <c r="U48" s="509"/>
      <c r="V48" s="383" t="s">
        <v>1220</v>
      </c>
      <c r="W48" s="518"/>
      <c r="X48" s="169" t="s">
        <v>1206</v>
      </c>
      <c r="Y48" s="509"/>
      <c r="Z48" s="319" t="s">
        <v>1206</v>
      </c>
      <c r="AA48" s="509"/>
      <c r="AB48" s="383" t="s">
        <v>711</v>
      </c>
      <c r="AC48" s="518"/>
      <c r="AD48" s="1261" t="s">
        <v>1194</v>
      </c>
      <c r="AE48" s="1262"/>
      <c r="AF48" s="1261" t="s">
        <v>1195</v>
      </c>
      <c r="AG48" s="1262"/>
      <c r="AH48" s="1254" t="s">
        <v>1221</v>
      </c>
      <c r="AI48" s="1273"/>
      <c r="AJ48" s="169" t="s">
        <v>1222</v>
      </c>
      <c r="AK48" s="509"/>
      <c r="BB48" s="337">
        <v>0</v>
      </c>
      <c r="BC48" s="366" t="e">
        <f t="shared" si="30"/>
        <v>#DIV/0!</v>
      </c>
    </row>
    <row r="49" spans="1:55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347" t="s">
        <v>116</v>
      </c>
      <c r="I49" s="370" t="s">
        <v>22</v>
      </c>
      <c r="J49" s="347" t="s">
        <v>116</v>
      </c>
      <c r="K49" s="370" t="s">
        <v>22</v>
      </c>
      <c r="L49" s="347" t="s">
        <v>116</v>
      </c>
      <c r="M49" s="370" t="s">
        <v>22</v>
      </c>
      <c r="N49" s="347" t="s">
        <v>116</v>
      </c>
      <c r="O49" s="370" t="s">
        <v>22</v>
      </c>
      <c r="P49" s="347" t="s">
        <v>116</v>
      </c>
      <c r="Q49" s="346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70" t="s">
        <v>22</v>
      </c>
      <c r="AB49" s="347" t="s">
        <v>116</v>
      </c>
      <c r="AC49" s="346" t="s">
        <v>22</v>
      </c>
      <c r="AD49" s="347" t="s">
        <v>116</v>
      </c>
      <c r="AE49" s="346" t="s">
        <v>22</v>
      </c>
      <c r="AF49" s="347" t="s">
        <v>116</v>
      </c>
      <c r="AG49" s="346" t="s">
        <v>22</v>
      </c>
      <c r="AH49" s="347" t="s">
        <v>116</v>
      </c>
      <c r="AI49" s="346" t="s">
        <v>22</v>
      </c>
      <c r="AJ49" s="347" t="s">
        <v>116</v>
      </c>
      <c r="AK49" s="346" t="s">
        <v>22</v>
      </c>
      <c r="BB49" s="337">
        <v>0</v>
      </c>
      <c r="BC49" s="366" t="e">
        <f t="shared" si="30"/>
        <v>#DIV/0!</v>
      </c>
    </row>
    <row r="50" spans="1:55" ht="13.5" thickBot="1">
      <c r="A50" s="348" t="s">
        <v>186</v>
      </c>
      <c r="B50" s="421">
        <f t="shared" ref="B50:B57" si="31">+D50+F50+J50+L50+N50+P50+R50+T50+V50+H50+X50+Z50+AB50+AD50+AF50+AH50+AJ50</f>
        <v>95.429999999999993</v>
      </c>
      <c r="C50" s="366">
        <f t="shared" ref="C50:C57" si="32">B50/$B$58*100</f>
        <v>16.371098477350493</v>
      </c>
      <c r="D50" s="337"/>
      <c r="E50" s="366"/>
      <c r="F50" s="337">
        <v>0</v>
      </c>
      <c r="G50" s="366">
        <f t="shared" ref="G50:G57" si="33">F50/$F$58*100</f>
        <v>0</v>
      </c>
      <c r="H50" s="337"/>
      <c r="I50" s="366"/>
      <c r="J50" s="337"/>
      <c r="K50" s="366"/>
      <c r="L50" s="337">
        <v>0</v>
      </c>
      <c r="M50" s="366">
        <v>0</v>
      </c>
      <c r="N50" s="337"/>
      <c r="O50" s="366"/>
      <c r="P50" s="337"/>
      <c r="Q50" s="366"/>
      <c r="S50" s="366"/>
      <c r="T50" s="337">
        <v>50.93</v>
      </c>
      <c r="U50" s="366">
        <f t="shared" ref="U50:U57" si="34">T50/$T$58*100</f>
        <v>58.452886491449561</v>
      </c>
      <c r="W50" s="366"/>
      <c r="X50" s="337">
        <v>31.4</v>
      </c>
      <c r="Y50" s="366">
        <f t="shared" ref="Y50:Y57" si="35">X50/$X$58*100</f>
        <v>21.64024810475534</v>
      </c>
      <c r="Z50" s="337">
        <v>0</v>
      </c>
      <c r="AA50" s="366">
        <f t="shared" ref="AA50:AA57" si="36">Z50/$Z$58*100</f>
        <v>0</v>
      </c>
      <c r="AB50" s="337"/>
      <c r="AC50" s="366"/>
      <c r="AD50" s="337">
        <v>0</v>
      </c>
      <c r="AE50" s="366">
        <f>AD50/$AD$58*100</f>
        <v>0</v>
      </c>
      <c r="AF50" s="337">
        <v>0</v>
      </c>
      <c r="AG50" s="366">
        <f>AF50/$AD$58*100</f>
        <v>0</v>
      </c>
      <c r="AH50" s="337"/>
      <c r="AI50" s="366"/>
      <c r="AJ50" s="337">
        <v>13.1</v>
      </c>
      <c r="AK50" s="366">
        <f>AJ50/$AJ$58*100</f>
        <v>32.425742574257427</v>
      </c>
      <c r="BB50" s="337">
        <v>0</v>
      </c>
      <c r="BC50" s="366" t="e">
        <f t="shared" si="30"/>
        <v>#DIV/0!</v>
      </c>
    </row>
    <row r="51" spans="1:55" ht="16.5" customHeight="1" thickBot="1">
      <c r="A51" s="416" t="s">
        <v>188</v>
      </c>
      <c r="B51" s="421">
        <f t="shared" si="31"/>
        <v>218.07610842</v>
      </c>
      <c r="C51" s="366">
        <f t="shared" si="32"/>
        <v>37.411143733639143</v>
      </c>
      <c r="D51" s="337"/>
      <c r="E51" s="366"/>
      <c r="F51" s="337">
        <v>80.476108420000003</v>
      </c>
      <c r="G51" s="366">
        <f t="shared" si="33"/>
        <v>47.594353520385177</v>
      </c>
      <c r="H51" s="337"/>
      <c r="I51" s="366"/>
      <c r="J51" s="337"/>
      <c r="K51" s="366"/>
      <c r="L51" s="337">
        <v>0</v>
      </c>
      <c r="M51" s="366">
        <v>0</v>
      </c>
      <c r="N51" s="337"/>
      <c r="O51" s="366"/>
      <c r="P51" s="337"/>
      <c r="Q51" s="366"/>
      <c r="S51" s="366"/>
      <c r="T51" s="337">
        <v>10.1</v>
      </c>
      <c r="U51" s="366">
        <f t="shared" si="34"/>
        <v>11.591874210949156</v>
      </c>
      <c r="W51" s="366"/>
      <c r="X51" s="337">
        <v>85.2</v>
      </c>
      <c r="Y51" s="366">
        <f t="shared" si="35"/>
        <v>58.718125430737423</v>
      </c>
      <c r="Z51" s="337">
        <v>29</v>
      </c>
      <c r="AA51" s="366">
        <f t="shared" si="36"/>
        <v>23.125996810207337</v>
      </c>
      <c r="AB51" s="337"/>
      <c r="AC51" s="366"/>
      <c r="AD51" s="337">
        <v>12.1</v>
      </c>
      <c r="AE51" s="366">
        <f t="shared" ref="AE51:AG57" si="37">AD51/$AD$58*100</f>
        <v>95.275590551181097</v>
      </c>
      <c r="AF51" s="337">
        <v>1.2</v>
      </c>
      <c r="AG51" s="366">
        <f t="shared" si="37"/>
        <v>9.4488188976377945</v>
      </c>
      <c r="AH51" s="337"/>
      <c r="AI51" s="366"/>
      <c r="AJ51" s="337">
        <v>0</v>
      </c>
      <c r="AK51" s="366">
        <f t="shared" ref="AK51:AK57" si="38">AJ51/$AJ$58*100</f>
        <v>0</v>
      </c>
      <c r="BB51" s="356">
        <f>SUM(BB43:BB50)</f>
        <v>0</v>
      </c>
      <c r="BC51" s="365" t="e">
        <f>SUM(BC43:BC50)</f>
        <v>#DIV/0!</v>
      </c>
    </row>
    <row r="52" spans="1:55">
      <c r="A52" s="416" t="s">
        <v>189</v>
      </c>
      <c r="B52" s="421">
        <f t="shared" si="31"/>
        <v>9</v>
      </c>
      <c r="C52" s="366">
        <f t="shared" si="32"/>
        <v>1.5439577312810904</v>
      </c>
      <c r="D52" s="337"/>
      <c r="E52" s="366"/>
      <c r="F52" s="337"/>
      <c r="G52" s="366">
        <f t="shared" si="33"/>
        <v>0</v>
      </c>
      <c r="H52" s="337"/>
      <c r="I52" s="366"/>
      <c r="J52" s="337"/>
      <c r="K52" s="366"/>
      <c r="L52" s="337">
        <v>0</v>
      </c>
      <c r="M52" s="366">
        <v>0</v>
      </c>
      <c r="N52" s="337"/>
      <c r="O52" s="366"/>
      <c r="P52" s="337"/>
      <c r="Q52" s="366"/>
      <c r="S52" s="366"/>
      <c r="T52" s="337"/>
      <c r="U52" s="366">
        <f t="shared" si="34"/>
        <v>0</v>
      </c>
      <c r="W52" s="366"/>
      <c r="X52" s="337">
        <v>9</v>
      </c>
      <c r="Y52" s="366">
        <f t="shared" si="35"/>
        <v>6.2026188835286007</v>
      </c>
      <c r="Z52" s="337"/>
      <c r="AA52" s="366">
        <f t="shared" si="36"/>
        <v>0</v>
      </c>
      <c r="AB52" s="337"/>
      <c r="AC52" s="366"/>
      <c r="AD52" s="337">
        <v>0</v>
      </c>
      <c r="AE52" s="366">
        <f t="shared" si="37"/>
        <v>0</v>
      </c>
      <c r="AF52" s="337">
        <v>0</v>
      </c>
      <c r="AG52" s="366">
        <f t="shared" si="37"/>
        <v>0</v>
      </c>
      <c r="AH52" s="337"/>
      <c r="AI52" s="366"/>
      <c r="AJ52" s="337">
        <v>0</v>
      </c>
      <c r="AK52" s="366">
        <f t="shared" si="38"/>
        <v>0</v>
      </c>
      <c r="BB52" s="337"/>
      <c r="BC52" s="367"/>
    </row>
    <row r="53" spans="1:55" s="145" customFormat="1" ht="16.5" customHeight="1">
      <c r="A53" s="416" t="s">
        <v>190</v>
      </c>
      <c r="B53" s="421">
        <f t="shared" si="31"/>
        <v>5.4063470000000002</v>
      </c>
      <c r="C53" s="366">
        <f t="shared" si="32"/>
        <v>0.9274634720709255</v>
      </c>
      <c r="D53" s="337"/>
      <c r="E53" s="366"/>
      <c r="F53" s="337">
        <v>0.106347</v>
      </c>
      <c r="G53" s="366">
        <f t="shared" si="33"/>
        <v>6.2894650514369418E-2</v>
      </c>
      <c r="H53" s="337"/>
      <c r="I53" s="366"/>
      <c r="J53" s="337"/>
      <c r="K53" s="366"/>
      <c r="L53" s="337">
        <v>0</v>
      </c>
      <c r="M53" s="366">
        <v>0</v>
      </c>
      <c r="N53" s="337"/>
      <c r="O53" s="366"/>
      <c r="P53" s="337"/>
      <c r="Q53" s="366"/>
      <c r="R53" s="337"/>
      <c r="S53" s="366"/>
      <c r="T53" s="337"/>
      <c r="U53" s="366">
        <f t="shared" si="34"/>
        <v>0</v>
      </c>
      <c r="V53" s="337"/>
      <c r="W53" s="366"/>
      <c r="X53" s="337">
        <v>0.1</v>
      </c>
      <c r="Y53" s="366">
        <f t="shared" si="35"/>
        <v>6.8917987594762239E-2</v>
      </c>
      <c r="Z53" s="337">
        <v>5.2</v>
      </c>
      <c r="AA53" s="366">
        <f t="shared" si="36"/>
        <v>4.1467304625199359</v>
      </c>
      <c r="AB53" s="337"/>
      <c r="AC53" s="366"/>
      <c r="AD53" s="337">
        <v>0</v>
      </c>
      <c r="AE53" s="366">
        <f t="shared" si="37"/>
        <v>0</v>
      </c>
      <c r="AF53" s="337">
        <v>0</v>
      </c>
      <c r="AG53" s="366">
        <f t="shared" si="37"/>
        <v>0</v>
      </c>
      <c r="AH53" s="337"/>
      <c r="AI53" s="366"/>
      <c r="AJ53" s="337">
        <v>0</v>
      </c>
      <c r="AK53" s="366">
        <f t="shared" si="38"/>
        <v>0</v>
      </c>
      <c r="BB53" s="338"/>
      <c r="BC53" s="588"/>
    </row>
    <row r="54" spans="1:55" s="145" customFormat="1" ht="16.5" customHeight="1">
      <c r="A54" s="416" t="s">
        <v>191</v>
      </c>
      <c r="B54" s="421">
        <f t="shared" si="31"/>
        <v>24.499821999999998</v>
      </c>
      <c r="C54" s="366">
        <f t="shared" si="32"/>
        <v>4.202965510212282</v>
      </c>
      <c r="D54" s="337"/>
      <c r="E54" s="366"/>
      <c r="F54" s="337">
        <v>9.7998220000000007</v>
      </c>
      <c r="G54" s="366">
        <f t="shared" si="33"/>
        <v>5.795710079203257</v>
      </c>
      <c r="H54" s="337"/>
      <c r="I54" s="366"/>
      <c r="J54" s="337"/>
      <c r="K54" s="366"/>
      <c r="L54" s="337">
        <v>0</v>
      </c>
      <c r="M54" s="366">
        <v>0</v>
      </c>
      <c r="N54" s="337"/>
      <c r="O54" s="366"/>
      <c r="P54" s="337"/>
      <c r="Q54" s="366"/>
      <c r="R54" s="337"/>
      <c r="S54" s="366"/>
      <c r="T54" s="337"/>
      <c r="U54" s="366">
        <f t="shared" si="34"/>
        <v>0</v>
      </c>
      <c r="V54" s="337"/>
      <c r="W54" s="366"/>
      <c r="X54" s="337">
        <v>1.2</v>
      </c>
      <c r="Y54" s="366">
        <f t="shared" si="35"/>
        <v>0.82701585113714671</v>
      </c>
      <c r="Z54" s="337">
        <v>11.2</v>
      </c>
      <c r="AA54" s="366">
        <f t="shared" si="36"/>
        <v>8.9314194577352453</v>
      </c>
      <c r="AB54" s="337"/>
      <c r="AC54" s="366"/>
      <c r="AD54" s="337">
        <v>0</v>
      </c>
      <c r="AE54" s="366">
        <f t="shared" si="37"/>
        <v>0</v>
      </c>
      <c r="AF54" s="337">
        <v>0</v>
      </c>
      <c r="AG54" s="366">
        <f t="shared" si="37"/>
        <v>0</v>
      </c>
      <c r="AH54" s="337"/>
      <c r="AI54" s="366"/>
      <c r="AJ54" s="337">
        <v>2.2999999999999998</v>
      </c>
      <c r="AK54" s="366">
        <f t="shared" si="38"/>
        <v>5.6930693069306928</v>
      </c>
      <c r="BB54" s="338"/>
      <c r="BC54" s="588"/>
    </row>
    <row r="55" spans="1:55" s="145" customFormat="1" ht="16.5" customHeight="1">
      <c r="A55" s="416" t="s">
        <v>192</v>
      </c>
      <c r="B55" s="421">
        <f t="shared" si="31"/>
        <v>168.95937600000002</v>
      </c>
      <c r="C55" s="366">
        <f t="shared" si="32"/>
        <v>28.985126094180973</v>
      </c>
      <c r="D55" s="337"/>
      <c r="E55" s="366"/>
      <c r="F55" s="337">
        <v>57.959375999999999</v>
      </c>
      <c r="G55" s="366">
        <f t="shared" si="33"/>
        <v>34.277738888270761</v>
      </c>
      <c r="H55" s="337"/>
      <c r="I55" s="366"/>
      <c r="J55" s="337"/>
      <c r="K55" s="366"/>
      <c r="L55" s="337">
        <v>0</v>
      </c>
      <c r="M55" s="366">
        <v>0</v>
      </c>
      <c r="N55" s="337"/>
      <c r="O55" s="366"/>
      <c r="P55" s="337"/>
      <c r="Q55" s="366"/>
      <c r="R55" s="337"/>
      <c r="S55" s="366"/>
      <c r="T55" s="337">
        <v>26.1</v>
      </c>
      <c r="U55" s="366">
        <f t="shared" si="34"/>
        <v>29.955239297601288</v>
      </c>
      <c r="V55" s="337"/>
      <c r="W55" s="366"/>
      <c r="X55" s="337">
        <v>14.2</v>
      </c>
      <c r="Y55" s="366">
        <f t="shared" si="35"/>
        <v>9.7863542384562372</v>
      </c>
      <c r="Z55" s="337">
        <v>56.7</v>
      </c>
      <c r="AA55" s="366">
        <f t="shared" si="36"/>
        <v>45.215311004784695</v>
      </c>
      <c r="AB55" s="337"/>
      <c r="AC55" s="366"/>
      <c r="AD55" s="337">
        <v>0.6</v>
      </c>
      <c r="AE55" s="366">
        <f t="shared" si="37"/>
        <v>4.7244094488188972</v>
      </c>
      <c r="AF55" s="337">
        <v>1.9</v>
      </c>
      <c r="AG55" s="366">
        <f t="shared" si="37"/>
        <v>14.960629921259844</v>
      </c>
      <c r="AH55" s="337"/>
      <c r="AI55" s="366"/>
      <c r="AJ55" s="337">
        <v>11.5</v>
      </c>
      <c r="AK55" s="366">
        <f t="shared" si="38"/>
        <v>28.46534653465347</v>
      </c>
      <c r="BB55" s="338"/>
      <c r="BC55" s="588"/>
    </row>
    <row r="56" spans="1:55">
      <c r="A56" s="416" t="s">
        <v>193</v>
      </c>
      <c r="B56" s="421">
        <f t="shared" si="31"/>
        <v>51.256349</v>
      </c>
      <c r="C56" s="366">
        <f t="shared" si="32"/>
        <v>8.7930707017546439</v>
      </c>
      <c r="D56" s="337"/>
      <c r="E56" s="366"/>
      <c r="F56" s="337">
        <v>17.056349000000001</v>
      </c>
      <c r="G56" s="366">
        <f t="shared" si="33"/>
        <v>10.087290750149176</v>
      </c>
      <c r="H56" s="337"/>
      <c r="I56" s="366"/>
      <c r="J56" s="337"/>
      <c r="K56" s="366"/>
      <c r="L56" s="337">
        <v>0</v>
      </c>
      <c r="M56" s="366">
        <v>0</v>
      </c>
      <c r="N56" s="337"/>
      <c r="O56" s="366"/>
      <c r="P56" s="337"/>
      <c r="Q56" s="366"/>
      <c r="S56" s="366"/>
      <c r="T56" s="337">
        <v>0</v>
      </c>
      <c r="U56" s="366">
        <f t="shared" si="34"/>
        <v>0</v>
      </c>
      <c r="W56" s="366"/>
      <c r="X56" s="337">
        <v>4</v>
      </c>
      <c r="Y56" s="366">
        <f t="shared" si="35"/>
        <v>2.7567195037904892</v>
      </c>
      <c r="Z56" s="337">
        <v>16.7</v>
      </c>
      <c r="AA56" s="366">
        <f t="shared" si="36"/>
        <v>13.317384370015947</v>
      </c>
      <c r="AB56" s="337"/>
      <c r="AC56" s="366"/>
      <c r="AD56" s="337">
        <v>0</v>
      </c>
      <c r="AE56" s="366">
        <f t="shared" si="37"/>
        <v>0</v>
      </c>
      <c r="AF56" s="337">
        <v>0</v>
      </c>
      <c r="AG56" s="366">
        <f t="shared" si="37"/>
        <v>0</v>
      </c>
      <c r="AH56" s="337"/>
      <c r="AI56" s="366"/>
      <c r="AJ56" s="337">
        <v>13.5</v>
      </c>
      <c r="AK56" s="366">
        <f t="shared" si="38"/>
        <v>33.415841584158414</v>
      </c>
    </row>
    <row r="57" spans="1:55" ht="13.5" thickBot="1">
      <c r="A57" s="416" t="s">
        <v>194</v>
      </c>
      <c r="B57" s="421">
        <f t="shared" si="31"/>
        <v>10.28951</v>
      </c>
      <c r="C57" s="366">
        <f t="shared" si="32"/>
        <v>1.7651742795104546</v>
      </c>
      <c r="D57" s="337"/>
      <c r="E57" s="366"/>
      <c r="F57" s="337">
        <v>3.6895099999999998</v>
      </c>
      <c r="G57" s="366">
        <f t="shared" si="33"/>
        <v>2.1820121114772499</v>
      </c>
      <c r="H57" s="337"/>
      <c r="I57" s="366"/>
      <c r="J57" s="337"/>
      <c r="K57" s="366"/>
      <c r="L57" s="337">
        <v>0</v>
      </c>
      <c r="M57" s="366">
        <v>0</v>
      </c>
      <c r="N57" s="337"/>
      <c r="O57" s="366"/>
      <c r="P57" s="337"/>
      <c r="Q57" s="366"/>
      <c r="S57" s="366"/>
      <c r="T57" s="337">
        <v>0</v>
      </c>
      <c r="U57" s="366">
        <f t="shared" si="34"/>
        <v>0</v>
      </c>
      <c r="W57" s="366"/>
      <c r="X57" s="337">
        <v>0</v>
      </c>
      <c r="Y57" s="366">
        <f t="shared" si="35"/>
        <v>0</v>
      </c>
      <c r="Z57" s="337">
        <v>6.6</v>
      </c>
      <c r="AA57" s="366">
        <f t="shared" si="36"/>
        <v>5.2631578947368416</v>
      </c>
      <c r="AB57" s="337"/>
      <c r="AC57" s="366"/>
      <c r="AD57" s="337">
        <v>0</v>
      </c>
      <c r="AE57" s="366">
        <f t="shared" si="37"/>
        <v>0</v>
      </c>
      <c r="AF57" s="337">
        <v>0</v>
      </c>
      <c r="AG57" s="366">
        <f t="shared" si="37"/>
        <v>0</v>
      </c>
      <c r="AH57" s="337"/>
      <c r="AI57" s="366"/>
      <c r="AJ57" s="337">
        <v>0</v>
      </c>
      <c r="AK57" s="366">
        <f t="shared" si="38"/>
        <v>0</v>
      </c>
    </row>
    <row r="58" spans="1:55" ht="13.5" thickBot="1">
      <c r="A58" s="362" t="s">
        <v>18</v>
      </c>
      <c r="B58" s="355">
        <f t="shared" ref="B58:W58" si="39">SUM(B50:B57)</f>
        <v>582.91751241999998</v>
      </c>
      <c r="C58" s="365">
        <f t="shared" si="39"/>
        <v>100.00000000000001</v>
      </c>
      <c r="D58" s="356">
        <f t="shared" si="39"/>
        <v>0</v>
      </c>
      <c r="E58" s="365">
        <f t="shared" si="39"/>
        <v>0</v>
      </c>
      <c r="F58" s="356">
        <f t="shared" si="39"/>
        <v>169.08751242000002</v>
      </c>
      <c r="G58" s="365">
        <f t="shared" si="39"/>
        <v>99.999999999999986</v>
      </c>
      <c r="H58" s="356">
        <f t="shared" si="39"/>
        <v>0</v>
      </c>
      <c r="I58" s="365">
        <f t="shared" si="39"/>
        <v>0</v>
      </c>
      <c r="J58" s="356">
        <f>SUM(J50:J57)</f>
        <v>0</v>
      </c>
      <c r="K58" s="365">
        <f>SUM(K50:K57)</f>
        <v>0</v>
      </c>
      <c r="L58" s="356">
        <f>SUM(L50:L57)</f>
        <v>0</v>
      </c>
      <c r="M58" s="1419">
        <f>SUM(M50:M57)</f>
        <v>0</v>
      </c>
      <c r="N58" s="356">
        <f t="shared" si="39"/>
        <v>0</v>
      </c>
      <c r="O58" s="365">
        <f t="shared" si="39"/>
        <v>0</v>
      </c>
      <c r="P58" s="356">
        <f t="shared" si="39"/>
        <v>0</v>
      </c>
      <c r="Q58" s="365">
        <f t="shared" si="39"/>
        <v>0</v>
      </c>
      <c r="R58" s="356">
        <f t="shared" si="39"/>
        <v>0</v>
      </c>
      <c r="S58" s="365">
        <f t="shared" si="39"/>
        <v>0</v>
      </c>
      <c r="T58" s="356">
        <f t="shared" si="39"/>
        <v>87.13</v>
      </c>
      <c r="U58" s="365">
        <f t="shared" si="39"/>
        <v>100</v>
      </c>
      <c r="V58" s="356">
        <f t="shared" si="39"/>
        <v>0</v>
      </c>
      <c r="W58" s="365">
        <f t="shared" si="39"/>
        <v>0</v>
      </c>
      <c r="X58" s="356">
        <f t="shared" ref="X58:AK58" si="40">SUM(X50:X57)</f>
        <v>145.1</v>
      </c>
      <c r="Y58" s="365">
        <f t="shared" si="40"/>
        <v>100</v>
      </c>
      <c r="Z58" s="356">
        <f t="shared" si="40"/>
        <v>125.4</v>
      </c>
      <c r="AA58" s="365">
        <f>SUM(AA50:AA57)</f>
        <v>100</v>
      </c>
      <c r="AB58" s="356">
        <f t="shared" si="40"/>
        <v>0</v>
      </c>
      <c r="AC58" s="365">
        <f t="shared" si="40"/>
        <v>0</v>
      </c>
      <c r="AD58" s="356">
        <f t="shared" si="40"/>
        <v>12.7</v>
      </c>
      <c r="AE58" s="365">
        <f t="shared" si="40"/>
        <v>100</v>
      </c>
      <c r="AF58" s="356">
        <f>SUM(AF50:AF57)</f>
        <v>3.0999999999999996</v>
      </c>
      <c r="AG58" s="365">
        <f>SUM(AG50:AG57)</f>
        <v>24.409448818897637</v>
      </c>
      <c r="AH58" s="356">
        <f t="shared" si="40"/>
        <v>0</v>
      </c>
      <c r="AI58" s="365">
        <f t="shared" si="40"/>
        <v>0</v>
      </c>
      <c r="AJ58" s="356">
        <f t="shared" si="40"/>
        <v>40.4</v>
      </c>
      <c r="AK58" s="365">
        <f t="shared" si="40"/>
        <v>100</v>
      </c>
    </row>
    <row r="59" spans="1:55">
      <c r="A59" s="1298"/>
      <c r="B59" s="473"/>
      <c r="C59" s="1046"/>
      <c r="D59" s="1215" t="s">
        <v>609</v>
      </c>
      <c r="E59" s="1046"/>
      <c r="F59" s="473"/>
      <c r="G59" s="1046"/>
      <c r="H59" s="473"/>
      <c r="I59" s="1046"/>
      <c r="J59" s="1046"/>
      <c r="K59" s="1046"/>
      <c r="L59" s="1046"/>
      <c r="M59" s="1046"/>
      <c r="N59" s="473"/>
      <c r="O59" s="1046"/>
      <c r="P59" s="473"/>
      <c r="Q59" s="1046"/>
      <c r="R59" s="473"/>
      <c r="S59" s="1046"/>
      <c r="T59" s="473"/>
      <c r="U59" s="1046"/>
      <c r="V59" s="473"/>
      <c r="W59" s="1046"/>
      <c r="AJ59" t="s">
        <v>466</v>
      </c>
    </row>
    <row r="60" spans="1:55">
      <c r="A60" s="512"/>
      <c r="B60" s="420"/>
      <c r="C60" s="1033"/>
      <c r="D60" s="1216">
        <v>0</v>
      </c>
      <c r="E60" s="1033"/>
      <c r="F60" s="420"/>
      <c r="G60" s="1033"/>
      <c r="H60" s="420"/>
      <c r="I60" s="1033"/>
      <c r="J60" s="1033"/>
      <c r="K60" s="1033"/>
      <c r="L60" s="1033"/>
      <c r="M60" s="1033"/>
      <c r="N60" s="420"/>
      <c r="O60" s="1033"/>
      <c r="P60" s="420"/>
      <c r="Q60" s="1033"/>
      <c r="R60" s="420"/>
      <c r="S60" s="1033"/>
      <c r="T60" s="420"/>
      <c r="U60" s="1033"/>
      <c r="V60" s="420"/>
      <c r="W60" s="1033"/>
      <c r="AJ60" s="1094">
        <v>160.5</v>
      </c>
    </row>
    <row r="61" spans="1:55">
      <c r="A61" s="512"/>
      <c r="B61" s="420"/>
      <c r="C61" s="1033"/>
      <c r="D61" s="1033"/>
      <c r="E61" s="1033"/>
      <c r="F61" s="420"/>
      <c r="G61" s="1033"/>
      <c r="H61" s="420"/>
      <c r="I61" s="1033"/>
      <c r="J61" s="1033"/>
      <c r="K61" s="1033"/>
      <c r="L61" s="1033"/>
      <c r="M61" s="1033"/>
      <c r="N61" s="420"/>
      <c r="O61" s="1033"/>
      <c r="P61" s="420"/>
      <c r="Q61" s="1033"/>
      <c r="R61" s="420"/>
      <c r="S61" s="1033"/>
      <c r="T61" s="420"/>
      <c r="U61" s="1033"/>
      <c r="V61" s="420"/>
      <c r="W61" s="1033"/>
    </row>
    <row r="62" spans="1:55">
      <c r="A62" s="512"/>
      <c r="B62" s="420"/>
      <c r="C62" s="1033"/>
      <c r="D62" s="1033"/>
      <c r="E62" s="1033"/>
      <c r="F62" s="420"/>
      <c r="G62" s="1033"/>
      <c r="H62" s="420"/>
      <c r="I62" s="1033"/>
      <c r="J62" s="1033"/>
      <c r="K62" s="1033"/>
      <c r="L62" s="1033"/>
      <c r="M62" s="1033"/>
      <c r="N62" s="420"/>
      <c r="O62" s="1033"/>
      <c r="P62" s="420"/>
      <c r="Q62" s="1033"/>
      <c r="R62" s="420"/>
      <c r="S62" s="1033"/>
      <c r="T62" s="420"/>
      <c r="U62" s="1033"/>
      <c r="V62" s="420"/>
      <c r="W62" s="1033"/>
    </row>
    <row r="63" spans="1:55">
      <c r="A63" s="512"/>
      <c r="B63" s="420"/>
      <c r="C63" s="1033"/>
      <c r="D63" s="1033"/>
      <c r="E63" s="1033"/>
      <c r="F63" s="420"/>
      <c r="G63" s="1033"/>
      <c r="H63" s="420"/>
      <c r="I63" s="1033"/>
      <c r="J63" s="1033"/>
      <c r="K63" s="1033"/>
      <c r="L63" s="1033"/>
      <c r="M63" s="1033"/>
      <c r="N63" s="420"/>
      <c r="O63" s="1033"/>
      <c r="P63" s="420"/>
      <c r="Q63" s="1033"/>
      <c r="R63" s="420"/>
      <c r="S63" s="1033"/>
      <c r="T63" s="420"/>
      <c r="U63" s="1033"/>
      <c r="V63" s="420"/>
      <c r="W63" s="1033"/>
    </row>
    <row r="64" spans="1:55">
      <c r="A64" s="512"/>
      <c r="B64" s="420"/>
      <c r="C64" s="1033"/>
      <c r="D64" s="1033"/>
      <c r="E64" s="1033"/>
      <c r="F64" s="420"/>
      <c r="G64" s="1033"/>
      <c r="H64" s="420"/>
      <c r="I64" s="1033"/>
      <c r="J64" s="1033"/>
      <c r="K64" s="1033"/>
      <c r="L64" s="1033"/>
      <c r="M64" s="1033"/>
      <c r="N64" s="420"/>
      <c r="O64" s="1033"/>
      <c r="P64" s="420"/>
      <c r="Q64" s="1033"/>
      <c r="R64" s="420"/>
      <c r="S64" s="1033"/>
      <c r="T64" s="420"/>
      <c r="U64" s="1033"/>
      <c r="V64" s="420"/>
      <c r="W64" s="1033"/>
    </row>
    <row r="65" spans="1:23">
      <c r="A65" s="512"/>
      <c r="B65" s="420"/>
      <c r="C65" s="1033"/>
      <c r="D65" s="1033"/>
      <c r="E65" s="1033"/>
      <c r="F65" s="420"/>
      <c r="G65" s="1033"/>
      <c r="H65" s="420"/>
      <c r="I65" s="1033"/>
      <c r="J65" s="1033"/>
      <c r="K65" s="1033"/>
      <c r="L65" s="1033"/>
      <c r="M65" s="1033"/>
      <c r="N65" s="420"/>
      <c r="O65" s="1033"/>
      <c r="P65" s="420"/>
      <c r="Q65" s="1033"/>
      <c r="R65" s="420"/>
      <c r="S65" s="1033"/>
      <c r="T65" s="420"/>
      <c r="U65" s="1033"/>
      <c r="V65" s="420"/>
      <c r="W65" s="1033"/>
    </row>
    <row r="66" spans="1:23">
      <c r="A66" s="144"/>
      <c r="B66" s="420"/>
      <c r="C66" s="588"/>
      <c r="D66" s="588"/>
      <c r="E66" s="588"/>
      <c r="F66" s="420"/>
      <c r="G66" s="588"/>
      <c r="H66" s="420"/>
      <c r="I66" s="588"/>
      <c r="J66" s="588"/>
      <c r="K66" s="588"/>
      <c r="L66" s="588"/>
      <c r="M66" s="588"/>
      <c r="N66" s="420"/>
      <c r="O66" s="588"/>
      <c r="P66" s="420"/>
      <c r="Q66" s="588"/>
      <c r="R66" s="420"/>
      <c r="S66" s="588"/>
      <c r="T66" s="420"/>
      <c r="U66" s="588"/>
      <c r="V66" s="420"/>
      <c r="W66" s="588"/>
    </row>
    <row r="67" spans="1:23">
      <c r="A67" s="144"/>
      <c r="B67" s="420"/>
      <c r="C67" s="588"/>
      <c r="D67" s="588"/>
      <c r="E67" s="588"/>
      <c r="F67" s="420"/>
      <c r="G67" s="588"/>
      <c r="H67" s="420"/>
      <c r="I67" s="588"/>
      <c r="J67" s="588"/>
      <c r="K67" s="588"/>
      <c r="L67" s="588"/>
      <c r="M67" s="588"/>
      <c r="N67" s="420"/>
      <c r="O67" s="588"/>
      <c r="P67" s="420"/>
      <c r="Q67" s="588"/>
      <c r="R67" s="420"/>
      <c r="S67" s="588"/>
      <c r="T67" s="420"/>
      <c r="U67" s="588"/>
      <c r="V67" s="420"/>
      <c r="W67" s="588"/>
    </row>
    <row r="68" spans="1:23">
      <c r="A68" s="144"/>
      <c r="B68" s="420"/>
      <c r="C68" s="588"/>
      <c r="D68" s="588"/>
      <c r="E68" s="588"/>
      <c r="F68" s="420"/>
      <c r="G68" s="588"/>
      <c r="H68" s="420"/>
      <c r="I68" s="588"/>
      <c r="J68" s="588"/>
      <c r="K68" s="588"/>
      <c r="L68" s="588"/>
      <c r="M68" s="588"/>
      <c r="N68" s="420"/>
      <c r="O68" s="588"/>
      <c r="P68" s="420"/>
      <c r="Q68" s="588"/>
      <c r="R68" s="420"/>
      <c r="S68" s="588"/>
      <c r="T68" s="420"/>
      <c r="U68" s="588"/>
      <c r="V68" s="420"/>
      <c r="W68" s="588"/>
    </row>
    <row r="69" spans="1:23">
      <c r="A69" s="144"/>
      <c r="B69" s="420"/>
      <c r="C69" s="588"/>
      <c r="D69" s="588"/>
      <c r="E69" s="588"/>
      <c r="F69" s="420"/>
      <c r="G69" s="588"/>
      <c r="H69" s="420"/>
      <c r="I69" s="588"/>
      <c r="J69" s="588"/>
      <c r="K69" s="588"/>
      <c r="L69" s="588"/>
      <c r="M69" s="588"/>
      <c r="N69" s="420"/>
      <c r="O69" s="588"/>
      <c r="P69" s="420"/>
      <c r="Q69" s="588"/>
      <c r="R69" s="420"/>
      <c r="S69" s="588"/>
      <c r="T69" s="420"/>
      <c r="U69" s="588"/>
      <c r="V69" s="420"/>
      <c r="W69" s="588"/>
    </row>
    <row r="70" spans="1:23">
      <c r="A70" s="512"/>
      <c r="B70" s="420"/>
      <c r="C70" s="1033"/>
      <c r="D70" s="1033"/>
      <c r="E70" s="1033"/>
      <c r="F70" s="420"/>
      <c r="G70" s="1033"/>
      <c r="H70" s="420"/>
      <c r="I70" s="1033"/>
      <c r="J70" s="1033"/>
      <c r="K70" s="1033"/>
      <c r="L70" s="1033"/>
      <c r="M70" s="1033"/>
      <c r="N70" s="420"/>
      <c r="O70" s="1033"/>
      <c r="P70" s="420"/>
      <c r="Q70" s="1033"/>
      <c r="R70" s="420"/>
      <c r="S70" s="1033"/>
      <c r="T70" s="420"/>
      <c r="U70" s="1033"/>
      <c r="V70" s="420"/>
      <c r="W70" s="1033"/>
    </row>
    <row r="71" spans="1:23">
      <c r="A71" s="512"/>
      <c r="B71" s="420"/>
      <c r="C71" s="1033"/>
      <c r="D71" s="1033"/>
      <c r="E71" s="1033"/>
      <c r="F71" s="420"/>
      <c r="G71" s="1033"/>
      <c r="H71" s="420"/>
      <c r="I71" s="1033"/>
      <c r="J71" s="1033"/>
      <c r="K71" s="1033"/>
      <c r="L71" s="1033"/>
      <c r="M71" s="1033"/>
      <c r="N71" s="420"/>
      <c r="O71" s="1033"/>
      <c r="P71" s="420"/>
      <c r="Q71" s="1033"/>
      <c r="R71" s="420"/>
      <c r="S71" s="1033"/>
      <c r="T71" s="420"/>
      <c r="U71" s="1033"/>
      <c r="V71" s="420"/>
      <c r="W71" s="1033"/>
    </row>
    <row r="72" spans="1:23">
      <c r="A72" s="512"/>
      <c r="B72" s="420"/>
      <c r="C72" s="1033"/>
      <c r="D72" s="1033"/>
      <c r="E72" s="1033"/>
      <c r="F72" s="420"/>
      <c r="G72" s="1033"/>
      <c r="H72" s="420"/>
      <c r="I72" s="1033"/>
      <c r="J72" s="1033"/>
      <c r="K72" s="1033"/>
      <c r="L72" s="1033"/>
      <c r="M72" s="1033"/>
      <c r="N72" s="420"/>
      <c r="O72" s="1033"/>
      <c r="P72" s="420"/>
      <c r="Q72" s="1033"/>
      <c r="R72" s="420"/>
      <c r="S72" s="1033"/>
      <c r="T72" s="420"/>
      <c r="U72" s="1033"/>
      <c r="V72" s="420"/>
      <c r="W72" s="1033"/>
    </row>
    <row r="73" spans="1:23">
      <c r="A73" s="512"/>
      <c r="B73" s="420"/>
      <c r="C73" s="1033"/>
      <c r="D73" s="1033"/>
      <c r="E73" s="1033"/>
      <c r="F73" s="420"/>
      <c r="G73" s="1033"/>
      <c r="H73" s="420"/>
      <c r="I73" s="1033"/>
      <c r="J73" s="1033"/>
      <c r="K73" s="1033"/>
      <c r="L73" s="1033"/>
      <c r="M73" s="1033"/>
      <c r="N73" s="420"/>
      <c r="O73" s="1033"/>
      <c r="P73" s="420"/>
      <c r="Q73" s="1033"/>
      <c r="R73" s="420"/>
      <c r="S73" s="1033"/>
      <c r="T73" s="420"/>
      <c r="U73" s="1033"/>
      <c r="V73" s="420"/>
      <c r="W73" s="1033"/>
    </row>
    <row r="74" spans="1:23">
      <c r="A74" s="512"/>
      <c r="B74" s="420"/>
      <c r="C74" s="1033"/>
      <c r="D74" s="1033"/>
      <c r="E74" s="1033"/>
      <c r="F74" s="420"/>
      <c r="G74" s="1033"/>
      <c r="H74" s="420"/>
      <c r="I74" s="1033"/>
      <c r="J74" s="1033"/>
      <c r="K74" s="1033"/>
      <c r="L74" s="1033"/>
      <c r="M74" s="1033"/>
      <c r="N74" s="420"/>
      <c r="O74" s="1033"/>
      <c r="P74" s="420"/>
      <c r="Q74" s="1033"/>
      <c r="R74" s="420"/>
      <c r="S74" s="1033"/>
      <c r="T74" s="420"/>
      <c r="U74" s="1033"/>
      <c r="V74" s="420"/>
      <c r="W74" s="1033"/>
    </row>
    <row r="75" spans="1:23">
      <c r="A75" s="512"/>
      <c r="B75" s="420"/>
      <c r="C75" s="1033"/>
      <c r="D75" s="1033"/>
      <c r="E75" s="1033"/>
      <c r="F75" s="420"/>
      <c r="G75" s="1033"/>
      <c r="H75" s="420"/>
      <c r="I75" s="1033"/>
      <c r="J75" s="1033"/>
      <c r="K75" s="1033"/>
      <c r="L75" s="1033"/>
      <c r="M75" s="1033"/>
      <c r="N75" s="420"/>
      <c r="O75" s="1033"/>
      <c r="P75" s="420"/>
      <c r="Q75" s="1033"/>
      <c r="R75" s="420"/>
      <c r="S75" s="1033"/>
      <c r="T75" s="420"/>
      <c r="U75" s="1033"/>
      <c r="V75" s="420"/>
      <c r="W75" s="1033"/>
    </row>
    <row r="76" spans="1:23">
      <c r="A76" s="512"/>
      <c r="B76" s="420"/>
      <c r="C76" s="1033"/>
      <c r="D76" s="1033"/>
      <c r="E76" s="1033"/>
      <c r="F76" s="420"/>
      <c r="G76" s="1033"/>
      <c r="H76" s="420"/>
      <c r="I76" s="1033"/>
      <c r="J76" s="1033"/>
      <c r="K76" s="1033"/>
      <c r="L76" s="1033"/>
      <c r="M76" s="1033"/>
      <c r="N76" s="420"/>
      <c r="O76" s="1033"/>
      <c r="P76" s="420"/>
      <c r="Q76" s="1033"/>
      <c r="R76" s="420"/>
      <c r="S76" s="1033"/>
      <c r="T76" s="420"/>
      <c r="U76" s="1033"/>
      <c r="V76" s="420"/>
      <c r="W76" s="1033"/>
    </row>
    <row r="77" spans="1:23">
      <c r="A77" s="144"/>
      <c r="B77" s="420"/>
      <c r="C77" s="1033"/>
      <c r="D77" s="1033"/>
      <c r="E77" s="1033"/>
      <c r="F77" s="420"/>
      <c r="G77" s="1033"/>
      <c r="H77" s="420"/>
      <c r="I77" s="1033"/>
      <c r="J77" s="1033"/>
      <c r="K77" s="1033"/>
      <c r="L77" s="1033"/>
      <c r="M77" s="1033"/>
      <c r="N77" s="420"/>
      <c r="O77" s="1033"/>
      <c r="P77" s="420"/>
      <c r="Q77" s="1033"/>
      <c r="R77" s="420"/>
      <c r="S77" s="1033"/>
      <c r="T77" s="420"/>
      <c r="U77" s="1033"/>
      <c r="V77" s="420"/>
      <c r="W77" s="1033"/>
    </row>
    <row r="78" spans="1:23">
      <c r="A78" s="144"/>
      <c r="B78" s="420"/>
      <c r="C78" s="1033"/>
      <c r="D78" s="1033"/>
      <c r="E78" s="1033"/>
      <c r="F78" s="420"/>
      <c r="G78" s="1033"/>
      <c r="H78" s="420"/>
      <c r="I78" s="1033"/>
      <c r="J78" s="1033"/>
      <c r="K78" s="1033"/>
      <c r="L78" s="1033"/>
      <c r="M78" s="1033"/>
      <c r="N78" s="420"/>
      <c r="O78" s="1033"/>
      <c r="P78" s="420"/>
      <c r="Q78" s="1033"/>
      <c r="R78" s="420"/>
      <c r="S78" s="1033"/>
      <c r="T78" s="420"/>
      <c r="U78" s="1033"/>
      <c r="V78" s="420"/>
      <c r="W78" s="1033"/>
    </row>
    <row r="79" spans="1:23">
      <c r="A79" s="144"/>
      <c r="B79" s="420"/>
      <c r="C79" s="1033"/>
      <c r="D79" s="1033"/>
      <c r="E79" s="1033"/>
      <c r="F79" s="420"/>
      <c r="G79" s="1033"/>
      <c r="H79" s="420"/>
      <c r="I79" s="1033"/>
      <c r="J79" s="1033"/>
      <c r="K79" s="1033"/>
      <c r="L79" s="1033"/>
      <c r="M79" s="1033"/>
      <c r="N79" s="420"/>
      <c r="O79" s="1033"/>
      <c r="P79" s="420"/>
      <c r="Q79" s="1033"/>
      <c r="R79" s="420"/>
      <c r="S79" s="1033"/>
      <c r="T79" s="420"/>
      <c r="U79" s="1033"/>
      <c r="V79" s="420"/>
      <c r="W79" s="1033"/>
    </row>
    <row r="80" spans="1:23">
      <c r="A80" s="145"/>
      <c r="B80" s="420"/>
      <c r="C80" s="338"/>
      <c r="D80" s="338"/>
      <c r="E80" s="338"/>
      <c r="F80" s="420"/>
      <c r="G80" s="338"/>
      <c r="H80" s="420"/>
      <c r="I80" s="338"/>
      <c r="J80" s="338"/>
      <c r="K80" s="338"/>
      <c r="L80" s="338"/>
      <c r="M80" s="338"/>
      <c r="N80" s="420"/>
      <c r="O80" s="338"/>
      <c r="P80" s="420"/>
      <c r="Q80" s="338"/>
      <c r="R80" s="338"/>
      <c r="S80" s="338"/>
      <c r="T80" s="420"/>
      <c r="U80" s="338"/>
      <c r="V80" s="338"/>
      <c r="W80" s="338"/>
    </row>
    <row r="81" spans="1:23">
      <c r="A81" s="145"/>
      <c r="B81" s="420"/>
      <c r="C81" s="513"/>
      <c r="D81" s="513"/>
      <c r="E81" s="513"/>
      <c r="F81" s="1036"/>
      <c r="G81" s="513"/>
      <c r="H81" s="1036"/>
      <c r="I81" s="513"/>
      <c r="J81" s="513"/>
      <c r="K81" s="513"/>
      <c r="L81" s="513"/>
      <c r="M81" s="513"/>
      <c r="N81" s="1036"/>
      <c r="O81" s="513"/>
      <c r="P81" s="1036"/>
      <c r="Q81" s="513"/>
      <c r="R81" s="513"/>
      <c r="S81" s="513"/>
      <c r="T81" s="1036"/>
      <c r="U81" s="513"/>
      <c r="V81" s="513"/>
      <c r="W81" s="513"/>
    </row>
    <row r="82" spans="1:23">
      <c r="A82" s="145"/>
      <c r="B82" s="1036"/>
      <c r="C82" s="513"/>
      <c r="D82" s="513"/>
      <c r="E82" s="513"/>
      <c r="F82" s="1036"/>
      <c r="G82" s="513"/>
      <c r="H82" s="1036"/>
      <c r="I82" s="513"/>
      <c r="J82" s="513"/>
      <c r="K82" s="513"/>
      <c r="L82" s="513"/>
      <c r="M82" s="513"/>
      <c r="N82" s="1036"/>
      <c r="O82" s="513"/>
      <c r="P82" s="1036"/>
      <c r="Q82" s="513"/>
      <c r="R82" s="1036"/>
      <c r="S82" s="513"/>
      <c r="T82" s="1036"/>
      <c r="U82" s="513"/>
      <c r="V82" s="1036"/>
      <c r="W82" s="513"/>
    </row>
    <row r="83" spans="1:23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338"/>
      <c r="S83" s="338"/>
      <c r="T83" s="145"/>
      <c r="U83" s="145"/>
      <c r="V83" s="338"/>
      <c r="W83" s="338"/>
    </row>
    <row r="84" spans="1:23">
      <c r="A84" s="144"/>
      <c r="B84" s="511"/>
      <c r="C84" s="511"/>
      <c r="D84" s="511"/>
      <c r="E84" s="511"/>
      <c r="F84" s="511"/>
      <c r="G84" s="511"/>
      <c r="H84" s="511"/>
      <c r="I84" s="511"/>
      <c r="J84" s="511"/>
      <c r="K84" s="511"/>
      <c r="L84" s="511"/>
      <c r="M84" s="511"/>
      <c r="N84" s="1301"/>
      <c r="O84" s="511"/>
      <c r="P84" s="511"/>
      <c r="Q84" s="511"/>
      <c r="R84" s="521"/>
      <c r="S84" s="521"/>
      <c r="T84" s="511"/>
      <c r="U84" s="511"/>
      <c r="V84" s="521"/>
      <c r="W84" s="521"/>
    </row>
    <row r="85" spans="1:23">
      <c r="A85" s="145"/>
      <c r="B85" s="511"/>
      <c r="C85" s="511"/>
      <c r="D85" s="511"/>
      <c r="E85" s="511"/>
      <c r="F85" s="511"/>
      <c r="G85" s="511"/>
      <c r="H85" s="511"/>
      <c r="I85" s="511"/>
      <c r="J85" s="511"/>
      <c r="K85" s="511"/>
      <c r="L85" s="511"/>
      <c r="M85" s="511"/>
      <c r="N85" s="1301"/>
      <c r="O85" s="511"/>
      <c r="P85" s="511"/>
      <c r="Q85" s="511"/>
      <c r="R85" s="521"/>
      <c r="S85" s="521"/>
      <c r="T85" s="511"/>
      <c r="U85" s="511"/>
      <c r="V85" s="521"/>
      <c r="W85" s="521"/>
    </row>
    <row r="86" spans="1:23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419"/>
      <c r="S86" s="419"/>
      <c r="T86" s="174"/>
      <c r="U86" s="174"/>
      <c r="V86" s="419"/>
      <c r="W86" s="419"/>
    </row>
    <row r="87" spans="1:23">
      <c r="A87" s="144"/>
      <c r="B87" s="420"/>
      <c r="C87" s="588"/>
      <c r="D87" s="588"/>
      <c r="E87" s="588"/>
      <c r="F87" s="390"/>
      <c r="G87" s="588"/>
      <c r="H87" s="338"/>
      <c r="I87" s="588"/>
      <c r="J87" s="588"/>
      <c r="K87" s="588"/>
      <c r="L87" s="588"/>
      <c r="M87" s="588"/>
      <c r="N87" s="338"/>
      <c r="O87" s="588"/>
      <c r="P87" s="338"/>
      <c r="Q87" s="588"/>
      <c r="R87" s="338"/>
      <c r="S87" s="588"/>
      <c r="T87" s="338"/>
      <c r="U87" s="588"/>
      <c r="V87" s="338"/>
      <c r="W87" s="588"/>
    </row>
    <row r="88" spans="1:23">
      <c r="A88" s="780"/>
      <c r="B88" s="420"/>
      <c r="C88" s="588"/>
      <c r="D88" s="588"/>
      <c r="E88" s="588"/>
      <c r="F88" s="390"/>
      <c r="G88" s="588"/>
      <c r="H88" s="338"/>
      <c r="I88" s="588"/>
      <c r="J88" s="588"/>
      <c r="K88" s="588"/>
      <c r="L88" s="588"/>
      <c r="M88" s="588"/>
      <c r="N88" s="338"/>
      <c r="O88" s="588"/>
      <c r="P88" s="338"/>
      <c r="Q88" s="588"/>
      <c r="R88" s="338"/>
      <c r="S88" s="588"/>
      <c r="T88" s="338"/>
      <c r="U88" s="588"/>
      <c r="V88" s="338"/>
      <c r="W88" s="588"/>
    </row>
    <row r="89" spans="1:23">
      <c r="A89" s="780"/>
      <c r="B89" s="420"/>
      <c r="C89" s="588"/>
      <c r="D89" s="588"/>
      <c r="E89" s="588"/>
      <c r="F89" s="390"/>
      <c r="G89" s="588"/>
      <c r="H89" s="338"/>
      <c r="I89" s="588"/>
      <c r="J89" s="588"/>
      <c r="K89" s="588"/>
      <c r="L89" s="588"/>
      <c r="M89" s="588"/>
      <c r="N89" s="338"/>
      <c r="O89" s="588"/>
      <c r="P89" s="338"/>
      <c r="Q89" s="588"/>
      <c r="R89" s="338"/>
      <c r="S89" s="588"/>
      <c r="T89" s="338"/>
      <c r="U89" s="588"/>
      <c r="V89" s="338"/>
      <c r="W89" s="588"/>
    </row>
    <row r="90" spans="1:23">
      <c r="A90" s="780"/>
      <c r="B90" s="420"/>
      <c r="C90" s="588"/>
      <c r="D90" s="588"/>
      <c r="E90" s="588"/>
      <c r="F90" s="390"/>
      <c r="G90" s="588"/>
      <c r="H90" s="338"/>
      <c r="I90" s="588"/>
      <c r="J90" s="588"/>
      <c r="K90" s="588"/>
      <c r="L90" s="588"/>
      <c r="M90" s="588"/>
      <c r="N90" s="338"/>
      <c r="O90" s="588"/>
      <c r="P90" s="338"/>
      <c r="Q90" s="588"/>
      <c r="R90" s="338"/>
      <c r="S90" s="588"/>
      <c r="T90" s="338"/>
      <c r="U90" s="588"/>
      <c r="V90" s="338"/>
      <c r="W90" s="588"/>
    </row>
    <row r="91" spans="1:23">
      <c r="A91" s="780"/>
      <c r="B91" s="420"/>
      <c r="C91" s="588"/>
      <c r="D91" s="588"/>
      <c r="E91" s="588"/>
      <c r="F91" s="390"/>
      <c r="G91" s="588"/>
      <c r="H91" s="338"/>
      <c r="I91" s="588"/>
      <c r="J91" s="588"/>
      <c r="K91" s="588"/>
      <c r="L91" s="588"/>
      <c r="M91" s="588"/>
      <c r="N91" s="338"/>
      <c r="O91" s="588"/>
      <c r="P91" s="338"/>
      <c r="Q91" s="588"/>
      <c r="R91" s="338"/>
      <c r="S91" s="588"/>
      <c r="T91" s="338"/>
      <c r="U91" s="588"/>
      <c r="V91" s="338"/>
      <c r="W91" s="588"/>
    </row>
    <row r="92" spans="1:23">
      <c r="A92" s="780"/>
      <c r="B92" s="420"/>
      <c r="C92" s="588"/>
      <c r="D92" s="588"/>
      <c r="E92" s="588"/>
      <c r="F92" s="390"/>
      <c r="G92" s="588"/>
      <c r="H92" s="338"/>
      <c r="I92" s="588"/>
      <c r="J92" s="588"/>
      <c r="K92" s="588"/>
      <c r="L92" s="588"/>
      <c r="M92" s="588"/>
      <c r="N92" s="338"/>
      <c r="O92" s="588"/>
      <c r="P92" s="338"/>
      <c r="Q92" s="588"/>
      <c r="R92" s="338"/>
      <c r="S92" s="588"/>
      <c r="T92" s="338"/>
      <c r="U92" s="588"/>
      <c r="V92" s="338"/>
      <c r="W92" s="588"/>
    </row>
    <row r="93" spans="1:23">
      <c r="A93" s="780"/>
      <c r="B93" s="420"/>
      <c r="C93" s="588"/>
      <c r="D93" s="588"/>
      <c r="E93" s="588"/>
      <c r="F93" s="390"/>
      <c r="G93" s="588"/>
      <c r="H93" s="338"/>
      <c r="I93" s="588"/>
      <c r="J93" s="588"/>
      <c r="K93" s="588"/>
      <c r="L93" s="588"/>
      <c r="M93" s="588"/>
      <c r="N93" s="338"/>
      <c r="O93" s="588"/>
      <c r="P93" s="338"/>
      <c r="Q93" s="588"/>
      <c r="R93" s="338"/>
      <c r="S93" s="588"/>
      <c r="T93" s="338"/>
      <c r="U93" s="588"/>
      <c r="V93" s="338"/>
      <c r="W93" s="588"/>
    </row>
    <row r="94" spans="1:23">
      <c r="A94" s="780"/>
      <c r="B94" s="420"/>
      <c r="C94" s="588"/>
      <c r="D94" s="588"/>
      <c r="E94" s="588"/>
      <c r="F94" s="390"/>
      <c r="G94" s="588"/>
      <c r="H94" s="338"/>
      <c r="I94" s="588"/>
      <c r="J94" s="588"/>
      <c r="K94" s="588"/>
      <c r="L94" s="588"/>
      <c r="M94" s="588"/>
      <c r="N94" s="338"/>
      <c r="O94" s="588"/>
      <c r="P94" s="338"/>
      <c r="Q94" s="588"/>
      <c r="R94" s="338"/>
      <c r="S94" s="588"/>
      <c r="T94" s="338"/>
      <c r="U94" s="588"/>
      <c r="V94" s="338"/>
      <c r="W94" s="588"/>
    </row>
    <row r="95" spans="1:23">
      <c r="A95" s="144"/>
      <c r="B95" s="338"/>
      <c r="C95" s="588"/>
      <c r="D95" s="588"/>
      <c r="E95" s="588"/>
      <c r="F95" s="338"/>
      <c r="G95" s="588"/>
      <c r="H95" s="338"/>
      <c r="I95" s="588"/>
      <c r="J95" s="588"/>
      <c r="K95" s="588"/>
      <c r="L95" s="588"/>
      <c r="M95" s="588"/>
      <c r="N95" s="338"/>
      <c r="O95" s="588"/>
      <c r="P95" s="338"/>
      <c r="Q95" s="588"/>
      <c r="R95" s="338"/>
      <c r="S95" s="588"/>
      <c r="T95" s="338"/>
      <c r="U95" s="588"/>
      <c r="V95" s="338"/>
      <c r="W95" s="588"/>
    </row>
    <row r="96" spans="1:23">
      <c r="B96" s="337"/>
      <c r="C96" s="367"/>
      <c r="D96" s="367"/>
      <c r="E96" s="367"/>
      <c r="F96" s="337"/>
      <c r="G96" s="367"/>
      <c r="H96" s="337"/>
      <c r="I96" s="367"/>
      <c r="J96" s="367"/>
      <c r="K96" s="367"/>
      <c r="L96" s="367"/>
      <c r="M96" s="367"/>
      <c r="N96" s="337"/>
      <c r="O96" s="367"/>
      <c r="P96" s="337"/>
      <c r="Q96" s="367"/>
      <c r="S96" s="367"/>
      <c r="T96" s="337" t="s">
        <v>609</v>
      </c>
      <c r="U96" s="367"/>
      <c r="W96" s="367"/>
    </row>
    <row r="97" spans="1:23">
      <c r="A97" s="145"/>
      <c r="B97" s="338"/>
      <c r="C97" s="588"/>
      <c r="D97" s="588"/>
      <c r="E97" s="588"/>
      <c r="F97" s="338" t="s">
        <v>609</v>
      </c>
      <c r="G97" s="588"/>
      <c r="H97" s="338"/>
      <c r="I97" s="588"/>
      <c r="J97" s="588"/>
      <c r="K97" s="588"/>
      <c r="L97" s="588"/>
      <c r="M97" s="588"/>
      <c r="N97" s="338"/>
      <c r="O97" s="588"/>
      <c r="P97" s="338"/>
      <c r="Q97" s="588"/>
      <c r="R97" s="338"/>
      <c r="S97" s="588"/>
      <c r="T97" s="338">
        <v>0</v>
      </c>
      <c r="U97" s="588"/>
      <c r="V97" s="338"/>
      <c r="W97" s="588"/>
    </row>
    <row r="98" spans="1:23">
      <c r="A98" s="1020"/>
      <c r="B98" s="338"/>
      <c r="C98" s="588"/>
      <c r="D98" s="588"/>
      <c r="E98" s="588"/>
      <c r="F98" s="338">
        <v>0</v>
      </c>
      <c r="G98" s="588"/>
      <c r="H98" s="338"/>
      <c r="I98" s="588"/>
      <c r="J98" s="588"/>
      <c r="K98" s="588"/>
      <c r="L98" s="588"/>
      <c r="M98" s="588"/>
      <c r="N98" s="338"/>
      <c r="O98" s="588"/>
      <c r="P98" s="338"/>
      <c r="Q98" s="588"/>
      <c r="R98" s="338"/>
      <c r="S98" s="588"/>
      <c r="T98" s="338"/>
      <c r="U98" s="588"/>
      <c r="V98" s="338"/>
      <c r="W98" s="588"/>
    </row>
    <row r="99" spans="1:23">
      <c r="A99" s="145"/>
      <c r="B99" s="338"/>
      <c r="C99" s="588"/>
      <c r="D99" s="588"/>
      <c r="E99" s="588"/>
      <c r="F99" s="338"/>
      <c r="G99" s="588"/>
      <c r="H99" s="338"/>
      <c r="I99" s="588"/>
      <c r="J99" s="588"/>
      <c r="K99" s="588"/>
      <c r="L99" s="588"/>
      <c r="M99" s="588"/>
      <c r="N99" s="338"/>
      <c r="O99" s="588"/>
      <c r="P99" s="338"/>
      <c r="Q99" s="588"/>
      <c r="R99" s="338"/>
      <c r="S99" s="588"/>
      <c r="T99" s="338"/>
      <c r="U99" s="588"/>
      <c r="V99" s="338"/>
      <c r="W99" s="588"/>
    </row>
  </sheetData>
  <sheetProtection password="DF8A" sheet="1" objects="1" scenarios="1"/>
  <phoneticPr fontId="0" type="noConversion"/>
  <pageMargins left="0.74803149606299213" right="0.35433070866141736" top="0.98425196850393704" bottom="0.98425196850393704" header="0.51181102362204722" footer="0.51181102362204722"/>
  <pageSetup paperSize="9" scale="42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35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E99"/>
  <sheetViews>
    <sheetView workbookViewId="0" xr3:uid="{9F66A7E2-B849-5D6C-B1FC-020341BD0769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0.7109375" customWidth="1"/>
    <col min="7" max="7" width="5" customWidth="1"/>
    <col min="8" max="8" width="11.14062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0.28515625" customWidth="1"/>
    <col min="17" max="17" width="6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42578125" customWidth="1"/>
    <col min="23" max="23" width="4.85546875" customWidth="1"/>
    <col min="24" max="24" width="10.85546875" customWidth="1"/>
    <col min="25" max="25" width="6" customWidth="1"/>
    <col min="26" max="26" width="10.28515625" customWidth="1"/>
    <col min="27" max="27" width="6" customWidth="1"/>
    <col min="28" max="28" width="10.85546875" customWidth="1"/>
    <col min="29" max="29" width="5.42578125" customWidth="1"/>
    <col min="31" max="31" width="5.28515625" customWidth="1"/>
  </cols>
  <sheetData>
    <row r="1" spans="1:31">
      <c r="A1" s="336" t="s">
        <v>1187</v>
      </c>
    </row>
    <row r="2" spans="1:31">
      <c r="A2" s="145"/>
    </row>
    <row r="3" spans="1:31">
      <c r="A3" s="514" t="s">
        <v>1204</v>
      </c>
      <c r="B3" s="325" t="s">
        <v>61</v>
      </c>
      <c r="C3" s="507"/>
      <c r="D3" s="1255" t="s">
        <v>528</v>
      </c>
      <c r="E3" s="507"/>
      <c r="F3" s="1255" t="s">
        <v>1224</v>
      </c>
      <c r="G3" s="507"/>
      <c r="H3" s="1255" t="s">
        <v>1225</v>
      </c>
      <c r="I3" s="507"/>
      <c r="J3" s="325" t="s">
        <v>489</v>
      </c>
      <c r="K3" s="507"/>
      <c r="L3" s="325" t="s">
        <v>503</v>
      </c>
      <c r="M3" s="507"/>
      <c r="N3" s="1259" t="s">
        <v>503</v>
      </c>
      <c r="O3" s="507"/>
      <c r="P3" s="325" t="s">
        <v>512</v>
      </c>
      <c r="Q3" s="507"/>
      <c r="R3" s="1255" t="s">
        <v>1226</v>
      </c>
      <c r="S3" s="507"/>
      <c r="T3" s="325" t="s">
        <v>1046</v>
      </c>
      <c r="U3" s="507"/>
      <c r="V3" s="325" t="s">
        <v>507</v>
      </c>
      <c r="W3" s="427"/>
      <c r="X3" s="430" t="s">
        <v>507</v>
      </c>
      <c r="Y3" s="507"/>
      <c r="Z3" s="430" t="s">
        <v>1139</v>
      </c>
      <c r="AA3" s="507"/>
      <c r="AB3" s="1259" t="s">
        <v>509</v>
      </c>
      <c r="AC3" s="1260"/>
      <c r="AD3" s="1259" t="s">
        <v>509</v>
      </c>
      <c r="AE3" s="1260"/>
    </row>
    <row r="4" spans="1:31">
      <c r="A4" s="506"/>
      <c r="B4" s="508"/>
      <c r="C4" s="509"/>
      <c r="D4" s="1256" t="s">
        <v>1227</v>
      </c>
      <c r="E4" s="509"/>
      <c r="F4" s="1277" t="s">
        <v>702</v>
      </c>
      <c r="G4" s="509"/>
      <c r="H4" s="1256" t="s">
        <v>1216</v>
      </c>
      <c r="I4" s="509"/>
      <c r="J4" s="169" t="s">
        <v>1206</v>
      </c>
      <c r="K4" s="509"/>
      <c r="L4" s="508" t="s">
        <v>1228</v>
      </c>
      <c r="M4" s="509"/>
      <c r="N4" s="1499" t="s">
        <v>702</v>
      </c>
      <c r="O4" s="509"/>
      <c r="P4" s="508" t="s">
        <v>1206</v>
      </c>
      <c r="Q4" s="509"/>
      <c r="R4" s="1277" t="s">
        <v>1200</v>
      </c>
      <c r="S4" s="509"/>
      <c r="T4" s="508" t="s">
        <v>702</v>
      </c>
      <c r="U4" s="509"/>
      <c r="V4" s="169" t="s">
        <v>1229</v>
      </c>
      <c r="W4" s="429"/>
      <c r="X4" s="319" t="s">
        <v>1230</v>
      </c>
      <c r="Y4" s="509"/>
      <c r="Z4" s="319" t="s">
        <v>1148</v>
      </c>
      <c r="AA4" s="509"/>
      <c r="AB4" s="1261" t="s">
        <v>1146</v>
      </c>
      <c r="AC4" s="1262"/>
      <c r="AD4" s="1261" t="s">
        <v>1231</v>
      </c>
      <c r="AE4" s="1262"/>
    </row>
    <row r="5" spans="1:31">
      <c r="A5" s="142"/>
      <c r="B5" s="156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157" t="s">
        <v>22</v>
      </c>
      <c r="Z5" s="156" t="s">
        <v>116</v>
      </c>
      <c r="AA5" s="157" t="s">
        <v>22</v>
      </c>
      <c r="AB5" s="156" t="s">
        <v>116</v>
      </c>
      <c r="AC5" s="157" t="s">
        <v>22</v>
      </c>
      <c r="AD5" s="156" t="s">
        <v>116</v>
      </c>
      <c r="AE5" s="157" t="s">
        <v>22</v>
      </c>
    </row>
    <row r="6" spans="1:31">
      <c r="A6" s="141" t="s">
        <v>117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</row>
    <row r="7" spans="1:31">
      <c r="A7" s="172" t="s">
        <v>119</v>
      </c>
      <c r="B7" s="421">
        <f>+D7+F7+H7+J7+L7+N7+P7+T7+V7+R7+X7+Z7+AB7+AD7</f>
        <v>1009.3524135000001</v>
      </c>
      <c r="C7" s="366">
        <f>B7/$B$10*100</f>
        <v>72.028207789652939</v>
      </c>
      <c r="D7" s="421">
        <v>38.109413499999995</v>
      </c>
      <c r="E7" s="366">
        <f>D7/$D$10*100</f>
        <v>47.811070211526989</v>
      </c>
      <c r="F7" s="421">
        <v>0</v>
      </c>
      <c r="G7" s="366">
        <f>F7/$L$10*100</f>
        <v>0</v>
      </c>
      <c r="H7" s="421">
        <v>215.44300000000001</v>
      </c>
      <c r="I7" s="366">
        <f>H7/$H$10*100</f>
        <v>71.998890489287547</v>
      </c>
      <c r="J7" s="421">
        <v>199.9</v>
      </c>
      <c r="K7" s="366">
        <f>J7/$J$10*100</f>
        <v>80.800323362974936</v>
      </c>
      <c r="L7" s="421">
        <v>0</v>
      </c>
      <c r="M7" s="366">
        <f>L7/$L$10*100</f>
        <v>0</v>
      </c>
      <c r="N7" s="421">
        <v>0</v>
      </c>
      <c r="O7" s="366">
        <f>N7/$N$10*100</f>
        <v>0</v>
      </c>
      <c r="P7" s="421">
        <v>67.7</v>
      </c>
      <c r="Q7" s="366">
        <f>P7/$P$10*100</f>
        <v>78.447276940903834</v>
      </c>
      <c r="R7" s="421">
        <v>33.200000000000003</v>
      </c>
      <c r="S7" s="366">
        <f>R7/$R$10*100</f>
        <v>56.271186440677965</v>
      </c>
      <c r="T7" s="421">
        <v>0</v>
      </c>
      <c r="U7" s="366">
        <f>T7/$T$10*100</f>
        <v>0</v>
      </c>
      <c r="V7" s="421">
        <v>455</v>
      </c>
      <c r="W7" s="366">
        <f>V7/$V$10*100</f>
        <v>74.382867418669278</v>
      </c>
      <c r="X7" s="421">
        <v>0</v>
      </c>
      <c r="Y7" s="366">
        <f>X7/$X$10*100</f>
        <v>0</v>
      </c>
      <c r="Z7" s="421">
        <v>0</v>
      </c>
      <c r="AA7" s="366">
        <f>Z7/$Z$10*100</f>
        <v>0</v>
      </c>
      <c r="AB7" s="421">
        <v>0</v>
      </c>
      <c r="AC7" s="366">
        <f>AB7/$AB$10*100</f>
        <v>0</v>
      </c>
      <c r="AD7" s="421">
        <v>0</v>
      </c>
      <c r="AE7" s="366">
        <f>AD7/$AD$10*100</f>
        <v>0</v>
      </c>
    </row>
    <row r="8" spans="1:31">
      <c r="A8" s="172" t="s">
        <v>278</v>
      </c>
      <c r="B8" s="421">
        <f>+D8+F8+H8+J8+L8+N8+P8+T8+V8+R8+X8+Z8+AB8+AD8</f>
        <v>391.97693298000007</v>
      </c>
      <c r="C8" s="366">
        <f>B8/$B$10*100</f>
        <v>27.971792210347061</v>
      </c>
      <c r="D8" s="421">
        <v>41.598932980000001</v>
      </c>
      <c r="E8" s="366">
        <f>D8/$D$10*100</f>
        <v>52.188929788473025</v>
      </c>
      <c r="F8" s="421">
        <f>SUM('FOF4'!R48:R52)</f>
        <v>1.3089999999999999</v>
      </c>
      <c r="G8" s="366">
        <f>F8/$L$10*100</f>
        <v>436.33333333333331</v>
      </c>
      <c r="H8" s="421">
        <v>83.787999999999997</v>
      </c>
      <c r="I8" s="366">
        <f>H8/$H$10*100</f>
        <v>28.001109510712457</v>
      </c>
      <c r="J8" s="421">
        <v>47.5</v>
      </c>
      <c r="K8" s="366">
        <f>J8/$J$10*100</f>
        <v>19.19967663702506</v>
      </c>
      <c r="L8" s="421">
        <f>SUM('FOF6'!F8:F12)</f>
        <v>0.3</v>
      </c>
      <c r="M8" s="366">
        <f>L8/$L$10*100</f>
        <v>100</v>
      </c>
      <c r="N8" s="421">
        <f>SUM('FOF6'!I8:I12)</f>
        <v>8.6</v>
      </c>
      <c r="O8" s="366">
        <f>N8/$N$10*100</f>
        <v>100</v>
      </c>
      <c r="P8" s="421">
        <v>18.600000000000001</v>
      </c>
      <c r="Q8" s="366">
        <f>P8/$P$10*100</f>
        <v>21.552723059096181</v>
      </c>
      <c r="R8" s="421">
        <v>25.8</v>
      </c>
      <c r="S8" s="366">
        <f>R8/$R$10*100</f>
        <v>43.728813559322035</v>
      </c>
      <c r="T8" s="421">
        <f>SUM('FOF6'!AD8:AD12)</f>
        <v>3.6810000000000009</v>
      </c>
      <c r="U8" s="366">
        <f>T8/$T$10*100</f>
        <v>100</v>
      </c>
      <c r="V8" s="421">
        <v>156.69999999999999</v>
      </c>
      <c r="W8" s="366">
        <f>V8/$V$10*100</f>
        <v>25.617132581330715</v>
      </c>
      <c r="X8" s="421">
        <f>SUM('FOF7'!R8:R12)</f>
        <v>3.1</v>
      </c>
      <c r="Y8" s="366">
        <f>X8/$X$10*100</f>
        <v>100</v>
      </c>
      <c r="Z8" s="421">
        <f>SUM('FOF7'!AD8:AD12)</f>
        <v>0.7</v>
      </c>
      <c r="AA8" s="366">
        <f>Z8/$Z$10*100</f>
        <v>100</v>
      </c>
      <c r="AB8" s="421">
        <f>SUM('FOF7'!X8:X12)</f>
        <v>0.2</v>
      </c>
      <c r="AC8" s="366">
        <f>AB8/$AB$10*100</f>
        <v>100</v>
      </c>
      <c r="AD8" s="421">
        <f>SUM('FOF7'!X47:X51)</f>
        <v>0.1</v>
      </c>
      <c r="AE8" s="366">
        <f>AD8/$AD$10*100</f>
        <v>100</v>
      </c>
    </row>
    <row r="9" spans="1:31" ht="13.5" thickBot="1">
      <c r="A9" s="324" t="s">
        <v>121</v>
      </c>
      <c r="B9" s="421">
        <f>+D9+F9+H9+J9+L9+N9+P9+T9+V9+R9+X9+Z9+AB9+AD9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F9/$L$10*100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>
        <v>0</v>
      </c>
      <c r="AC9" s="366">
        <f>AB9/$AB$10*100</f>
        <v>0</v>
      </c>
      <c r="AD9" s="421">
        <v>0</v>
      </c>
      <c r="AE9" s="366">
        <f>AD9/$AD$10*100</f>
        <v>0</v>
      </c>
    </row>
    <row r="10" spans="1:31" ht="15.75" thickBot="1">
      <c r="A10" s="322" t="s">
        <v>123</v>
      </c>
      <c r="B10" s="422">
        <f t="shared" ref="B10:AC10" si="0">SUM(B7:B9)</f>
        <v>1401.3293464800001</v>
      </c>
      <c r="C10" s="365">
        <f t="shared" si="0"/>
        <v>100</v>
      </c>
      <c r="D10" s="422">
        <v>79.708346479999989</v>
      </c>
      <c r="E10" s="365">
        <f t="shared" si="0"/>
        <v>100.00000000000001</v>
      </c>
      <c r="F10" s="422">
        <f>SUM(F7:F9)</f>
        <v>1.3089999999999999</v>
      </c>
      <c r="G10" s="365">
        <f>SUM(G7:G9)</f>
        <v>436.33333333333331</v>
      </c>
      <c r="H10" s="422">
        <v>299.23099999999999</v>
      </c>
      <c r="I10" s="365">
        <f t="shared" si="0"/>
        <v>100</v>
      </c>
      <c r="J10" s="422">
        <v>247.4</v>
      </c>
      <c r="K10" s="365">
        <f t="shared" si="0"/>
        <v>100</v>
      </c>
      <c r="L10" s="422">
        <f t="shared" si="0"/>
        <v>0.3</v>
      </c>
      <c r="M10" s="365">
        <f t="shared" si="0"/>
        <v>100</v>
      </c>
      <c r="N10" s="422">
        <f>SUM(N7:N9)</f>
        <v>8.6</v>
      </c>
      <c r="O10" s="365">
        <f>SUM(O7:O9)</f>
        <v>100</v>
      </c>
      <c r="P10" s="422">
        <v>86.3</v>
      </c>
      <c r="Q10" s="365">
        <f t="shared" si="0"/>
        <v>100.00000000000001</v>
      </c>
      <c r="R10" s="422">
        <v>59</v>
      </c>
      <c r="S10" s="365">
        <f t="shared" si="0"/>
        <v>100</v>
      </c>
      <c r="T10" s="422">
        <f t="shared" si="0"/>
        <v>3.6810000000000009</v>
      </c>
      <c r="U10" s="365">
        <f t="shared" si="0"/>
        <v>100</v>
      </c>
      <c r="V10" s="422">
        <v>611.70000000000005</v>
      </c>
      <c r="W10" s="365">
        <f t="shared" si="0"/>
        <v>100</v>
      </c>
      <c r="X10" s="422">
        <f t="shared" si="0"/>
        <v>3.1</v>
      </c>
      <c r="Y10" s="365">
        <f t="shared" si="0"/>
        <v>100</v>
      </c>
      <c r="Z10" s="422">
        <f>SUM(Z7:Z9)</f>
        <v>0.7</v>
      </c>
      <c r="AA10" s="365">
        <f>SUM(AA7:AA9)</f>
        <v>100</v>
      </c>
      <c r="AB10" s="422">
        <f t="shared" si="0"/>
        <v>0.2</v>
      </c>
      <c r="AC10" s="365">
        <f t="shared" si="0"/>
        <v>100</v>
      </c>
      <c r="AD10" s="422">
        <f>SUM(AD7:AD9)</f>
        <v>0.1</v>
      </c>
      <c r="AE10" s="365">
        <f>SUM(AE7:AE9)</f>
        <v>100</v>
      </c>
    </row>
    <row r="11" spans="1:31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</row>
    <row r="12" spans="1:31">
      <c r="A12" s="351" t="s">
        <v>127</v>
      </c>
      <c r="B12" s="421">
        <f t="shared" ref="B12:B24" si="1">+D12+F12+H12+J12+L12+N12+P12+T12+V12+R12+X12+Z12+AB12+AD12</f>
        <v>157.42209000000003</v>
      </c>
      <c r="C12" s="425">
        <f t="shared" ref="C12:C24" si="2">B12/$B$27*100</f>
        <v>15.596407335116897</v>
      </c>
      <c r="D12" s="420">
        <v>5.4130900000000004</v>
      </c>
      <c r="E12" s="425">
        <f t="shared" ref="E12:E24" si="3">D12/$D$27*100</f>
        <v>14.204075851232925</v>
      </c>
      <c r="F12" s="420"/>
      <c r="G12" s="425"/>
      <c r="H12" s="420">
        <v>29.509</v>
      </c>
      <c r="I12" s="425">
        <f t="shared" ref="I12:I24" si="4">H12/$H$27*100</f>
        <v>13.697148612832402</v>
      </c>
      <c r="J12" s="420">
        <v>16</v>
      </c>
      <c r="K12" s="425">
        <f t="shared" ref="K12:K24" si="5">J12/$J$27*100</f>
        <v>8.0040020010005009</v>
      </c>
      <c r="L12" s="420"/>
      <c r="M12" s="425"/>
      <c r="N12" s="420"/>
      <c r="O12" s="425"/>
      <c r="P12" s="420">
        <v>11.5</v>
      </c>
      <c r="Q12" s="425">
        <f t="shared" ref="Q12:Q24" si="6">P12/$P$27*100</f>
        <v>16.986706056129986</v>
      </c>
      <c r="R12" s="420">
        <v>2.2999999999999998</v>
      </c>
      <c r="S12" s="425">
        <f t="shared" ref="S12:S24" si="7">R12/$R$27*100</f>
        <v>6.9277108433734931</v>
      </c>
      <c r="T12" s="420"/>
      <c r="U12" s="425"/>
      <c r="V12" s="420">
        <v>92.7</v>
      </c>
      <c r="W12" s="425">
        <f t="shared" ref="W12:W24" si="8">V12/$V$27*100</f>
        <v>20.373626373626376</v>
      </c>
      <c r="X12" s="420"/>
      <c r="Y12" s="425"/>
      <c r="Z12" s="420"/>
      <c r="AA12" s="425"/>
      <c r="AB12" s="420"/>
      <c r="AC12" s="425"/>
      <c r="AD12" s="420"/>
      <c r="AE12" s="425"/>
    </row>
    <row r="13" spans="1:31">
      <c r="A13" s="351" t="s">
        <v>129</v>
      </c>
      <c r="B13" s="421">
        <f t="shared" si="1"/>
        <v>74.258308</v>
      </c>
      <c r="C13" s="425">
        <f t="shared" si="2"/>
        <v>7.3570540169081058</v>
      </c>
      <c r="D13" s="420">
        <v>1.177308</v>
      </c>
      <c r="E13" s="425">
        <f t="shared" si="3"/>
        <v>3.0892839639214071</v>
      </c>
      <c r="F13" s="420"/>
      <c r="G13" s="425"/>
      <c r="H13" s="420">
        <v>18.881</v>
      </c>
      <c r="I13" s="425">
        <f t="shared" si="4"/>
        <v>8.7639656700968729</v>
      </c>
      <c r="J13" s="420">
        <v>23.8</v>
      </c>
      <c r="K13" s="425">
        <f t="shared" si="5"/>
        <v>11.905952976488244</v>
      </c>
      <c r="L13" s="420"/>
      <c r="M13" s="425"/>
      <c r="N13" s="420"/>
      <c r="O13" s="425"/>
      <c r="P13" s="420">
        <v>7.8</v>
      </c>
      <c r="Q13" s="425">
        <f t="shared" si="6"/>
        <v>11.521418020679468</v>
      </c>
      <c r="R13" s="420">
        <v>1.5</v>
      </c>
      <c r="S13" s="425">
        <f t="shared" si="7"/>
        <v>4.5180722891566258</v>
      </c>
      <c r="T13" s="420"/>
      <c r="U13" s="425"/>
      <c r="V13" s="420">
        <v>21.1</v>
      </c>
      <c r="W13" s="425">
        <f t="shared" si="8"/>
        <v>4.6373626373626378</v>
      </c>
      <c r="X13" s="420"/>
      <c r="Y13" s="425"/>
      <c r="Z13" s="420"/>
      <c r="AA13" s="425"/>
      <c r="AB13" s="420"/>
      <c r="AC13" s="425"/>
      <c r="AD13" s="420"/>
      <c r="AE13" s="425"/>
    </row>
    <row r="14" spans="1:31">
      <c r="A14" s="351" t="s">
        <v>130</v>
      </c>
      <c r="B14" s="421">
        <f t="shared" si="1"/>
        <v>50.926840000000006</v>
      </c>
      <c r="C14" s="425">
        <f t="shared" si="2"/>
        <v>5.0455164261275183</v>
      </c>
      <c r="D14" s="420">
        <v>0.90583999999999998</v>
      </c>
      <c r="E14" s="425">
        <f t="shared" si="3"/>
        <v>2.3769455281698311</v>
      </c>
      <c r="F14" s="420"/>
      <c r="G14" s="425"/>
      <c r="H14" s="420">
        <v>6.2210000000000001</v>
      </c>
      <c r="I14" s="425">
        <f t="shared" si="4"/>
        <v>2.8875923115127717</v>
      </c>
      <c r="J14" s="420">
        <v>9.6</v>
      </c>
      <c r="K14" s="425">
        <f t="shared" si="5"/>
        <v>4.8024012006003005</v>
      </c>
      <c r="L14" s="420"/>
      <c r="M14" s="425"/>
      <c r="N14" s="420"/>
      <c r="O14" s="425"/>
      <c r="P14" s="420">
        <v>7.9</v>
      </c>
      <c r="Q14" s="425">
        <f t="shared" si="6"/>
        <v>11.669128508124077</v>
      </c>
      <c r="R14" s="420">
        <v>1.1000000000000001</v>
      </c>
      <c r="S14" s="425">
        <f t="shared" si="7"/>
        <v>3.3132530120481931</v>
      </c>
      <c r="T14" s="420"/>
      <c r="U14" s="425"/>
      <c r="V14" s="420">
        <v>25.2</v>
      </c>
      <c r="W14" s="425">
        <f t="shared" si="8"/>
        <v>5.5384615384615383</v>
      </c>
      <c r="X14" s="420"/>
      <c r="Y14" s="425"/>
      <c r="Z14" s="420"/>
      <c r="AA14" s="425"/>
      <c r="AB14" s="420"/>
      <c r="AC14" s="425"/>
      <c r="AD14" s="420"/>
      <c r="AE14" s="425"/>
    </row>
    <row r="15" spans="1:31">
      <c r="A15" s="351" t="s">
        <v>284</v>
      </c>
      <c r="B15" s="421">
        <f t="shared" si="1"/>
        <v>11.7996699</v>
      </c>
      <c r="C15" s="425">
        <f t="shared" si="2"/>
        <v>1.1690383362355181</v>
      </c>
      <c r="D15" s="420">
        <v>0.98066989999999998</v>
      </c>
      <c r="E15" s="425">
        <f t="shared" si="3"/>
        <v>2.5733009509579565</v>
      </c>
      <c r="F15" s="420"/>
      <c r="G15" s="425"/>
      <c r="H15" s="420">
        <v>1.419</v>
      </c>
      <c r="I15" s="425">
        <f t="shared" si="4"/>
        <v>0.65865511815409472</v>
      </c>
      <c r="J15" s="420">
        <v>9</v>
      </c>
      <c r="K15" s="425">
        <f t="shared" si="5"/>
        <v>4.5022511255627808</v>
      </c>
      <c r="L15" s="420"/>
      <c r="M15" s="425"/>
      <c r="N15" s="420"/>
      <c r="O15" s="425"/>
      <c r="P15" s="420">
        <v>0</v>
      </c>
      <c r="Q15" s="425">
        <f t="shared" si="6"/>
        <v>0</v>
      </c>
      <c r="R15" s="420">
        <v>0.4</v>
      </c>
      <c r="S15" s="425">
        <f t="shared" si="7"/>
        <v>1.2048192771084336</v>
      </c>
      <c r="T15" s="420"/>
      <c r="U15" s="425"/>
      <c r="V15" s="420">
        <v>0</v>
      </c>
      <c r="W15" s="425">
        <f t="shared" si="8"/>
        <v>0</v>
      </c>
      <c r="X15" s="420"/>
      <c r="Y15" s="425"/>
      <c r="Z15" s="420"/>
      <c r="AA15" s="425"/>
      <c r="AB15" s="420"/>
      <c r="AC15" s="425"/>
      <c r="AD15" s="420"/>
      <c r="AE15" s="425"/>
    </row>
    <row r="16" spans="1:31">
      <c r="A16" s="351" t="s">
        <v>285</v>
      </c>
      <c r="B16" s="421">
        <f t="shared" si="1"/>
        <v>109.87129999999999</v>
      </c>
      <c r="C16" s="425">
        <f t="shared" si="2"/>
        <v>10.88536906884433</v>
      </c>
      <c r="D16" s="420">
        <v>0.18029999999999999</v>
      </c>
      <c r="E16" s="425">
        <f t="shared" si="3"/>
        <v>0.47311145315841707</v>
      </c>
      <c r="F16" s="420"/>
      <c r="G16" s="425"/>
      <c r="H16" s="420">
        <v>36.390999999999998</v>
      </c>
      <c r="I16" s="425">
        <f t="shared" si="4"/>
        <v>16.891556310603001</v>
      </c>
      <c r="J16" s="420">
        <v>21.9</v>
      </c>
      <c r="K16" s="425">
        <f t="shared" si="5"/>
        <v>10.955477738869433</v>
      </c>
      <c r="L16" s="420"/>
      <c r="M16" s="425"/>
      <c r="N16" s="420"/>
      <c r="O16" s="425"/>
      <c r="P16" s="420">
        <v>6.2</v>
      </c>
      <c r="Q16" s="425">
        <f t="shared" si="6"/>
        <v>9.1580502215657305</v>
      </c>
      <c r="R16" s="420">
        <v>1.1000000000000001</v>
      </c>
      <c r="S16" s="425">
        <f t="shared" si="7"/>
        <v>3.3132530120481931</v>
      </c>
      <c r="T16" s="420"/>
      <c r="U16" s="425"/>
      <c r="V16" s="420">
        <v>44.1</v>
      </c>
      <c r="W16" s="425">
        <f t="shared" si="8"/>
        <v>9.6923076923076934</v>
      </c>
      <c r="X16" s="420"/>
      <c r="Y16" s="425"/>
      <c r="Z16" s="420"/>
      <c r="AA16" s="425"/>
      <c r="AB16" s="420"/>
      <c r="AC16" s="425"/>
      <c r="AD16" s="420"/>
      <c r="AE16" s="425"/>
    </row>
    <row r="17" spans="1:31">
      <c r="A17" s="351" t="s">
        <v>136</v>
      </c>
      <c r="B17" s="421">
        <f t="shared" si="1"/>
        <v>141.05674999999999</v>
      </c>
      <c r="C17" s="425">
        <f t="shared" si="2"/>
        <v>13.975030634949324</v>
      </c>
      <c r="D17" s="420">
        <v>3.1937500000000001</v>
      </c>
      <c r="E17" s="425">
        <f t="shared" si="3"/>
        <v>8.380475338461979</v>
      </c>
      <c r="F17" s="420"/>
      <c r="G17" s="425"/>
      <c r="H17" s="420">
        <v>31.663</v>
      </c>
      <c r="I17" s="425">
        <f t="shared" si="4"/>
        <v>14.696967587112825</v>
      </c>
      <c r="J17" s="420">
        <v>42.6</v>
      </c>
      <c r="K17" s="425">
        <f t="shared" si="5"/>
        <v>21.310655327663834</v>
      </c>
      <c r="L17" s="420"/>
      <c r="M17" s="425"/>
      <c r="N17" s="420"/>
      <c r="O17" s="425"/>
      <c r="P17" s="420">
        <v>11.9</v>
      </c>
      <c r="Q17" s="425">
        <f t="shared" si="6"/>
        <v>17.577548005908419</v>
      </c>
      <c r="R17" s="420">
        <v>2.7</v>
      </c>
      <c r="S17" s="425">
        <f t="shared" si="7"/>
        <v>8.1325301204819276</v>
      </c>
      <c r="T17" s="420"/>
      <c r="U17" s="425"/>
      <c r="V17" s="420">
        <v>49</v>
      </c>
      <c r="W17" s="425">
        <f t="shared" si="8"/>
        <v>10.76923076923077</v>
      </c>
      <c r="X17" s="420"/>
      <c r="Y17" s="425"/>
      <c r="Z17" s="420"/>
      <c r="AA17" s="425"/>
      <c r="AB17" s="420"/>
      <c r="AC17" s="425"/>
      <c r="AD17" s="420"/>
      <c r="AE17" s="425"/>
    </row>
    <row r="18" spans="1:31">
      <c r="A18" s="351" t="s">
        <v>138</v>
      </c>
      <c r="B18" s="421">
        <f t="shared" si="1"/>
        <v>57.922238</v>
      </c>
      <c r="C18" s="425">
        <f t="shared" si="2"/>
        <v>5.7385772073638863</v>
      </c>
      <c r="D18" s="420">
        <v>3.2222379999999999</v>
      </c>
      <c r="E18" s="425">
        <f t="shared" si="3"/>
        <v>8.4552285224751618</v>
      </c>
      <c r="F18" s="420"/>
      <c r="G18" s="425"/>
      <c r="H18" s="420">
        <v>0</v>
      </c>
      <c r="I18" s="425">
        <f t="shared" si="4"/>
        <v>0</v>
      </c>
      <c r="J18" s="420">
        <v>14</v>
      </c>
      <c r="K18" s="425">
        <f t="shared" si="5"/>
        <v>7.0035017508754374</v>
      </c>
      <c r="L18" s="420"/>
      <c r="M18" s="425"/>
      <c r="N18" s="420"/>
      <c r="O18" s="425"/>
      <c r="P18" s="420">
        <v>8.3000000000000007</v>
      </c>
      <c r="Q18" s="425">
        <f t="shared" si="6"/>
        <v>12.259970457902511</v>
      </c>
      <c r="R18" s="420">
        <v>1.4</v>
      </c>
      <c r="S18" s="425">
        <f t="shared" si="7"/>
        <v>4.2168674698795181</v>
      </c>
      <c r="T18" s="420"/>
      <c r="U18" s="425"/>
      <c r="V18" s="420">
        <v>31</v>
      </c>
      <c r="W18" s="425">
        <f t="shared" si="8"/>
        <v>6.813186813186813</v>
      </c>
      <c r="X18" s="420"/>
      <c r="Y18" s="425"/>
      <c r="Z18" s="420"/>
      <c r="AA18" s="425"/>
      <c r="AB18" s="420"/>
      <c r="AC18" s="425"/>
      <c r="AD18" s="420"/>
      <c r="AE18" s="425"/>
    </row>
    <row r="19" spans="1:31">
      <c r="A19" s="351" t="s">
        <v>140</v>
      </c>
      <c r="B19" s="421">
        <f t="shared" si="1"/>
        <v>0</v>
      </c>
      <c r="C19" s="425">
        <f t="shared" si="2"/>
        <v>0</v>
      </c>
      <c r="D19" s="420">
        <v>0</v>
      </c>
      <c r="E19" s="425">
        <f t="shared" si="3"/>
        <v>0</v>
      </c>
      <c r="F19" s="420"/>
      <c r="G19" s="425"/>
      <c r="H19" s="420">
        <v>0</v>
      </c>
      <c r="I19" s="425">
        <f t="shared" si="4"/>
        <v>0</v>
      </c>
      <c r="J19" s="420">
        <v>0</v>
      </c>
      <c r="K19" s="425">
        <f t="shared" si="5"/>
        <v>0</v>
      </c>
      <c r="L19" s="420"/>
      <c r="M19" s="425"/>
      <c r="N19" s="420"/>
      <c r="O19" s="425"/>
      <c r="P19" s="420">
        <v>0</v>
      </c>
      <c r="Q19" s="425">
        <f t="shared" si="6"/>
        <v>0</v>
      </c>
      <c r="R19" s="420">
        <v>0</v>
      </c>
      <c r="S19" s="425">
        <f t="shared" si="7"/>
        <v>0</v>
      </c>
      <c r="T19" s="420"/>
      <c r="U19" s="425"/>
      <c r="V19" s="420">
        <v>0</v>
      </c>
      <c r="W19" s="425">
        <f t="shared" si="8"/>
        <v>0</v>
      </c>
      <c r="X19" s="420"/>
      <c r="Y19" s="425"/>
      <c r="Z19" s="420"/>
      <c r="AA19" s="425"/>
      <c r="AB19" s="420"/>
      <c r="AC19" s="425"/>
      <c r="AD19" s="420"/>
      <c r="AE19" s="425"/>
    </row>
    <row r="20" spans="1:31">
      <c r="A20" s="351" t="s">
        <v>142</v>
      </c>
      <c r="B20" s="421">
        <f t="shared" si="1"/>
        <v>294.36921760000001</v>
      </c>
      <c r="C20" s="425">
        <f t="shared" si="2"/>
        <v>29.164281992503472</v>
      </c>
      <c r="D20" s="420">
        <v>23.036217600000001</v>
      </c>
      <c r="E20" s="425">
        <f t="shared" si="3"/>
        <v>60.447578391622315</v>
      </c>
      <c r="F20" s="420"/>
      <c r="G20" s="425"/>
      <c r="H20" s="420">
        <v>74.933000000000007</v>
      </c>
      <c r="I20" s="425">
        <f t="shared" si="4"/>
        <v>34.781539089951217</v>
      </c>
      <c r="J20" s="420">
        <v>55.1</v>
      </c>
      <c r="K20" s="425">
        <f t="shared" si="5"/>
        <v>27.563781890945471</v>
      </c>
      <c r="L20" s="420"/>
      <c r="M20" s="425"/>
      <c r="N20" s="420"/>
      <c r="O20" s="425"/>
      <c r="P20" s="420">
        <v>12.2</v>
      </c>
      <c r="Q20" s="425">
        <f t="shared" si="6"/>
        <v>18.020679468242243</v>
      </c>
      <c r="R20" s="420">
        <v>5.7</v>
      </c>
      <c r="S20" s="425">
        <f t="shared" si="7"/>
        <v>17.168674698795179</v>
      </c>
      <c r="T20" s="420"/>
      <c r="U20" s="425"/>
      <c r="V20" s="420">
        <v>123.4</v>
      </c>
      <c r="W20" s="425">
        <f t="shared" si="8"/>
        <v>27.12087912087912</v>
      </c>
      <c r="X20" s="420"/>
      <c r="Y20" s="425"/>
      <c r="Z20" s="420"/>
      <c r="AA20" s="425"/>
      <c r="AB20" s="420"/>
      <c r="AC20" s="425"/>
      <c r="AD20" s="420"/>
      <c r="AE20" s="425"/>
    </row>
    <row r="21" spans="1:31">
      <c r="A21" s="351" t="s">
        <v>144</v>
      </c>
      <c r="B21" s="421">
        <f t="shared" si="1"/>
        <v>13.530999999999999</v>
      </c>
      <c r="C21" s="425">
        <f t="shared" si="2"/>
        <v>1.3405678177152054</v>
      </c>
      <c r="D21" s="420">
        <v>0</v>
      </c>
      <c r="E21" s="425">
        <f t="shared" si="3"/>
        <v>0</v>
      </c>
      <c r="F21" s="420"/>
      <c r="G21" s="425"/>
      <c r="H21" s="420">
        <v>7.7309999999999999</v>
      </c>
      <c r="I21" s="425">
        <f t="shared" si="4"/>
        <v>3.5884867642348874</v>
      </c>
      <c r="J21" s="420">
        <v>3.1</v>
      </c>
      <c r="K21" s="425">
        <f t="shared" si="5"/>
        <v>1.5507753876938468</v>
      </c>
      <c r="L21" s="420"/>
      <c r="M21" s="425"/>
      <c r="N21" s="420"/>
      <c r="O21" s="425"/>
      <c r="P21" s="420">
        <v>1.9</v>
      </c>
      <c r="Q21" s="425">
        <f t="shared" si="6"/>
        <v>2.8064992614475623</v>
      </c>
      <c r="R21" s="420">
        <v>0.1</v>
      </c>
      <c r="S21" s="425">
        <f t="shared" si="7"/>
        <v>0.3012048192771084</v>
      </c>
      <c r="T21" s="420"/>
      <c r="U21" s="425"/>
      <c r="V21" s="420">
        <v>0.7</v>
      </c>
      <c r="W21" s="425">
        <f t="shared" si="8"/>
        <v>0.15384615384615385</v>
      </c>
      <c r="X21" s="420"/>
      <c r="Y21" s="425"/>
      <c r="Z21" s="420"/>
      <c r="AA21" s="425"/>
      <c r="AB21" s="420"/>
      <c r="AC21" s="425"/>
      <c r="AD21" s="420"/>
      <c r="AE21" s="425"/>
    </row>
    <row r="22" spans="1:31">
      <c r="A22" s="351" t="s">
        <v>146</v>
      </c>
      <c r="B22" s="421">
        <f t="shared" si="1"/>
        <v>0</v>
      </c>
      <c r="C22" s="425">
        <f t="shared" si="2"/>
        <v>0</v>
      </c>
      <c r="D22" s="420">
        <v>0</v>
      </c>
      <c r="E22" s="425">
        <f t="shared" si="3"/>
        <v>0</v>
      </c>
      <c r="F22" s="420"/>
      <c r="G22" s="425"/>
      <c r="H22" s="420">
        <v>0</v>
      </c>
      <c r="I22" s="425">
        <f t="shared" si="4"/>
        <v>0</v>
      </c>
      <c r="J22" s="420">
        <v>0</v>
      </c>
      <c r="K22" s="425">
        <f t="shared" si="5"/>
        <v>0</v>
      </c>
      <c r="L22" s="420"/>
      <c r="M22" s="425"/>
      <c r="N22" s="420"/>
      <c r="O22" s="425"/>
      <c r="P22" s="420">
        <v>0</v>
      </c>
      <c r="Q22" s="425">
        <f t="shared" si="6"/>
        <v>0</v>
      </c>
      <c r="R22" s="420">
        <v>0</v>
      </c>
      <c r="S22" s="425">
        <f t="shared" si="7"/>
        <v>0</v>
      </c>
      <c r="T22" s="420"/>
      <c r="U22" s="425"/>
      <c r="V22" s="420">
        <v>0</v>
      </c>
      <c r="W22" s="425">
        <f t="shared" si="8"/>
        <v>0</v>
      </c>
      <c r="X22" s="420"/>
      <c r="Y22" s="425"/>
      <c r="Z22" s="420"/>
      <c r="AA22" s="425"/>
      <c r="AB22" s="420"/>
      <c r="AC22" s="425"/>
      <c r="AD22" s="420"/>
      <c r="AE22" s="425"/>
    </row>
    <row r="23" spans="1:31">
      <c r="A23" s="351" t="s">
        <v>148</v>
      </c>
      <c r="B23" s="421">
        <f t="shared" si="1"/>
        <v>0</v>
      </c>
      <c r="C23" s="425">
        <f t="shared" si="2"/>
        <v>0</v>
      </c>
      <c r="D23" s="420">
        <v>0</v>
      </c>
      <c r="E23" s="425">
        <f t="shared" si="3"/>
        <v>0</v>
      </c>
      <c r="F23" s="420"/>
      <c r="G23" s="425"/>
      <c r="H23" s="420">
        <v>0</v>
      </c>
      <c r="I23" s="425">
        <f t="shared" si="4"/>
        <v>0</v>
      </c>
      <c r="J23" s="420">
        <v>0</v>
      </c>
      <c r="K23" s="425">
        <f t="shared" si="5"/>
        <v>0</v>
      </c>
      <c r="L23" s="420"/>
      <c r="M23" s="425"/>
      <c r="N23" s="420"/>
      <c r="O23" s="425"/>
      <c r="P23" s="420">
        <v>0</v>
      </c>
      <c r="Q23" s="425">
        <f t="shared" si="6"/>
        <v>0</v>
      </c>
      <c r="R23" s="420">
        <v>0</v>
      </c>
      <c r="S23" s="425">
        <f t="shared" si="7"/>
        <v>0</v>
      </c>
      <c r="T23" s="420"/>
      <c r="U23" s="425"/>
      <c r="V23" s="420">
        <v>0</v>
      </c>
      <c r="W23" s="425">
        <f t="shared" si="8"/>
        <v>0</v>
      </c>
      <c r="X23" s="420"/>
      <c r="Y23" s="425"/>
      <c r="Z23" s="420"/>
      <c r="AA23" s="425"/>
      <c r="AB23" s="420"/>
      <c r="AC23" s="425"/>
      <c r="AD23" s="420"/>
      <c r="AE23" s="425"/>
    </row>
    <row r="24" spans="1:31" ht="13.5" thickBot="1">
      <c r="A24" s="351" t="s">
        <v>150</v>
      </c>
      <c r="B24" s="421">
        <f t="shared" si="1"/>
        <v>21.191000000000003</v>
      </c>
      <c r="C24" s="425">
        <f t="shared" si="2"/>
        <v>2.099473255871918</v>
      </c>
      <c r="D24" s="420">
        <v>0</v>
      </c>
      <c r="E24" s="425">
        <f t="shared" si="3"/>
        <v>0</v>
      </c>
      <c r="F24" s="420"/>
      <c r="G24" s="425"/>
      <c r="H24" s="420">
        <v>8.6910000000000007</v>
      </c>
      <c r="I24" s="425">
        <f t="shared" si="4"/>
        <v>4.0340885355019296</v>
      </c>
      <c r="J24" s="420">
        <v>0.3</v>
      </c>
      <c r="K24" s="425">
        <f t="shared" si="5"/>
        <v>0.15007503751875939</v>
      </c>
      <c r="L24" s="420"/>
      <c r="M24" s="425"/>
      <c r="N24" s="420"/>
      <c r="O24" s="425"/>
      <c r="P24" s="420">
        <v>0</v>
      </c>
      <c r="Q24" s="425">
        <f t="shared" si="6"/>
        <v>0</v>
      </c>
      <c r="R24" s="420">
        <v>12.2</v>
      </c>
      <c r="S24" s="425">
        <f t="shared" si="7"/>
        <v>36.746987951807228</v>
      </c>
      <c r="T24" s="420"/>
      <c r="U24" s="425"/>
      <c r="V24" s="420">
        <v>0</v>
      </c>
      <c r="W24" s="425">
        <f t="shared" si="8"/>
        <v>0</v>
      </c>
      <c r="X24" s="420"/>
      <c r="Y24" s="425"/>
      <c r="Z24" s="420"/>
      <c r="AA24" s="425"/>
      <c r="AB24" s="420"/>
      <c r="AC24" s="425"/>
      <c r="AD24" s="420"/>
      <c r="AE24" s="425"/>
    </row>
    <row r="25" spans="1:31" ht="13.5" thickBot="1">
      <c r="A25" s="362" t="s">
        <v>152</v>
      </c>
      <c r="B25" s="355">
        <f>SUM(B12:B24)</f>
        <v>932.34841350000011</v>
      </c>
      <c r="C25" s="426">
        <f>SUM(C12:C24)</f>
        <v>92.371316091636174</v>
      </c>
      <c r="D25" s="422">
        <f>SUM(D12:D24)</f>
        <v>38.109413500000002</v>
      </c>
      <c r="E25" s="365">
        <f t="shared" ref="E25:K25" si="9">SUM(E12:E24)</f>
        <v>100</v>
      </c>
      <c r="F25" s="422">
        <f>SUM(F12:F21)</f>
        <v>0</v>
      </c>
      <c r="G25" s="365">
        <f>SUM(G12:G21)</f>
        <v>0</v>
      </c>
      <c r="H25" s="422">
        <v>215.43899999999999</v>
      </c>
      <c r="I25" s="365">
        <f t="shared" si="9"/>
        <v>100</v>
      </c>
      <c r="J25" s="422">
        <v>195.4</v>
      </c>
      <c r="K25" s="365">
        <f t="shared" si="9"/>
        <v>97.748874437218618</v>
      </c>
      <c r="L25" s="422">
        <f>SUM(L12:L21)</f>
        <v>0</v>
      </c>
      <c r="M25" s="365">
        <f>SUM(M12:M21)</f>
        <v>0</v>
      </c>
      <c r="N25" s="422">
        <f>SUM(N12:N21)</f>
        <v>0</v>
      </c>
      <c r="O25" s="365">
        <f>SUM(O12:O21)</f>
        <v>0</v>
      </c>
      <c r="P25" s="422">
        <v>67.7</v>
      </c>
      <c r="Q25" s="365">
        <f>SUM(Q12:Q24)</f>
        <v>99.999999999999972</v>
      </c>
      <c r="R25" s="422">
        <v>28.5</v>
      </c>
      <c r="S25" s="365">
        <f>SUM(S12:S24)</f>
        <v>85.843373493975889</v>
      </c>
      <c r="T25" s="422">
        <f>SUM(T12:T21)</f>
        <v>0</v>
      </c>
      <c r="U25" s="365">
        <f>SUM(U12:U21)</f>
        <v>0</v>
      </c>
      <c r="V25" s="422">
        <v>387.2</v>
      </c>
      <c r="W25" s="365">
        <f>SUM(W12:W24)</f>
        <v>85.098901098901109</v>
      </c>
      <c r="X25" s="422">
        <f>SUM(X12:X24)</f>
        <v>0</v>
      </c>
      <c r="Y25" s="365">
        <f>SUM(Y12:Y24)</f>
        <v>0</v>
      </c>
      <c r="Z25" s="422">
        <f>SUM(Z12:Z24)</f>
        <v>0</v>
      </c>
      <c r="AA25" s="365">
        <f>SUM(AA12:AA24)</f>
        <v>0</v>
      </c>
      <c r="AB25" s="422">
        <f>SUM(AB12:AB21)</f>
        <v>0</v>
      </c>
      <c r="AC25" s="365">
        <f>SUM(AC12:AC21)</f>
        <v>0</v>
      </c>
      <c r="AD25" s="422">
        <f>SUM(AD12:AD21)</f>
        <v>0</v>
      </c>
      <c r="AE25" s="365">
        <f>SUM(AE12:AE21)</f>
        <v>0</v>
      </c>
    </row>
    <row r="26" spans="1:31" ht="13.5" thickBot="1">
      <c r="A26" s="362" t="s">
        <v>154</v>
      </c>
      <c r="B26" s="421">
        <f>+D26+F26+H26+J26+L26+N26+P26+T26+V26+R26+X26+Z26+AB26+AD26</f>
        <v>77</v>
      </c>
      <c r="C26" s="426">
        <f>B26/B27*100</f>
        <v>7.6286839083638176</v>
      </c>
      <c r="D26" s="422">
        <v>0</v>
      </c>
      <c r="E26" s="365">
        <f>D26/D27*100</f>
        <v>0</v>
      </c>
      <c r="F26" s="422">
        <v>0</v>
      </c>
      <c r="G26" s="365">
        <v>0</v>
      </c>
      <c r="H26" s="422"/>
      <c r="I26" s="365">
        <f>H26/$H27*100</f>
        <v>0</v>
      </c>
      <c r="J26" s="422">
        <v>4.5</v>
      </c>
      <c r="K26" s="365">
        <f>J26/$J27*100</f>
        <v>2.2511255627813904</v>
      </c>
      <c r="L26" s="422">
        <v>0</v>
      </c>
      <c r="M26" s="365">
        <v>0</v>
      </c>
      <c r="N26" s="422">
        <v>0</v>
      </c>
      <c r="O26" s="365">
        <v>0</v>
      </c>
      <c r="P26" s="422">
        <v>0</v>
      </c>
      <c r="Q26" s="365">
        <f>P26/P27*100</f>
        <v>0</v>
      </c>
      <c r="R26" s="422">
        <v>4.7</v>
      </c>
      <c r="S26" s="365">
        <f>R26/R27*100</f>
        <v>14.156626506024095</v>
      </c>
      <c r="T26" s="422">
        <v>0</v>
      </c>
      <c r="U26" s="365">
        <v>0</v>
      </c>
      <c r="V26" s="422">
        <v>67.8</v>
      </c>
      <c r="W26" s="365">
        <f>V26/V27*100</f>
        <v>14.9010989010989</v>
      </c>
      <c r="X26" s="422">
        <v>0</v>
      </c>
      <c r="Y26" s="365">
        <v>0</v>
      </c>
      <c r="Z26" s="422">
        <v>0</v>
      </c>
      <c r="AA26" s="365">
        <v>0</v>
      </c>
      <c r="AB26" s="422">
        <v>0</v>
      </c>
      <c r="AC26" s="365">
        <v>0</v>
      </c>
      <c r="AD26" s="422">
        <v>0</v>
      </c>
      <c r="AE26" s="365">
        <v>0</v>
      </c>
    </row>
    <row r="27" spans="1:31" ht="13.5" thickBot="1">
      <c r="A27" s="362" t="s">
        <v>156</v>
      </c>
      <c r="B27" s="355">
        <f t="shared" ref="B27:U27" si="10">SUM(B25:B26)</f>
        <v>1009.3484135000001</v>
      </c>
      <c r="C27" s="426">
        <f t="shared" si="10"/>
        <v>99.999999999999986</v>
      </c>
      <c r="D27" s="422">
        <f>SUM(D25:D26)</f>
        <v>38.109413500000002</v>
      </c>
      <c r="E27" s="365">
        <f t="shared" si="10"/>
        <v>100</v>
      </c>
      <c r="F27" s="422">
        <f>SUM(F25:F26)</f>
        <v>0</v>
      </c>
      <c r="G27" s="365">
        <f>SUM(G25:G26)</f>
        <v>0</v>
      </c>
      <c r="H27" s="422">
        <v>215.43899999999999</v>
      </c>
      <c r="I27" s="365">
        <f t="shared" si="10"/>
        <v>100</v>
      </c>
      <c r="J27" s="422">
        <v>199.9</v>
      </c>
      <c r="K27" s="365">
        <f t="shared" si="10"/>
        <v>100.00000000000001</v>
      </c>
      <c r="L27" s="422">
        <f t="shared" si="10"/>
        <v>0</v>
      </c>
      <c r="M27" s="365">
        <f t="shared" si="10"/>
        <v>0</v>
      </c>
      <c r="N27" s="422">
        <f>SUM(N25:N26)</f>
        <v>0</v>
      </c>
      <c r="O27" s="365">
        <f>SUM(O25:O26)</f>
        <v>0</v>
      </c>
      <c r="P27" s="422">
        <v>67.7</v>
      </c>
      <c r="Q27" s="365">
        <f t="shared" si="10"/>
        <v>99.999999999999972</v>
      </c>
      <c r="R27" s="422">
        <v>33.200000000000003</v>
      </c>
      <c r="S27" s="365">
        <f t="shared" si="10"/>
        <v>99.999999999999986</v>
      </c>
      <c r="T27" s="422">
        <f t="shared" si="10"/>
        <v>0</v>
      </c>
      <c r="U27" s="365">
        <f t="shared" si="10"/>
        <v>0</v>
      </c>
      <c r="V27" s="422">
        <v>455</v>
      </c>
      <c r="W27" s="365">
        <f t="shared" ref="W27:AE27" si="11">SUM(W25:W26)</f>
        <v>100.00000000000001</v>
      </c>
      <c r="X27" s="422">
        <f t="shared" si="11"/>
        <v>0</v>
      </c>
      <c r="Y27" s="365">
        <f t="shared" si="11"/>
        <v>0</v>
      </c>
      <c r="Z27" s="422">
        <f>SUM(Z25:Z26)</f>
        <v>0</v>
      </c>
      <c r="AA27" s="365">
        <f>SUM(AA25:AA26)</f>
        <v>0</v>
      </c>
      <c r="AB27" s="422">
        <f t="shared" si="11"/>
        <v>0</v>
      </c>
      <c r="AC27" s="365">
        <f t="shared" si="11"/>
        <v>0</v>
      </c>
      <c r="AD27" s="422">
        <f t="shared" si="11"/>
        <v>0</v>
      </c>
      <c r="AE27" s="365">
        <f t="shared" si="11"/>
        <v>0</v>
      </c>
    </row>
    <row r="28" spans="1:31">
      <c r="A28" s="348" t="s">
        <v>1201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</row>
    <row r="29" spans="1:31">
      <c r="A29" s="351" t="s">
        <v>160</v>
      </c>
      <c r="B29" s="421">
        <f t="shared" ref="B29:B35" si="12">+D29+F29+H29+J29+L29+N29+P29+T29+V29+R29+X29+Z29+AB29+AD29</f>
        <v>172.3</v>
      </c>
      <c r="C29" s="425">
        <f t="shared" ref="C29:C35" si="13">B29/$B$38*100</f>
        <v>46.07099693038279</v>
      </c>
      <c r="D29" s="420">
        <v>36.700000000000003</v>
      </c>
      <c r="E29" s="425">
        <f t="shared" ref="E29:E35" si="14">D29/$D$38*100</f>
        <v>88.221153846153854</v>
      </c>
      <c r="F29" s="420"/>
      <c r="G29" s="425"/>
      <c r="H29" s="420">
        <v>0</v>
      </c>
      <c r="I29" s="425">
        <v>0</v>
      </c>
      <c r="J29" s="420">
        <v>33</v>
      </c>
      <c r="K29" s="425">
        <f t="shared" ref="K29:K35" si="15">J29/$J$38*100</f>
        <v>69.473684210526315</v>
      </c>
      <c r="L29" s="420"/>
      <c r="M29" s="425"/>
      <c r="N29" s="420"/>
      <c r="O29" s="425"/>
      <c r="P29" s="420">
        <v>3.2</v>
      </c>
      <c r="Q29" s="425">
        <f t="shared" ref="Q29:Q35" si="16">P29/$P$38*100</f>
        <v>17.204301075268816</v>
      </c>
      <c r="R29" s="420">
        <v>14.2</v>
      </c>
      <c r="S29" s="425">
        <f t="shared" ref="S29:S35" si="17">R29/$R$38*100</f>
        <v>55.038759689922479</v>
      </c>
      <c r="T29" s="420"/>
      <c r="U29" s="425"/>
      <c r="V29" s="420">
        <v>85.2</v>
      </c>
      <c r="W29" s="425">
        <f t="shared" ref="W29:W35" si="18">V29/$V$38*100</f>
        <v>54.371410338225914</v>
      </c>
      <c r="X29" s="420"/>
      <c r="Y29" s="425"/>
      <c r="Z29" s="420"/>
      <c r="AA29" s="425"/>
      <c r="AB29" s="420"/>
      <c r="AC29" s="425"/>
      <c r="AD29" s="420"/>
      <c r="AE29" s="425"/>
    </row>
    <row r="30" spans="1:31">
      <c r="A30" s="351" t="s">
        <v>162</v>
      </c>
      <c r="B30" s="421">
        <f t="shared" si="12"/>
        <v>0</v>
      </c>
      <c r="C30" s="425">
        <f t="shared" si="13"/>
        <v>0</v>
      </c>
      <c r="D30" s="420">
        <v>0</v>
      </c>
      <c r="E30" s="425">
        <f t="shared" si="14"/>
        <v>0</v>
      </c>
      <c r="F30" s="420"/>
      <c r="G30" s="425"/>
      <c r="H30" s="420">
        <v>0</v>
      </c>
      <c r="I30" s="425">
        <v>0</v>
      </c>
      <c r="J30" s="420">
        <v>0</v>
      </c>
      <c r="K30" s="425">
        <f t="shared" si="15"/>
        <v>0</v>
      </c>
      <c r="L30" s="420"/>
      <c r="M30" s="425"/>
      <c r="N30" s="420"/>
      <c r="O30" s="425"/>
      <c r="P30" s="420">
        <v>0</v>
      </c>
      <c r="Q30" s="425">
        <f t="shared" si="16"/>
        <v>0</v>
      </c>
      <c r="R30" s="420">
        <v>0</v>
      </c>
      <c r="S30" s="425">
        <f t="shared" si="17"/>
        <v>0</v>
      </c>
      <c r="T30" s="420"/>
      <c r="U30" s="425"/>
      <c r="V30" s="420">
        <v>0</v>
      </c>
      <c r="W30" s="425">
        <f t="shared" si="18"/>
        <v>0</v>
      </c>
      <c r="X30" s="420"/>
      <c r="Y30" s="425"/>
      <c r="Z30" s="420"/>
      <c r="AA30" s="425"/>
      <c r="AB30" s="420"/>
      <c r="AC30" s="425"/>
      <c r="AD30" s="420"/>
      <c r="AE30" s="425"/>
    </row>
    <row r="31" spans="1:31">
      <c r="A31" s="351" t="s">
        <v>164</v>
      </c>
      <c r="B31" s="421">
        <f t="shared" si="12"/>
        <v>0</v>
      </c>
      <c r="C31" s="425">
        <f t="shared" si="13"/>
        <v>0</v>
      </c>
      <c r="D31" s="420">
        <v>0</v>
      </c>
      <c r="E31" s="425">
        <f t="shared" si="14"/>
        <v>0</v>
      </c>
      <c r="F31" s="420"/>
      <c r="G31" s="425"/>
      <c r="H31" s="420">
        <v>0</v>
      </c>
      <c r="I31" s="425">
        <v>0</v>
      </c>
      <c r="J31" s="420">
        <v>0</v>
      </c>
      <c r="K31" s="425">
        <f t="shared" si="15"/>
        <v>0</v>
      </c>
      <c r="L31" s="420"/>
      <c r="M31" s="425"/>
      <c r="N31" s="420"/>
      <c r="O31" s="425"/>
      <c r="P31" s="420">
        <v>0</v>
      </c>
      <c r="Q31" s="425">
        <f t="shared" si="16"/>
        <v>0</v>
      </c>
      <c r="R31" s="420">
        <v>0</v>
      </c>
      <c r="S31" s="425">
        <f t="shared" si="17"/>
        <v>0</v>
      </c>
      <c r="T31" s="420"/>
      <c r="U31" s="425"/>
      <c r="V31" s="420">
        <v>0</v>
      </c>
      <c r="W31" s="425">
        <f t="shared" si="18"/>
        <v>0</v>
      </c>
      <c r="X31" s="420"/>
      <c r="Y31" s="425"/>
      <c r="Z31" s="420"/>
      <c r="AA31" s="425"/>
      <c r="AB31" s="420"/>
      <c r="AC31" s="425"/>
      <c r="AD31" s="420"/>
      <c r="AE31" s="425"/>
    </row>
    <row r="32" spans="1:31">
      <c r="A32" s="351" t="s">
        <v>166</v>
      </c>
      <c r="B32" s="421">
        <f t="shared" si="12"/>
        <v>0</v>
      </c>
      <c r="C32" s="425">
        <f t="shared" si="13"/>
        <v>0</v>
      </c>
      <c r="D32" s="420">
        <v>0</v>
      </c>
      <c r="E32" s="425">
        <f t="shared" si="14"/>
        <v>0</v>
      </c>
      <c r="F32" s="420"/>
      <c r="G32" s="425"/>
      <c r="H32" s="420">
        <v>0</v>
      </c>
      <c r="I32" s="425">
        <v>0</v>
      </c>
      <c r="J32" s="420">
        <v>0</v>
      </c>
      <c r="K32" s="425">
        <f t="shared" si="15"/>
        <v>0</v>
      </c>
      <c r="L32" s="420"/>
      <c r="M32" s="425"/>
      <c r="N32" s="420"/>
      <c r="O32" s="425"/>
      <c r="P32" s="420">
        <v>0</v>
      </c>
      <c r="Q32" s="425">
        <f t="shared" si="16"/>
        <v>0</v>
      </c>
      <c r="R32" s="420">
        <v>0</v>
      </c>
      <c r="S32" s="425">
        <f t="shared" si="17"/>
        <v>0</v>
      </c>
      <c r="T32" s="420"/>
      <c r="U32" s="425"/>
      <c r="V32" s="420">
        <v>0</v>
      </c>
      <c r="W32" s="425">
        <f t="shared" si="18"/>
        <v>0</v>
      </c>
      <c r="X32" s="420"/>
      <c r="Y32" s="425"/>
      <c r="Z32" s="420"/>
      <c r="AA32" s="425"/>
      <c r="AB32" s="420"/>
      <c r="AC32" s="425"/>
      <c r="AD32" s="420"/>
      <c r="AE32" s="425"/>
    </row>
    <row r="33" spans="1:31">
      <c r="A33" s="351" t="s">
        <v>168</v>
      </c>
      <c r="B33" s="421">
        <f t="shared" si="12"/>
        <v>156.58799999999999</v>
      </c>
      <c r="C33" s="425">
        <f t="shared" si="13"/>
        <v>41.869792613666739</v>
      </c>
      <c r="D33" s="420">
        <v>4.9000000000000004</v>
      </c>
      <c r="E33" s="425">
        <f t="shared" si="14"/>
        <v>11.778846153846153</v>
      </c>
      <c r="F33" s="420"/>
      <c r="G33" s="425"/>
      <c r="H33" s="420">
        <v>83.787999999999997</v>
      </c>
      <c r="I33" s="425">
        <v>0</v>
      </c>
      <c r="J33" s="420">
        <v>2.5</v>
      </c>
      <c r="K33" s="425">
        <f t="shared" si="15"/>
        <v>5.2631578947368416</v>
      </c>
      <c r="L33" s="420"/>
      <c r="M33" s="425"/>
      <c r="N33" s="420"/>
      <c r="O33" s="425"/>
      <c r="P33" s="420">
        <v>6.9999999999999805</v>
      </c>
      <c r="Q33" s="425">
        <f t="shared" si="16"/>
        <v>37.63440860215043</v>
      </c>
      <c r="R33" s="420">
        <v>11.6</v>
      </c>
      <c r="S33" s="425">
        <f t="shared" si="17"/>
        <v>44.961240310077514</v>
      </c>
      <c r="T33" s="420"/>
      <c r="U33" s="425"/>
      <c r="V33" s="420">
        <v>46.8</v>
      </c>
      <c r="W33" s="425">
        <f t="shared" si="18"/>
        <v>29.865985960433949</v>
      </c>
      <c r="X33" s="420"/>
      <c r="Y33" s="425"/>
      <c r="Z33" s="420"/>
      <c r="AA33" s="425"/>
      <c r="AB33" s="420"/>
      <c r="AC33" s="425"/>
      <c r="AD33" s="420"/>
      <c r="AE33" s="425"/>
    </row>
    <row r="34" spans="1:31">
      <c r="A34" s="351" t="s">
        <v>170</v>
      </c>
      <c r="B34" s="421">
        <f t="shared" si="12"/>
        <v>0.3</v>
      </c>
      <c r="C34" s="425">
        <f t="shared" si="13"/>
        <v>8.0216477534038502E-2</v>
      </c>
      <c r="D34" s="420">
        <v>0</v>
      </c>
      <c r="E34" s="425">
        <f t="shared" si="14"/>
        <v>0</v>
      </c>
      <c r="F34" s="420"/>
      <c r="G34" s="425"/>
      <c r="H34" s="420">
        <v>0</v>
      </c>
      <c r="I34" s="425">
        <v>0</v>
      </c>
      <c r="J34" s="420">
        <v>0.3</v>
      </c>
      <c r="K34" s="425">
        <f t="shared" si="15"/>
        <v>0.63157894736842102</v>
      </c>
      <c r="L34" s="420"/>
      <c r="M34" s="425"/>
      <c r="N34" s="420"/>
      <c r="O34" s="425"/>
      <c r="P34" s="420">
        <v>0</v>
      </c>
      <c r="Q34" s="425">
        <f t="shared" si="16"/>
        <v>0</v>
      </c>
      <c r="R34" s="420">
        <v>0</v>
      </c>
      <c r="S34" s="425">
        <f t="shared" si="17"/>
        <v>0</v>
      </c>
      <c r="T34" s="420"/>
      <c r="U34" s="425"/>
      <c r="V34" s="420">
        <v>0</v>
      </c>
      <c r="W34" s="425">
        <f t="shared" si="18"/>
        <v>0</v>
      </c>
      <c r="X34" s="420"/>
      <c r="Y34" s="425"/>
      <c r="Z34" s="420"/>
      <c r="AA34" s="425"/>
      <c r="AB34" s="420"/>
      <c r="AC34" s="425"/>
      <c r="AD34" s="420"/>
      <c r="AE34" s="425"/>
    </row>
    <row r="35" spans="1:31" ht="13.5" thickBot="1">
      <c r="A35" s="351" t="s">
        <v>172</v>
      </c>
      <c r="B35" s="421">
        <f t="shared" si="12"/>
        <v>0</v>
      </c>
      <c r="C35" s="425">
        <f t="shared" si="13"/>
        <v>0</v>
      </c>
      <c r="D35" s="420">
        <v>0</v>
      </c>
      <c r="E35" s="425">
        <f t="shared" si="14"/>
        <v>0</v>
      </c>
      <c r="F35" s="420"/>
      <c r="G35" s="425"/>
      <c r="H35" s="420">
        <v>0</v>
      </c>
      <c r="I35" s="425">
        <v>0</v>
      </c>
      <c r="J35" s="420">
        <v>0</v>
      </c>
      <c r="K35" s="425">
        <f t="shared" si="15"/>
        <v>0</v>
      </c>
      <c r="L35" s="420"/>
      <c r="M35" s="425"/>
      <c r="N35" s="420"/>
      <c r="O35" s="425"/>
      <c r="P35" s="420">
        <v>0</v>
      </c>
      <c r="Q35" s="425">
        <f t="shared" si="16"/>
        <v>0</v>
      </c>
      <c r="R35" s="420">
        <v>0</v>
      </c>
      <c r="S35" s="425">
        <f t="shared" si="17"/>
        <v>0</v>
      </c>
      <c r="T35" s="420"/>
      <c r="U35" s="425"/>
      <c r="V35" s="420">
        <v>0</v>
      </c>
      <c r="W35" s="425">
        <f t="shared" si="18"/>
        <v>0</v>
      </c>
      <c r="X35" s="420"/>
      <c r="Y35" s="425"/>
      <c r="Z35" s="420"/>
      <c r="AA35" s="425"/>
      <c r="AB35" s="420"/>
      <c r="AC35" s="425"/>
      <c r="AD35" s="420"/>
      <c r="AE35" s="425"/>
    </row>
    <row r="36" spans="1:31" ht="13.5" thickBot="1">
      <c r="A36" s="362" t="s">
        <v>174</v>
      </c>
      <c r="B36" s="355">
        <f>SUM(B29:B35)</f>
        <v>329.18800000000005</v>
      </c>
      <c r="C36" s="426">
        <f>SUM(C29:C35)</f>
        <v>88.02100602158356</v>
      </c>
      <c r="D36" s="422">
        <f>SUM(D29:D35)</f>
        <v>41.6</v>
      </c>
      <c r="E36" s="426">
        <f>SUM(E29:E35)</f>
        <v>100</v>
      </c>
      <c r="F36" s="422">
        <f>SUM(F28:F35)</f>
        <v>0</v>
      </c>
      <c r="G36" s="426">
        <f>SUM(G29:G35)</f>
        <v>0</v>
      </c>
      <c r="H36" s="422">
        <v>83.787999999999997</v>
      </c>
      <c r="I36" s="426">
        <v>0</v>
      </c>
      <c r="J36" s="422">
        <v>35.799999999999997</v>
      </c>
      <c r="K36" s="426">
        <f>SUM(K29:K35)</f>
        <v>75.368421052631575</v>
      </c>
      <c r="L36" s="422">
        <f>SUM(L28:L35)</f>
        <v>0</v>
      </c>
      <c r="M36" s="426">
        <f>SUM(M29:M35)</f>
        <v>0</v>
      </c>
      <c r="N36" s="422">
        <f>SUM(N28:N35)</f>
        <v>0</v>
      </c>
      <c r="O36" s="426">
        <f>SUM(O29:O35)</f>
        <v>0</v>
      </c>
      <c r="P36" s="422">
        <v>10.199999999999999</v>
      </c>
      <c r="Q36" s="426">
        <f>SUM(Q29:Q35)</f>
        <v>54.838709677419246</v>
      </c>
      <c r="R36" s="422">
        <v>25.8</v>
      </c>
      <c r="S36" s="426">
        <f>SUM(S29:S35)</f>
        <v>100</v>
      </c>
      <c r="T36" s="422">
        <f>SUM(T28:T35)</f>
        <v>0</v>
      </c>
      <c r="U36" s="426">
        <f>SUM(U29:U35)</f>
        <v>0</v>
      </c>
      <c r="V36" s="422">
        <v>132</v>
      </c>
      <c r="W36" s="426">
        <f>SUM(W29:W35)</f>
        <v>84.23739629865986</v>
      </c>
      <c r="X36" s="422">
        <f>SUM(X28:X35)</f>
        <v>0</v>
      </c>
      <c r="Y36" s="426">
        <f>SUM(Y29:Y35)</f>
        <v>0</v>
      </c>
      <c r="Z36" s="422">
        <f>SUM(Z28:Z35)</f>
        <v>0</v>
      </c>
      <c r="AA36" s="426">
        <f>SUM(AA29:AA35)</f>
        <v>0</v>
      </c>
      <c r="AB36" s="422">
        <f>SUM(AB28:AB35)</f>
        <v>0</v>
      </c>
      <c r="AC36" s="426">
        <f>SUM(AC29:AC35)</f>
        <v>0</v>
      </c>
      <c r="AD36" s="422">
        <f>SUM(AD28:AD35)</f>
        <v>0</v>
      </c>
      <c r="AE36" s="426">
        <f>SUM(AE29:AE35)</f>
        <v>0</v>
      </c>
    </row>
    <row r="37" spans="1:31" ht="13.5" thickBot="1">
      <c r="A37" s="362" t="s">
        <v>176</v>
      </c>
      <c r="B37" s="421">
        <f>+D37+F37+H37+J37+L37+N37+P37+T37+V37+R37+X37+Z37+AB37+AD37</f>
        <v>44.8</v>
      </c>
      <c r="C37" s="426">
        <f>B37/B38*100</f>
        <v>11.978993978416417</v>
      </c>
      <c r="D37" s="422">
        <v>0</v>
      </c>
      <c r="E37" s="426">
        <f>D37/$D$38*100</f>
        <v>0</v>
      </c>
      <c r="F37" s="422">
        <v>0</v>
      </c>
      <c r="G37" s="426">
        <v>0</v>
      </c>
      <c r="H37" s="422">
        <v>0</v>
      </c>
      <c r="I37" s="426">
        <v>0</v>
      </c>
      <c r="J37" s="422">
        <v>11.7</v>
      </c>
      <c r="K37" s="426">
        <f>J37/$J$38*100</f>
        <v>24.631578947368418</v>
      </c>
      <c r="L37" s="422">
        <v>0</v>
      </c>
      <c r="M37" s="426">
        <v>0</v>
      </c>
      <c r="N37" s="422">
        <v>0</v>
      </c>
      <c r="O37" s="426">
        <v>0</v>
      </c>
      <c r="P37" s="422">
        <v>8.4</v>
      </c>
      <c r="Q37" s="426">
        <f>P37/P38*100</f>
        <v>45.161290322580641</v>
      </c>
      <c r="R37" s="422">
        <v>0</v>
      </c>
      <c r="S37" s="426">
        <f>R37/R38*100</f>
        <v>0</v>
      </c>
      <c r="T37" s="422">
        <v>0</v>
      </c>
      <c r="U37" s="426">
        <v>0</v>
      </c>
      <c r="V37" s="422">
        <v>24.7</v>
      </c>
      <c r="W37" s="426">
        <f>V37/V38*100</f>
        <v>15.762603701340142</v>
      </c>
      <c r="X37" s="422">
        <v>0</v>
      </c>
      <c r="Y37" s="426">
        <v>0</v>
      </c>
      <c r="Z37" s="422">
        <v>0</v>
      </c>
      <c r="AA37" s="426">
        <v>0</v>
      </c>
      <c r="AB37" s="422">
        <v>0</v>
      </c>
      <c r="AC37" s="426">
        <v>0</v>
      </c>
      <c r="AD37" s="422">
        <v>0</v>
      </c>
      <c r="AE37" s="426">
        <v>0</v>
      </c>
    </row>
    <row r="38" spans="1:31" ht="13.5" thickBot="1">
      <c r="A38" s="362" t="s">
        <v>178</v>
      </c>
      <c r="B38" s="355">
        <f t="shared" ref="B38:G38" si="19">SUM(B36:B37)</f>
        <v>373.98800000000006</v>
      </c>
      <c r="C38" s="426">
        <f t="shared" si="19"/>
        <v>99.999999999999972</v>
      </c>
      <c r="D38" s="422">
        <f t="shared" si="19"/>
        <v>41.6</v>
      </c>
      <c r="E38" s="426">
        <f t="shared" si="19"/>
        <v>100</v>
      </c>
      <c r="F38" s="422">
        <f t="shared" si="19"/>
        <v>0</v>
      </c>
      <c r="G38" s="426">
        <f t="shared" si="19"/>
        <v>0</v>
      </c>
      <c r="H38" s="422">
        <v>83.787999999999997</v>
      </c>
      <c r="I38" s="426">
        <v>0</v>
      </c>
      <c r="J38" s="422">
        <v>47.5</v>
      </c>
      <c r="K38" s="426">
        <f t="shared" ref="K38:W38" si="20">SUM(K36:K37)</f>
        <v>100</v>
      </c>
      <c r="L38" s="422">
        <f t="shared" si="20"/>
        <v>0</v>
      </c>
      <c r="M38" s="426">
        <f t="shared" si="20"/>
        <v>0</v>
      </c>
      <c r="N38" s="422">
        <f>SUM(N36:N37)</f>
        <v>0</v>
      </c>
      <c r="O38" s="426">
        <f>SUM(O36:O37)</f>
        <v>0</v>
      </c>
      <c r="P38" s="422">
        <v>18.600000000000001</v>
      </c>
      <c r="Q38" s="426">
        <f t="shared" si="20"/>
        <v>99.999999999999886</v>
      </c>
      <c r="R38" s="422">
        <v>25.8</v>
      </c>
      <c r="S38" s="426">
        <f t="shared" si="20"/>
        <v>100</v>
      </c>
      <c r="T38" s="422">
        <f t="shared" si="20"/>
        <v>0</v>
      </c>
      <c r="U38" s="426">
        <f t="shared" si="20"/>
        <v>0</v>
      </c>
      <c r="V38" s="422">
        <v>156.69999999999999</v>
      </c>
      <c r="W38" s="426">
        <f t="shared" si="20"/>
        <v>100</v>
      </c>
      <c r="X38" s="422">
        <f t="shared" ref="X38:AE38" si="21">SUM(X36:X37)</f>
        <v>0</v>
      </c>
      <c r="Y38" s="426">
        <f t="shared" si="21"/>
        <v>0</v>
      </c>
      <c r="Z38" s="422">
        <f>SUM(Z36:Z37)</f>
        <v>0</v>
      </c>
      <c r="AA38" s="426">
        <f>SUM(AA36:AA37)</f>
        <v>0</v>
      </c>
      <c r="AB38" s="422">
        <f t="shared" si="21"/>
        <v>0</v>
      </c>
      <c r="AC38" s="426">
        <f t="shared" si="21"/>
        <v>0</v>
      </c>
      <c r="AD38" s="422">
        <f t="shared" si="21"/>
        <v>0</v>
      </c>
      <c r="AE38" s="426">
        <f t="shared" si="21"/>
        <v>0</v>
      </c>
    </row>
    <row r="39" spans="1:31">
      <c r="A39" s="339" t="s">
        <v>537</v>
      </c>
      <c r="B39" s="421">
        <f>+D39+F39+H39+J39+L39+N39+P39+T39+V39+R39+X39+Z39+AB39+AD39</f>
        <v>33.799999999999997</v>
      </c>
      <c r="C39" s="366"/>
      <c r="D39" s="337">
        <v>0</v>
      </c>
      <c r="E39" s="366">
        <v>0</v>
      </c>
      <c r="F39" s="337">
        <v>0</v>
      </c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L39" s="337">
        <v>0</v>
      </c>
      <c r="M39" s="366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33.799999999999997</v>
      </c>
      <c r="W39" s="366">
        <f>V39/$V$42*100</f>
        <v>26.740506329113924</v>
      </c>
      <c r="X39" s="337">
        <v>0</v>
      </c>
      <c r="Y39" s="366">
        <v>0</v>
      </c>
      <c r="Z39" s="337">
        <v>0</v>
      </c>
      <c r="AA39" s="366">
        <v>0</v>
      </c>
      <c r="AB39" s="337">
        <v>0</v>
      </c>
      <c r="AC39" s="366">
        <v>0</v>
      </c>
      <c r="AD39" s="337">
        <v>0</v>
      </c>
      <c r="AE39" s="366">
        <v>0</v>
      </c>
    </row>
    <row r="40" spans="1:31">
      <c r="A40" s="339" t="s">
        <v>538</v>
      </c>
      <c r="B40" s="421">
        <f>+D40+F40+H40+J40+L40+N40+P40+T40+V40+R40+X40+Z40+AB40+AD40</f>
        <v>0</v>
      </c>
      <c r="C40" s="366"/>
      <c r="D40" s="337">
        <v>0</v>
      </c>
      <c r="E40" s="366">
        <v>0</v>
      </c>
      <c r="F40" s="337">
        <v>0</v>
      </c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L40" s="337">
        <v>0</v>
      </c>
      <c r="M40" s="366">
        <v>0</v>
      </c>
      <c r="N40" s="337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f>V40/$V$42*100</f>
        <v>0</v>
      </c>
      <c r="X40" s="337">
        <v>0</v>
      </c>
      <c r="Y40" s="366">
        <v>0</v>
      </c>
      <c r="Z40" s="337">
        <v>0</v>
      </c>
      <c r="AA40" s="366">
        <v>0</v>
      </c>
      <c r="AB40" s="337">
        <v>0</v>
      </c>
      <c r="AC40" s="366">
        <v>0</v>
      </c>
      <c r="AD40" s="337">
        <v>0</v>
      </c>
      <c r="AE40" s="366">
        <v>0</v>
      </c>
    </row>
    <row r="41" spans="1:31" ht="13.5" thickBot="1">
      <c r="A41" s="339" t="s">
        <v>539</v>
      </c>
      <c r="B41" s="421">
        <f>+D41+F41+H41+J41+L41+N41+P41+T41+V41+R41+X41+Z41+AB41+AD41</f>
        <v>92.6</v>
      </c>
      <c r="C41" s="366"/>
      <c r="D41" s="337">
        <v>0</v>
      </c>
      <c r="E41" s="366">
        <v>0</v>
      </c>
      <c r="F41" s="337">
        <v>0</v>
      </c>
      <c r="G41" s="366">
        <v>0</v>
      </c>
      <c r="H41" s="337">
        <v>0</v>
      </c>
      <c r="I41" s="366">
        <v>0</v>
      </c>
      <c r="J41" s="337">
        <v>0</v>
      </c>
      <c r="K41" s="366">
        <v>0</v>
      </c>
      <c r="L41" s="337">
        <v>0</v>
      </c>
      <c r="M41" s="366">
        <v>0</v>
      </c>
      <c r="N41" s="337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92.6</v>
      </c>
      <c r="W41" s="366">
        <f>V41/$V$42*100</f>
        <v>73.259493670886073</v>
      </c>
      <c r="X41" s="337">
        <v>0</v>
      </c>
      <c r="Y41" s="366">
        <v>0</v>
      </c>
      <c r="Z41" s="337">
        <v>0</v>
      </c>
      <c r="AA41" s="366">
        <v>0</v>
      </c>
      <c r="AB41" s="337">
        <v>0</v>
      </c>
      <c r="AC41" s="366">
        <v>0</v>
      </c>
      <c r="AD41" s="337">
        <v>0</v>
      </c>
      <c r="AE41" s="366">
        <v>0</v>
      </c>
    </row>
    <row r="42" spans="1:31" ht="13.5" thickBot="1">
      <c r="A42" s="362" t="s">
        <v>440</v>
      </c>
      <c r="B42" s="356">
        <f>SUM(B39:B41)</f>
        <v>126.39999999999999</v>
      </c>
      <c r="C42" s="365"/>
      <c r="D42" s="356">
        <f t="shared" ref="D42:U42" si="22">SUM(D39:D41)</f>
        <v>0</v>
      </c>
      <c r="E42" s="365">
        <f t="shared" si="22"/>
        <v>0</v>
      </c>
      <c r="F42" s="356">
        <f>SUM(F39:F41)</f>
        <v>0</v>
      </c>
      <c r="G42" s="365">
        <f>SUM(G39:G41)</f>
        <v>0</v>
      </c>
      <c r="H42" s="356">
        <v>0</v>
      </c>
      <c r="I42" s="365">
        <f t="shared" si="22"/>
        <v>0</v>
      </c>
      <c r="J42" s="356">
        <f t="shared" si="22"/>
        <v>0</v>
      </c>
      <c r="K42" s="365">
        <f t="shared" si="22"/>
        <v>0</v>
      </c>
      <c r="L42" s="356">
        <f t="shared" si="22"/>
        <v>0</v>
      </c>
      <c r="M42" s="365">
        <f t="shared" si="22"/>
        <v>0</v>
      </c>
      <c r="N42" s="356">
        <f>SUM(N39:N41)</f>
        <v>0</v>
      </c>
      <c r="O42" s="365">
        <f>SUM(O39:O41)</f>
        <v>0</v>
      </c>
      <c r="P42" s="356">
        <f>SUM(P39:P41)</f>
        <v>0</v>
      </c>
      <c r="Q42" s="365">
        <f t="shared" si="22"/>
        <v>0</v>
      </c>
      <c r="R42" s="356">
        <f t="shared" si="22"/>
        <v>0</v>
      </c>
      <c r="S42" s="365">
        <f t="shared" si="22"/>
        <v>0</v>
      </c>
      <c r="T42" s="356">
        <f t="shared" si="22"/>
        <v>0</v>
      </c>
      <c r="U42" s="365">
        <f t="shared" si="22"/>
        <v>0</v>
      </c>
      <c r="V42" s="356">
        <v>126.4</v>
      </c>
      <c r="W42" s="365">
        <f>SUM(W39:W41)</f>
        <v>100</v>
      </c>
      <c r="X42" s="356">
        <f t="shared" ref="X42:AE42" si="23">SUM(X39:X41)</f>
        <v>0</v>
      </c>
      <c r="Y42" s="365">
        <f t="shared" si="23"/>
        <v>0</v>
      </c>
      <c r="Z42" s="356">
        <f>SUM(Z39:Z41)</f>
        <v>0</v>
      </c>
      <c r="AA42" s="365">
        <f>SUM(AA39:AA41)</f>
        <v>0</v>
      </c>
      <c r="AB42" s="356">
        <f t="shared" si="23"/>
        <v>0</v>
      </c>
      <c r="AC42" s="365">
        <f t="shared" si="23"/>
        <v>0</v>
      </c>
      <c r="AD42" s="356">
        <f t="shared" si="23"/>
        <v>0</v>
      </c>
      <c r="AE42" s="365">
        <f t="shared" si="23"/>
        <v>0</v>
      </c>
    </row>
    <row r="43" spans="1:31" ht="13.5" thickBot="1">
      <c r="A43" s="337"/>
      <c r="B43" s="356"/>
      <c r="C43" s="337"/>
      <c r="D43" s="421"/>
      <c r="E43" s="367"/>
      <c r="F43" s="421"/>
      <c r="G43" s="337"/>
      <c r="H43" s="421"/>
      <c r="I43" s="367"/>
      <c r="J43" s="421"/>
      <c r="K43" s="367"/>
      <c r="L43" s="421"/>
      <c r="M43" s="337"/>
      <c r="N43" s="421"/>
      <c r="O43" s="337"/>
      <c r="P43" s="421"/>
      <c r="Q43" s="367"/>
      <c r="R43" s="421"/>
      <c r="S43" s="367"/>
      <c r="T43" s="337"/>
      <c r="U43" s="367"/>
      <c r="V43" s="421"/>
      <c r="W43" s="367"/>
      <c r="X43" s="421"/>
      <c r="Y43" s="367"/>
      <c r="Z43" s="421"/>
      <c r="AA43" s="367"/>
      <c r="AB43" s="421"/>
      <c r="AC43" s="367"/>
      <c r="AD43" s="421"/>
      <c r="AE43" s="367"/>
    </row>
    <row r="44" spans="1:31">
      <c r="A44" s="1424" t="s">
        <v>181</v>
      </c>
      <c r="B44" s="421">
        <f>+D44+F44+H44+J44+L44+N44+P44+T44+V44+R44+X44+Z44+AB44+AD44</f>
        <v>6904</v>
      </c>
      <c r="C44" s="386"/>
      <c r="D44" s="423">
        <v>182</v>
      </c>
      <c r="E44" s="386"/>
      <c r="F44" s="423">
        <v>0</v>
      </c>
      <c r="G44" s="386"/>
      <c r="H44" s="423">
        <v>143</v>
      </c>
      <c r="I44" s="386"/>
      <c r="J44" s="423">
        <v>1412</v>
      </c>
      <c r="K44" s="386"/>
      <c r="L44" s="423">
        <v>0</v>
      </c>
      <c r="M44" s="386"/>
      <c r="N44" s="423">
        <v>0</v>
      </c>
      <c r="O44" s="386"/>
      <c r="P44" s="423">
        <v>1574</v>
      </c>
      <c r="Q44" s="386"/>
      <c r="R44" s="423">
        <v>1</v>
      </c>
      <c r="S44" s="386"/>
      <c r="T44" s="412">
        <v>0</v>
      </c>
      <c r="U44" s="386"/>
      <c r="V44" s="423">
        <v>3590</v>
      </c>
      <c r="W44" s="386"/>
      <c r="X44" s="423">
        <v>0</v>
      </c>
      <c r="Y44" s="386"/>
      <c r="Z44" s="423">
        <v>1</v>
      </c>
      <c r="AA44" s="386"/>
      <c r="AB44" s="423">
        <v>0</v>
      </c>
      <c r="AC44" s="386"/>
      <c r="AD44" s="423">
        <v>1</v>
      </c>
      <c r="AE44" s="386"/>
    </row>
    <row r="45" spans="1:31" ht="13.5" thickBot="1">
      <c r="A45" s="413" t="s">
        <v>182</v>
      </c>
      <c r="B45" s="413">
        <f>B10/B44*1000000</f>
        <v>202973.54381228276</v>
      </c>
      <c r="C45" s="387"/>
      <c r="D45" s="424">
        <f>D10/D44*1000000</f>
        <v>437957.94769230759</v>
      </c>
      <c r="E45" s="387"/>
      <c r="F45" s="424" t="e">
        <f>F10/F44*1000000</f>
        <v>#DIV/0!</v>
      </c>
      <c r="G45" s="387"/>
      <c r="H45" s="424">
        <f>H10/H44*1000000</f>
        <v>2092524.4755244753</v>
      </c>
      <c r="I45" s="387"/>
      <c r="J45" s="424">
        <f>J10/J44*1000000</f>
        <v>175212.46458923514</v>
      </c>
      <c r="K45" s="387"/>
      <c r="L45" s="424" t="e">
        <f>L10/L44*1000000</f>
        <v>#DIV/0!</v>
      </c>
      <c r="M45" s="387"/>
      <c r="N45" s="424" t="e">
        <f>N10/N44*1000000</f>
        <v>#DIV/0!</v>
      </c>
      <c r="O45" s="387"/>
      <c r="P45" s="424">
        <f>P10/P44*1000000</f>
        <v>54828.462515883104</v>
      </c>
      <c r="Q45" s="387"/>
      <c r="R45" s="424">
        <f>R10/R44*1000000</f>
        <v>59000000</v>
      </c>
      <c r="S45" s="387"/>
      <c r="T45" s="424" t="e">
        <f>T10/T44*1000000</f>
        <v>#DIV/0!</v>
      </c>
      <c r="U45" s="387"/>
      <c r="V45" s="424">
        <f>V10/V44*1000000</f>
        <v>170389.9721448468</v>
      </c>
      <c r="W45" s="387"/>
      <c r="X45" s="424" t="e">
        <f>X10/X44*1000000</f>
        <v>#DIV/0!</v>
      </c>
      <c r="Y45" s="387"/>
      <c r="Z45" s="424">
        <f>Z10/Z44*1000000</f>
        <v>700000</v>
      </c>
      <c r="AA45" s="387"/>
      <c r="AB45" s="424" t="e">
        <f>AB10/AB44*1000000</f>
        <v>#DIV/0!</v>
      </c>
      <c r="AC45" s="387"/>
      <c r="AD45" s="424">
        <f>AD10/AD44*1000000</f>
        <v>100000</v>
      </c>
      <c r="AE45" s="387"/>
    </row>
    <row r="46" spans="1:31">
      <c r="A46" s="337"/>
      <c r="B46" s="337"/>
      <c r="C46" s="337"/>
      <c r="D46" s="337"/>
      <c r="E46" s="337"/>
      <c r="F46" s="337"/>
      <c r="H46" s="337"/>
      <c r="I46" s="337"/>
      <c r="J46" s="337"/>
      <c r="K46" s="337"/>
      <c r="L46" s="337"/>
      <c r="N46" s="337"/>
      <c r="P46" s="337"/>
      <c r="Q46" s="337"/>
      <c r="R46" s="337"/>
      <c r="S46" s="337"/>
      <c r="T46" s="337"/>
      <c r="U46" s="337"/>
      <c r="V46" s="337"/>
      <c r="W46" s="337"/>
      <c r="X46" s="337"/>
      <c r="Y46" s="367"/>
      <c r="Z46" s="337"/>
      <c r="AA46" s="367"/>
      <c r="AB46" s="337"/>
      <c r="AC46" s="367"/>
      <c r="AD46" s="337"/>
      <c r="AE46" s="367"/>
    </row>
    <row r="47" spans="1:31">
      <c r="A47" s="528" t="s">
        <v>184</v>
      </c>
      <c r="B47" s="440" t="s">
        <v>78</v>
      </c>
      <c r="C47" s="515"/>
      <c r="D47" s="1255" t="s">
        <v>528</v>
      </c>
      <c r="E47" s="507"/>
      <c r="F47" s="1255" t="s">
        <v>1224</v>
      </c>
      <c r="G47" s="507"/>
      <c r="H47" s="1255" t="s">
        <v>1225</v>
      </c>
      <c r="I47" s="507"/>
      <c r="J47" s="325" t="s">
        <v>489</v>
      </c>
      <c r="K47" s="507"/>
      <c r="L47" s="325" t="s">
        <v>503</v>
      </c>
      <c r="M47" s="507"/>
      <c r="N47" s="325" t="s">
        <v>503</v>
      </c>
      <c r="O47" s="507"/>
      <c r="P47" s="325" t="s">
        <v>512</v>
      </c>
      <c r="Q47" s="507"/>
      <c r="R47" s="1255" t="s">
        <v>1226</v>
      </c>
      <c r="S47" s="507"/>
      <c r="T47" s="325" t="s">
        <v>512</v>
      </c>
      <c r="U47" s="507"/>
      <c r="V47" s="325" t="s">
        <v>507</v>
      </c>
      <c r="W47" s="427"/>
      <c r="X47" s="430" t="s">
        <v>507</v>
      </c>
      <c r="Y47" s="507"/>
      <c r="Z47" s="430" t="s">
        <v>1139</v>
      </c>
      <c r="AA47" s="507"/>
      <c r="AB47" s="1259" t="s">
        <v>509</v>
      </c>
      <c r="AC47" s="1260"/>
      <c r="AD47" s="1259" t="s">
        <v>509</v>
      </c>
      <c r="AE47" s="1260"/>
    </row>
    <row r="48" spans="1:31">
      <c r="A48" s="514"/>
      <c r="B48" s="486"/>
      <c r="C48" s="518"/>
      <c r="D48" s="1256" t="s">
        <v>1227</v>
      </c>
      <c r="E48" s="509"/>
      <c r="F48" s="1277" t="s">
        <v>702</v>
      </c>
      <c r="G48" s="509"/>
      <c r="H48" s="1256" t="s">
        <v>1216</v>
      </c>
      <c r="I48" s="509"/>
      <c r="J48" s="169" t="s">
        <v>1206</v>
      </c>
      <c r="K48" s="509"/>
      <c r="L48" s="508" t="s">
        <v>1228</v>
      </c>
      <c r="M48" s="509"/>
      <c r="N48" s="508" t="s">
        <v>702</v>
      </c>
      <c r="O48" s="509"/>
      <c r="P48" s="508" t="s">
        <v>1232</v>
      </c>
      <c r="Q48" s="509"/>
      <c r="R48" s="1277" t="s">
        <v>1200</v>
      </c>
      <c r="S48" s="509"/>
      <c r="T48" s="508" t="s">
        <v>635</v>
      </c>
      <c r="U48" s="509"/>
      <c r="V48" s="169" t="s">
        <v>1229</v>
      </c>
      <c r="W48" s="429"/>
      <c r="X48" s="319" t="s">
        <v>1230</v>
      </c>
      <c r="Y48" s="509"/>
      <c r="Z48" s="319" t="s">
        <v>1148</v>
      </c>
      <c r="AA48" s="509"/>
      <c r="AB48" s="1261" t="s">
        <v>1146</v>
      </c>
      <c r="AC48" s="1262"/>
      <c r="AD48" s="1261" t="s">
        <v>1231</v>
      </c>
      <c r="AE48" s="1262"/>
    </row>
    <row r="49" spans="1:31">
      <c r="A49" s="339"/>
      <c r="B49" s="345" t="s">
        <v>116</v>
      </c>
      <c r="C49" s="346" t="s">
        <v>22</v>
      </c>
      <c r="D49" s="347" t="s">
        <v>116</v>
      </c>
      <c r="E49" s="346" t="s">
        <v>22</v>
      </c>
      <c r="F49" s="347" t="s">
        <v>116</v>
      </c>
      <c r="G49" s="157" t="s">
        <v>22</v>
      </c>
      <c r="H49" s="347" t="s">
        <v>116</v>
      </c>
      <c r="I49" s="346" t="s">
        <v>22</v>
      </c>
      <c r="J49" s="347" t="s">
        <v>116</v>
      </c>
      <c r="K49" s="346" t="s">
        <v>22</v>
      </c>
      <c r="L49" s="347" t="s">
        <v>116</v>
      </c>
      <c r="M49" s="157" t="s">
        <v>22</v>
      </c>
      <c r="N49" s="347" t="s">
        <v>116</v>
      </c>
      <c r="O49" s="157" t="s">
        <v>22</v>
      </c>
      <c r="P49" s="347" t="s">
        <v>116</v>
      </c>
      <c r="Q49" s="346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70" t="s">
        <v>22</v>
      </c>
      <c r="Z49" s="347" t="s">
        <v>116</v>
      </c>
      <c r="AA49" s="370" t="s">
        <v>22</v>
      </c>
      <c r="AB49" s="347" t="s">
        <v>116</v>
      </c>
      <c r="AC49" s="370" t="s">
        <v>22</v>
      </c>
      <c r="AD49" s="347" t="s">
        <v>116</v>
      </c>
      <c r="AE49" s="370" t="s">
        <v>22</v>
      </c>
    </row>
    <row r="50" spans="1:31">
      <c r="A50" s="348" t="s">
        <v>186</v>
      </c>
      <c r="B50" s="421">
        <f t="shared" ref="B50:B57" si="24">+D50+F50+H50+J50+L50+N50+P50+T50+V50+R50+X50+Z50+AB50+AD50</f>
        <v>70.600000000000009</v>
      </c>
      <c r="C50" s="366">
        <f t="shared" ref="C50:C57" si="25">B50/$B$58*100</f>
        <v>19.492639181861353</v>
      </c>
      <c r="D50" s="337">
        <v>4.9000000000000004</v>
      </c>
      <c r="E50" s="366">
        <f t="shared" ref="E50:E57" si="26">D50/$D$58*100</f>
        <v>11.80722891566265</v>
      </c>
      <c r="F50" s="337"/>
      <c r="G50" s="366"/>
      <c r="H50" s="337">
        <v>0</v>
      </c>
      <c r="I50" s="366">
        <f t="shared" ref="I50:I57" si="27">H50/$H$58*100</f>
        <v>0</v>
      </c>
      <c r="J50" s="337">
        <v>2.5</v>
      </c>
      <c r="K50" s="366">
        <f t="shared" ref="K50:K57" si="28">J50/$J$58*100</f>
        <v>6.9832402234636879</v>
      </c>
      <c r="L50" s="337"/>
      <c r="M50" s="366"/>
      <c r="N50" s="337"/>
      <c r="O50" s="366"/>
      <c r="P50" s="337">
        <v>0</v>
      </c>
      <c r="Q50" s="366">
        <f t="shared" ref="Q50:Q57" si="29">P50/$P$58*100</f>
        <v>0</v>
      </c>
      <c r="R50" s="337">
        <v>0</v>
      </c>
      <c r="S50" s="366">
        <f t="shared" ref="S50:S57" si="30">R50/$R$58*100</f>
        <v>0</v>
      </c>
      <c r="T50" s="337"/>
      <c r="U50" s="366"/>
      <c r="V50" s="337">
        <v>63.2</v>
      </c>
      <c r="W50" s="366">
        <f t="shared" ref="W50:W57" si="31">V50/$V$58*100</f>
        <v>40.331844288449268</v>
      </c>
      <c r="X50" s="337"/>
      <c r="Y50" s="366"/>
      <c r="Z50" s="337"/>
      <c r="AA50" s="366"/>
      <c r="AB50" s="337"/>
      <c r="AC50" s="366"/>
      <c r="AD50" s="337"/>
      <c r="AE50" s="366"/>
    </row>
    <row r="51" spans="1:31">
      <c r="A51" s="416" t="s">
        <v>188</v>
      </c>
      <c r="B51" s="421">
        <f t="shared" si="24"/>
        <v>123.988</v>
      </c>
      <c r="C51" s="366">
        <f t="shared" si="25"/>
        <v>34.23305023910234</v>
      </c>
      <c r="D51" s="337">
        <v>4.9000000000000004</v>
      </c>
      <c r="E51" s="366">
        <f t="shared" si="26"/>
        <v>11.80722891566265</v>
      </c>
      <c r="F51" s="337"/>
      <c r="G51" s="366"/>
      <c r="H51" s="337">
        <v>83.787999999999997</v>
      </c>
      <c r="I51" s="366">
        <f t="shared" si="27"/>
        <v>100</v>
      </c>
      <c r="J51" s="337">
        <v>0</v>
      </c>
      <c r="K51" s="366">
        <f t="shared" si="28"/>
        <v>0</v>
      </c>
      <c r="L51" s="337"/>
      <c r="M51" s="366"/>
      <c r="N51" s="337"/>
      <c r="O51" s="366"/>
      <c r="P51" s="337">
        <v>15.4</v>
      </c>
      <c r="Q51" s="366">
        <f t="shared" si="29"/>
        <v>82.79569892473117</v>
      </c>
      <c r="R51" s="337">
        <v>11.6</v>
      </c>
      <c r="S51" s="366">
        <f t="shared" si="30"/>
        <v>44.961240310077514</v>
      </c>
      <c r="T51" s="337"/>
      <c r="U51" s="366"/>
      <c r="V51" s="337">
        <v>8.3000000000000007</v>
      </c>
      <c r="W51" s="366">
        <f t="shared" si="31"/>
        <v>5.2967453733248249</v>
      </c>
      <c r="X51" s="337"/>
      <c r="Y51" s="366"/>
      <c r="Z51" s="337"/>
      <c r="AA51" s="366"/>
      <c r="AB51" s="337"/>
      <c r="AC51" s="366"/>
      <c r="AD51" s="337"/>
      <c r="AE51" s="366"/>
    </row>
    <row r="52" spans="1:31">
      <c r="A52" s="416" t="s">
        <v>189</v>
      </c>
      <c r="B52" s="421">
        <f t="shared" si="24"/>
        <v>28.6</v>
      </c>
      <c r="C52" s="366">
        <f t="shared" si="25"/>
        <v>7.896451566589727</v>
      </c>
      <c r="D52" s="337">
        <v>28.6</v>
      </c>
      <c r="E52" s="366">
        <f t="shared" si="26"/>
        <v>68.9156626506024</v>
      </c>
      <c r="F52" s="337"/>
      <c r="G52" s="366"/>
      <c r="H52" s="337">
        <v>0</v>
      </c>
      <c r="I52" s="366">
        <f t="shared" si="27"/>
        <v>0</v>
      </c>
      <c r="J52" s="337">
        <v>0</v>
      </c>
      <c r="K52" s="366">
        <f t="shared" si="28"/>
        <v>0</v>
      </c>
      <c r="L52" s="337"/>
      <c r="M52" s="366"/>
      <c r="N52" s="337"/>
      <c r="O52" s="366"/>
      <c r="P52" s="337">
        <v>0</v>
      </c>
      <c r="Q52" s="366">
        <f t="shared" si="29"/>
        <v>0</v>
      </c>
      <c r="R52" s="337">
        <v>0</v>
      </c>
      <c r="S52" s="366">
        <f t="shared" si="30"/>
        <v>0</v>
      </c>
      <c r="T52" s="337"/>
      <c r="U52" s="366"/>
      <c r="V52" s="337">
        <v>0</v>
      </c>
      <c r="W52" s="366">
        <f t="shared" si="31"/>
        <v>0</v>
      </c>
      <c r="X52" s="337"/>
      <c r="Y52" s="366"/>
      <c r="Z52" s="337"/>
      <c r="AA52" s="366"/>
      <c r="AB52" s="337"/>
      <c r="AC52" s="366"/>
      <c r="AD52" s="337"/>
      <c r="AE52" s="366"/>
    </row>
    <row r="53" spans="1:31">
      <c r="A53" s="416" t="s">
        <v>190</v>
      </c>
      <c r="B53" s="421">
        <f t="shared" si="24"/>
        <v>23.200000000000003</v>
      </c>
      <c r="C53" s="366">
        <f t="shared" si="25"/>
        <v>6.4055131589119458</v>
      </c>
      <c r="D53" s="337">
        <v>0</v>
      </c>
      <c r="E53" s="366">
        <f t="shared" si="26"/>
        <v>0</v>
      </c>
      <c r="F53" s="337"/>
      <c r="G53" s="366"/>
      <c r="H53" s="337">
        <v>0</v>
      </c>
      <c r="I53" s="366">
        <f t="shared" si="27"/>
        <v>0</v>
      </c>
      <c r="J53" s="337">
        <v>9.9</v>
      </c>
      <c r="K53" s="366">
        <f t="shared" si="28"/>
        <v>27.653631284916202</v>
      </c>
      <c r="L53" s="337"/>
      <c r="M53" s="366"/>
      <c r="N53" s="337"/>
      <c r="O53" s="366"/>
      <c r="P53" s="337">
        <v>0</v>
      </c>
      <c r="Q53" s="366">
        <f t="shared" si="29"/>
        <v>0</v>
      </c>
      <c r="R53" s="337">
        <v>0</v>
      </c>
      <c r="S53" s="366">
        <f t="shared" si="30"/>
        <v>0</v>
      </c>
      <c r="T53" s="337"/>
      <c r="U53" s="366"/>
      <c r="V53" s="337">
        <v>13.3</v>
      </c>
      <c r="W53" s="366">
        <f t="shared" si="31"/>
        <v>8.4875558391831536</v>
      </c>
      <c r="X53" s="337"/>
      <c r="Y53" s="366"/>
      <c r="Z53" s="337"/>
      <c r="AA53" s="366"/>
      <c r="AB53" s="337"/>
      <c r="AC53" s="366"/>
      <c r="AD53" s="337"/>
      <c r="AE53" s="366"/>
    </row>
    <row r="54" spans="1:31">
      <c r="A54" s="416" t="s">
        <v>191</v>
      </c>
      <c r="B54" s="421">
        <f t="shared" si="24"/>
        <v>14.6</v>
      </c>
      <c r="C54" s="366">
        <f t="shared" si="25"/>
        <v>4.0310556948325171</v>
      </c>
      <c r="D54" s="337">
        <v>1</v>
      </c>
      <c r="E54" s="366">
        <f t="shared" si="26"/>
        <v>2.4096385542168668</v>
      </c>
      <c r="F54" s="337"/>
      <c r="G54" s="366"/>
      <c r="H54" s="337">
        <v>0</v>
      </c>
      <c r="I54" s="366">
        <f t="shared" si="27"/>
        <v>0</v>
      </c>
      <c r="J54" s="337">
        <v>0</v>
      </c>
      <c r="K54" s="366">
        <f t="shared" si="28"/>
        <v>0</v>
      </c>
      <c r="L54" s="337"/>
      <c r="M54" s="366"/>
      <c r="N54" s="337"/>
      <c r="O54" s="366"/>
      <c r="P54" s="337">
        <v>0</v>
      </c>
      <c r="Q54" s="366">
        <f t="shared" si="29"/>
        <v>0</v>
      </c>
      <c r="R54" s="337">
        <v>0</v>
      </c>
      <c r="S54" s="366">
        <f t="shared" si="30"/>
        <v>0</v>
      </c>
      <c r="T54" s="337"/>
      <c r="U54" s="366"/>
      <c r="V54" s="337">
        <v>13.6</v>
      </c>
      <c r="W54" s="366">
        <f t="shared" si="31"/>
        <v>8.6790044671346536</v>
      </c>
      <c r="X54" s="337"/>
      <c r="Y54" s="366"/>
      <c r="Z54" s="337"/>
      <c r="AA54" s="366"/>
      <c r="AB54" s="337"/>
      <c r="AC54" s="366"/>
      <c r="AD54" s="337"/>
      <c r="AE54" s="366"/>
    </row>
    <row r="55" spans="1:31">
      <c r="A55" s="416" t="s">
        <v>192</v>
      </c>
      <c r="B55" s="421">
        <f t="shared" si="24"/>
        <v>86.9</v>
      </c>
      <c r="C55" s="366">
        <f t="shared" si="25"/>
        <v>23.993064375407247</v>
      </c>
      <c r="D55" s="337">
        <v>2.1</v>
      </c>
      <c r="E55" s="366">
        <f t="shared" si="26"/>
        <v>5.0602409638554207</v>
      </c>
      <c r="F55" s="337"/>
      <c r="G55" s="366"/>
      <c r="H55" s="337">
        <v>0</v>
      </c>
      <c r="I55" s="366">
        <f t="shared" si="27"/>
        <v>0</v>
      </c>
      <c r="J55" s="337">
        <v>12.9</v>
      </c>
      <c r="K55" s="366">
        <f t="shared" si="28"/>
        <v>36.03351955307263</v>
      </c>
      <c r="L55" s="337"/>
      <c r="M55" s="366"/>
      <c r="N55" s="337"/>
      <c r="O55" s="366"/>
      <c r="P55" s="337">
        <v>3.2</v>
      </c>
      <c r="Q55" s="366">
        <f t="shared" si="29"/>
        <v>17.204301075268816</v>
      </c>
      <c r="R55" s="337">
        <v>10.4</v>
      </c>
      <c r="S55" s="366">
        <f t="shared" si="30"/>
        <v>40.310077519379846</v>
      </c>
      <c r="T55" s="337"/>
      <c r="U55" s="366"/>
      <c r="V55" s="337">
        <v>58.3</v>
      </c>
      <c r="W55" s="366">
        <f t="shared" si="31"/>
        <v>37.204850031908101</v>
      </c>
      <c r="X55" s="337"/>
      <c r="Y55" s="366"/>
      <c r="Z55" s="337"/>
      <c r="AA55" s="366"/>
      <c r="AB55" s="337"/>
      <c r="AC55" s="366"/>
      <c r="AD55" s="337"/>
      <c r="AE55" s="366"/>
    </row>
    <row r="56" spans="1:31">
      <c r="A56" s="416" t="s">
        <v>193</v>
      </c>
      <c r="B56" s="421">
        <f t="shared" si="24"/>
        <v>14</v>
      </c>
      <c r="C56" s="366">
        <f t="shared" si="25"/>
        <v>3.8653958717572086</v>
      </c>
      <c r="D56" s="337">
        <v>0</v>
      </c>
      <c r="E56" s="366">
        <f t="shared" si="26"/>
        <v>0</v>
      </c>
      <c r="F56" s="337"/>
      <c r="G56" s="366"/>
      <c r="H56" s="337">
        <v>0</v>
      </c>
      <c r="I56" s="366">
        <f t="shared" si="27"/>
        <v>0</v>
      </c>
      <c r="J56" s="337">
        <v>10.199999999999999</v>
      </c>
      <c r="K56" s="366">
        <f t="shared" si="28"/>
        <v>28.491620111731841</v>
      </c>
      <c r="L56" s="337"/>
      <c r="M56" s="366"/>
      <c r="N56" s="337"/>
      <c r="O56" s="366"/>
      <c r="P56" s="337">
        <v>0</v>
      </c>
      <c r="Q56" s="366">
        <f t="shared" si="29"/>
        <v>0</v>
      </c>
      <c r="R56" s="337">
        <v>3.8</v>
      </c>
      <c r="S56" s="366">
        <f t="shared" si="30"/>
        <v>14.728682170542633</v>
      </c>
      <c r="T56" s="337"/>
      <c r="U56" s="366"/>
      <c r="V56" s="337">
        <v>0</v>
      </c>
      <c r="W56" s="366">
        <f t="shared" si="31"/>
        <v>0</v>
      </c>
      <c r="X56" s="337"/>
      <c r="Y56" s="366"/>
      <c r="Z56" s="337"/>
      <c r="AA56" s="366"/>
      <c r="AB56" s="337"/>
      <c r="AC56" s="366"/>
      <c r="AD56" s="337"/>
      <c r="AE56" s="366"/>
    </row>
    <row r="57" spans="1:31" ht="13.5" thickBot="1">
      <c r="A57" s="416" t="s">
        <v>194</v>
      </c>
      <c r="B57" s="421">
        <f t="shared" si="24"/>
        <v>0.3</v>
      </c>
      <c r="C57" s="366">
        <f t="shared" si="25"/>
        <v>8.2829911537654469E-2</v>
      </c>
      <c r="D57" s="337">
        <v>0</v>
      </c>
      <c r="E57" s="366">
        <f t="shared" si="26"/>
        <v>0</v>
      </c>
      <c r="F57" s="337"/>
      <c r="G57" s="366"/>
      <c r="H57" s="337">
        <v>0</v>
      </c>
      <c r="I57" s="366">
        <f t="shared" si="27"/>
        <v>0</v>
      </c>
      <c r="J57" s="337">
        <v>0.3</v>
      </c>
      <c r="K57" s="366">
        <f t="shared" si="28"/>
        <v>0.83798882681564246</v>
      </c>
      <c r="L57" s="337"/>
      <c r="M57" s="366"/>
      <c r="N57" s="337"/>
      <c r="O57" s="366"/>
      <c r="P57" s="337">
        <v>0</v>
      </c>
      <c r="Q57" s="366">
        <f t="shared" si="29"/>
        <v>0</v>
      </c>
      <c r="R57" s="337">
        <v>0</v>
      </c>
      <c r="S57" s="366">
        <f t="shared" si="30"/>
        <v>0</v>
      </c>
      <c r="T57" s="337"/>
      <c r="U57" s="366"/>
      <c r="V57" s="337">
        <v>0</v>
      </c>
      <c r="W57" s="366">
        <f t="shared" si="31"/>
        <v>0</v>
      </c>
      <c r="X57" s="337"/>
      <c r="Y57" s="366"/>
      <c r="Z57" s="337"/>
      <c r="AA57" s="366"/>
      <c r="AB57" s="337"/>
      <c r="AC57" s="366"/>
      <c r="AD57" s="337"/>
      <c r="AE57" s="366"/>
    </row>
    <row r="58" spans="1:31" ht="13.5" thickBot="1">
      <c r="A58" s="362" t="s">
        <v>18</v>
      </c>
      <c r="B58" s="355">
        <f t="shared" ref="B58:AC58" si="32">SUM(B50:B57)</f>
        <v>362.18800000000005</v>
      </c>
      <c r="C58" s="365">
        <f t="shared" si="32"/>
        <v>100</v>
      </c>
      <c r="D58" s="356">
        <f t="shared" si="32"/>
        <v>41.500000000000007</v>
      </c>
      <c r="E58" s="365">
        <f t="shared" si="32"/>
        <v>99.999999999999986</v>
      </c>
      <c r="F58" s="356">
        <f>SUM(F50:F57)</f>
        <v>0</v>
      </c>
      <c r="G58" s="365">
        <f>SUM(G50:G57)</f>
        <v>0</v>
      </c>
      <c r="H58" s="356">
        <f t="shared" si="32"/>
        <v>83.787999999999997</v>
      </c>
      <c r="I58" s="365">
        <f t="shared" si="32"/>
        <v>100</v>
      </c>
      <c r="J58" s="356">
        <f t="shared" si="32"/>
        <v>35.799999999999997</v>
      </c>
      <c r="K58" s="365">
        <f t="shared" si="32"/>
        <v>100.00000000000001</v>
      </c>
      <c r="L58" s="356">
        <f t="shared" si="32"/>
        <v>0</v>
      </c>
      <c r="M58" s="365">
        <f t="shared" si="32"/>
        <v>0</v>
      </c>
      <c r="N58" s="356">
        <f>SUM(N50:N57)</f>
        <v>0</v>
      </c>
      <c r="O58" s="365">
        <f>SUM(O50:O57)</f>
        <v>0</v>
      </c>
      <c r="P58" s="356">
        <f t="shared" si="32"/>
        <v>18.600000000000001</v>
      </c>
      <c r="Q58" s="365">
        <f t="shared" si="32"/>
        <v>99.999999999999986</v>
      </c>
      <c r="R58" s="356">
        <f t="shared" si="32"/>
        <v>25.8</v>
      </c>
      <c r="S58" s="365">
        <f t="shared" si="32"/>
        <v>100</v>
      </c>
      <c r="T58" s="356">
        <f t="shared" si="32"/>
        <v>0</v>
      </c>
      <c r="U58" s="365">
        <f t="shared" si="32"/>
        <v>0</v>
      </c>
      <c r="V58" s="356">
        <f t="shared" si="32"/>
        <v>156.69999999999999</v>
      </c>
      <c r="W58" s="365">
        <f t="shared" si="32"/>
        <v>100</v>
      </c>
      <c r="X58" s="356">
        <f t="shared" si="32"/>
        <v>0</v>
      </c>
      <c r="Y58" s="365">
        <f t="shared" si="32"/>
        <v>0</v>
      </c>
      <c r="Z58" s="356">
        <f>SUM(Z50:Z57)</f>
        <v>0</v>
      </c>
      <c r="AA58" s="365">
        <f>SUM(AA50:AA57)</f>
        <v>0</v>
      </c>
      <c r="AB58" s="356">
        <f t="shared" si="32"/>
        <v>0</v>
      </c>
      <c r="AC58" s="365">
        <f t="shared" si="32"/>
        <v>0</v>
      </c>
      <c r="AD58" s="356">
        <f>SUM(AD50:AD57)</f>
        <v>0</v>
      </c>
      <c r="AE58" s="365">
        <f>SUM(AE50:AE57)</f>
        <v>0</v>
      </c>
    </row>
    <row r="59" spans="1:31">
      <c r="A59" s="1298"/>
      <c r="B59" s="473"/>
      <c r="C59" s="1046"/>
      <c r="D59" s="473"/>
      <c r="E59" s="1046"/>
      <c r="F59" s="1046"/>
      <c r="G59" s="1046"/>
      <c r="H59" s="1046"/>
      <c r="I59" s="1046"/>
      <c r="J59" s="1300"/>
      <c r="K59" s="1046"/>
      <c r="L59" s="473"/>
      <c r="M59" s="1046"/>
      <c r="N59" s="588"/>
      <c r="O59" s="588"/>
      <c r="P59" s="337" t="s">
        <v>609</v>
      </c>
      <c r="Q59" s="1046"/>
      <c r="R59" s="1046"/>
      <c r="S59" s="1046"/>
      <c r="T59" s="473"/>
      <c r="U59" s="1046"/>
      <c r="V59" s="337" t="s">
        <v>609</v>
      </c>
      <c r="W59" s="1046"/>
    </row>
    <row r="60" spans="1:31">
      <c r="A60" s="512"/>
      <c r="B60" s="420"/>
      <c r="C60" s="1033"/>
      <c r="D60" s="420"/>
      <c r="E60" s="1033"/>
      <c r="F60" s="1033"/>
      <c r="G60" s="1033"/>
      <c r="H60" s="1033"/>
      <c r="I60" s="1033"/>
      <c r="J60" s="1216"/>
      <c r="K60" s="1033"/>
      <c r="L60" s="420"/>
      <c r="M60" s="1033"/>
      <c r="N60" s="1033"/>
      <c r="O60" s="1033"/>
      <c r="P60" s="338">
        <v>1.3</v>
      </c>
      <c r="Q60" s="1033"/>
      <c r="R60" s="1033"/>
      <c r="S60" s="1033"/>
      <c r="T60" s="420"/>
      <c r="U60" s="1033"/>
      <c r="V60" s="338">
        <v>307.7</v>
      </c>
      <c r="W60" s="1033"/>
    </row>
    <row r="61" spans="1:31">
      <c r="A61" s="512"/>
      <c r="B61" s="420"/>
      <c r="C61" s="1033"/>
      <c r="D61" s="420"/>
      <c r="E61" s="1033"/>
      <c r="F61" s="1033"/>
      <c r="G61" s="1033"/>
      <c r="H61" s="1033"/>
      <c r="I61" s="1033"/>
      <c r="J61" s="1216"/>
      <c r="K61" s="1033"/>
      <c r="L61" s="420"/>
      <c r="M61" s="1033"/>
      <c r="N61" s="420"/>
      <c r="O61" s="1033"/>
      <c r="P61" s="1033"/>
      <c r="Q61" s="1033"/>
      <c r="R61" s="420"/>
      <c r="S61" s="1033"/>
      <c r="T61" s="420"/>
      <c r="U61" s="1033"/>
    </row>
    <row r="62" spans="1:31">
      <c r="A62" s="512"/>
      <c r="B62" s="420"/>
      <c r="C62" s="1033"/>
      <c r="D62" s="420"/>
      <c r="E62" s="1033"/>
      <c r="F62" s="1033"/>
      <c r="G62" s="1033"/>
      <c r="H62" s="1033"/>
      <c r="I62" s="1033"/>
      <c r="J62" s="1216"/>
      <c r="K62" s="1033"/>
      <c r="L62" s="420"/>
      <c r="M62" s="1033"/>
      <c r="N62" s="420"/>
      <c r="O62" s="1033"/>
      <c r="P62" s="1033"/>
      <c r="Q62" s="1033"/>
      <c r="R62" s="420"/>
      <c r="S62" s="1033"/>
      <c r="T62" s="420"/>
      <c r="U62" s="1033"/>
    </row>
    <row r="63" spans="1:31">
      <c r="A63" s="512"/>
      <c r="B63" s="420"/>
      <c r="C63" s="1033"/>
      <c r="D63" s="420"/>
      <c r="E63" s="1033"/>
      <c r="F63" s="1033"/>
      <c r="G63" s="1033"/>
      <c r="H63" s="1033"/>
      <c r="I63" s="1033"/>
      <c r="J63" s="1216"/>
      <c r="K63" s="1033"/>
      <c r="L63" s="420"/>
      <c r="M63" s="1033"/>
      <c r="N63" s="420"/>
      <c r="O63" s="1033"/>
      <c r="P63" s="1033"/>
      <c r="Q63" s="1033"/>
      <c r="R63" s="420"/>
      <c r="S63" s="1033"/>
      <c r="T63" s="420"/>
      <c r="U63" s="1033"/>
    </row>
    <row r="64" spans="1:31">
      <c r="A64" s="512"/>
      <c r="B64" s="420"/>
      <c r="C64" s="1033"/>
      <c r="D64" s="420"/>
      <c r="E64" s="1033"/>
      <c r="F64" s="1033"/>
      <c r="G64" s="1033"/>
      <c r="H64" s="1033"/>
      <c r="I64" s="1033"/>
      <c r="J64" s="1216"/>
      <c r="K64" s="1033"/>
      <c r="L64" s="420"/>
      <c r="M64" s="1033"/>
      <c r="N64" s="420"/>
      <c r="O64" s="1033"/>
      <c r="P64" s="1033"/>
      <c r="Q64" s="1033"/>
      <c r="R64" s="420"/>
      <c r="S64" s="1033"/>
      <c r="T64" s="420"/>
      <c r="U64" s="1033"/>
    </row>
    <row r="65" spans="1:21">
      <c r="A65" s="512"/>
      <c r="B65" s="420"/>
      <c r="C65" s="1033"/>
      <c r="D65" s="420"/>
      <c r="E65" s="1033"/>
      <c r="F65" s="1033"/>
      <c r="G65" s="1033"/>
      <c r="H65" s="1033"/>
      <c r="I65" s="1033"/>
      <c r="J65" s="1216"/>
      <c r="K65" s="1033"/>
      <c r="L65" s="420"/>
      <c r="M65" s="1033"/>
      <c r="N65" s="420"/>
      <c r="O65" s="1033"/>
      <c r="P65" s="1033"/>
      <c r="Q65" s="1033"/>
      <c r="R65" s="420"/>
      <c r="S65" s="1033"/>
      <c r="T65" s="420"/>
      <c r="U65" s="1033"/>
    </row>
    <row r="66" spans="1:21">
      <c r="A66" s="144"/>
      <c r="B66" s="420"/>
      <c r="C66" s="588"/>
      <c r="D66" s="420"/>
      <c r="E66" s="588"/>
      <c r="F66" s="588"/>
      <c r="G66" s="588"/>
      <c r="H66" s="588"/>
      <c r="I66" s="588"/>
      <c r="J66" s="1216"/>
      <c r="K66" s="588"/>
      <c r="L66" s="420"/>
      <c r="M66" s="588"/>
      <c r="N66" s="420"/>
      <c r="O66" s="588"/>
      <c r="P66" s="588"/>
      <c r="Q66" s="588"/>
      <c r="R66" s="420"/>
      <c r="S66" s="588"/>
      <c r="T66" s="420"/>
      <c r="U66" s="588"/>
    </row>
    <row r="67" spans="1:21">
      <c r="A67" s="144"/>
      <c r="B67" s="420"/>
      <c r="C67" s="588"/>
      <c r="D67" s="420"/>
      <c r="E67" s="588"/>
      <c r="F67" s="588"/>
      <c r="G67" s="588"/>
      <c r="H67" s="588"/>
      <c r="I67" s="588"/>
      <c r="J67" s="1216"/>
      <c r="K67" s="588"/>
      <c r="L67" s="420"/>
      <c r="M67" s="588"/>
      <c r="N67" s="420"/>
      <c r="O67" s="588"/>
      <c r="P67" s="588"/>
      <c r="Q67" s="588"/>
      <c r="R67" s="420"/>
      <c r="S67" s="588"/>
      <c r="T67" s="420"/>
      <c r="U67" s="588"/>
    </row>
    <row r="68" spans="1:21">
      <c r="A68" s="144"/>
      <c r="B68" s="420"/>
      <c r="C68" s="588"/>
      <c r="D68" s="420"/>
      <c r="E68" s="588"/>
      <c r="F68" s="588"/>
      <c r="G68" s="588"/>
      <c r="H68" s="588"/>
      <c r="I68" s="588"/>
      <c r="J68" s="1216"/>
      <c r="K68" s="588"/>
      <c r="L68" s="420"/>
      <c r="M68" s="588"/>
      <c r="N68" s="420"/>
      <c r="O68" s="588"/>
      <c r="P68" s="588"/>
      <c r="Q68" s="588"/>
      <c r="R68" s="420"/>
      <c r="S68" s="588"/>
      <c r="T68" s="420"/>
      <c r="U68" s="588"/>
    </row>
    <row r="69" spans="1:21">
      <c r="A69" s="144"/>
      <c r="B69" s="420"/>
      <c r="C69" s="588"/>
      <c r="D69" s="420"/>
      <c r="E69" s="588"/>
      <c r="F69" s="588"/>
      <c r="G69" s="588"/>
      <c r="H69" s="588"/>
      <c r="I69" s="588"/>
      <c r="J69" s="1216"/>
      <c r="K69" s="588"/>
      <c r="L69" s="420"/>
      <c r="M69" s="588"/>
      <c r="N69" s="420"/>
      <c r="O69" s="588"/>
      <c r="P69" s="588"/>
      <c r="Q69" s="588"/>
      <c r="R69" s="420"/>
      <c r="S69" s="588"/>
      <c r="T69" s="420"/>
      <c r="U69" s="588"/>
    </row>
    <row r="70" spans="1:21">
      <c r="A70" s="512"/>
      <c r="B70" s="420"/>
      <c r="C70" s="1033"/>
      <c r="D70" s="420"/>
      <c r="E70" s="1033"/>
      <c r="F70" s="1033"/>
      <c r="G70" s="1033"/>
      <c r="H70" s="1033"/>
      <c r="I70" s="1033"/>
      <c r="J70" s="1216"/>
      <c r="K70" s="1033"/>
      <c r="L70" s="420"/>
      <c r="M70" s="1033"/>
      <c r="N70" s="420"/>
      <c r="O70" s="1033"/>
      <c r="P70" s="1033"/>
      <c r="Q70" s="1033"/>
      <c r="R70" s="420"/>
      <c r="S70" s="1033"/>
      <c r="T70" s="420"/>
      <c r="U70" s="1033"/>
    </row>
    <row r="71" spans="1:21">
      <c r="A71" s="512"/>
      <c r="B71" s="420"/>
      <c r="C71" s="1033"/>
      <c r="D71" s="420"/>
      <c r="E71" s="1033"/>
      <c r="F71" s="1033"/>
      <c r="G71" s="1033"/>
      <c r="H71" s="1033"/>
      <c r="I71" s="1033"/>
      <c r="J71" s="1216"/>
      <c r="K71" s="1033"/>
      <c r="L71" s="420"/>
      <c r="M71" s="1033"/>
      <c r="N71" s="420"/>
      <c r="O71" s="1033"/>
      <c r="P71" s="1033"/>
      <c r="Q71" s="1033"/>
      <c r="R71" s="420"/>
      <c r="S71" s="1033"/>
      <c r="T71" s="420"/>
      <c r="U71" s="1033"/>
    </row>
    <row r="72" spans="1:21">
      <c r="A72" s="512"/>
      <c r="B72" s="420"/>
      <c r="C72" s="1033"/>
      <c r="D72" s="420"/>
      <c r="E72" s="1033"/>
      <c r="F72" s="1033"/>
      <c r="G72" s="1033"/>
      <c r="H72" s="1033"/>
      <c r="I72" s="1033"/>
      <c r="J72" s="1216"/>
      <c r="K72" s="1033"/>
      <c r="L72" s="420"/>
      <c r="M72" s="1033"/>
      <c r="N72" s="420"/>
      <c r="O72" s="1033"/>
      <c r="P72" s="1033"/>
      <c r="Q72" s="1033"/>
      <c r="R72" s="420"/>
      <c r="S72" s="1033"/>
      <c r="T72" s="420"/>
      <c r="U72" s="1033"/>
    </row>
    <row r="73" spans="1:21">
      <c r="A73" s="512"/>
      <c r="B73" s="420"/>
      <c r="C73" s="1033"/>
      <c r="D73" s="420"/>
      <c r="E73" s="1033"/>
      <c r="F73" s="1033"/>
      <c r="G73" s="1033"/>
      <c r="H73" s="1033"/>
      <c r="I73" s="1033"/>
      <c r="J73" s="1216"/>
      <c r="K73" s="1033"/>
      <c r="L73" s="420"/>
      <c r="M73" s="1033"/>
      <c r="N73" s="420"/>
      <c r="O73" s="1033"/>
      <c r="P73" s="1033"/>
      <c r="Q73" s="1033"/>
      <c r="R73" s="420"/>
      <c r="S73" s="1033"/>
      <c r="T73" s="420"/>
      <c r="U73" s="1033"/>
    </row>
    <row r="74" spans="1:21">
      <c r="A74" s="512"/>
      <c r="B74" s="420"/>
      <c r="C74" s="1033"/>
      <c r="D74" s="420"/>
      <c r="E74" s="1033"/>
      <c r="F74" s="1033"/>
      <c r="G74" s="1033"/>
      <c r="H74" s="1033"/>
      <c r="I74" s="1033"/>
      <c r="J74" s="1216"/>
      <c r="K74" s="1033"/>
      <c r="L74" s="420"/>
      <c r="M74" s="1033"/>
      <c r="N74" s="420"/>
      <c r="O74" s="1033"/>
      <c r="P74" s="1033"/>
      <c r="Q74" s="1033"/>
      <c r="R74" s="420"/>
      <c r="S74" s="1033"/>
      <c r="T74" s="420"/>
      <c r="U74" s="1033"/>
    </row>
    <row r="75" spans="1:21">
      <c r="A75" s="512"/>
      <c r="B75" s="420"/>
      <c r="C75" s="1033"/>
      <c r="D75" s="420"/>
      <c r="E75" s="1033"/>
      <c r="F75" s="1033"/>
      <c r="G75" s="1033"/>
      <c r="H75" s="1033"/>
      <c r="I75" s="1033"/>
      <c r="J75" s="1216"/>
      <c r="K75" s="1033"/>
      <c r="L75" s="420"/>
      <c r="M75" s="1033"/>
      <c r="N75" s="420"/>
      <c r="O75" s="1033"/>
      <c r="P75" s="1033"/>
      <c r="Q75" s="1033"/>
      <c r="R75" s="420"/>
      <c r="S75" s="1033"/>
      <c r="T75" s="420"/>
      <c r="U75" s="1033"/>
    </row>
    <row r="76" spans="1:21">
      <c r="A76" s="512"/>
      <c r="B76" s="420"/>
      <c r="C76" s="1033"/>
      <c r="D76" s="420"/>
      <c r="E76" s="1033"/>
      <c r="F76" s="1033"/>
      <c r="G76" s="1033"/>
      <c r="H76" s="1033"/>
      <c r="I76" s="1033"/>
      <c r="J76" s="1216"/>
      <c r="K76" s="1033"/>
      <c r="L76" s="420"/>
      <c r="M76" s="1033"/>
      <c r="N76" s="420"/>
      <c r="O76" s="1033"/>
      <c r="P76" s="1033"/>
      <c r="Q76" s="1033"/>
      <c r="R76" s="420"/>
      <c r="S76" s="1033"/>
      <c r="T76" s="420"/>
      <c r="U76" s="1033"/>
    </row>
    <row r="77" spans="1:21">
      <c r="A77" s="144"/>
      <c r="B77" s="420"/>
      <c r="C77" s="1033"/>
      <c r="D77" s="420"/>
      <c r="E77" s="1033"/>
      <c r="F77" s="1033"/>
      <c r="G77" s="1033"/>
      <c r="H77" s="1033"/>
      <c r="I77" s="1033"/>
      <c r="J77" s="1216"/>
      <c r="K77" s="1033"/>
      <c r="L77" s="420"/>
      <c r="M77" s="1033"/>
      <c r="N77" s="420"/>
      <c r="O77" s="1033"/>
      <c r="P77" s="1033"/>
      <c r="Q77" s="1033"/>
      <c r="R77" s="420"/>
      <c r="S77" s="1033"/>
      <c r="T77" s="420"/>
      <c r="U77" s="1033"/>
    </row>
    <row r="78" spans="1:21">
      <c r="A78" s="144"/>
      <c r="B78" s="420"/>
      <c r="C78" s="1033"/>
      <c r="D78" s="420"/>
      <c r="E78" s="1033"/>
      <c r="F78" s="1033"/>
      <c r="G78" s="1033"/>
      <c r="H78" s="1033"/>
      <c r="I78" s="1033"/>
      <c r="J78" s="1216"/>
      <c r="K78" s="1033"/>
      <c r="L78" s="420"/>
      <c r="M78" s="1033"/>
      <c r="N78" s="420"/>
      <c r="O78" s="1033"/>
      <c r="P78" s="1033"/>
      <c r="Q78" s="1033"/>
      <c r="R78" s="420"/>
      <c r="S78" s="1033"/>
      <c r="T78" s="420"/>
      <c r="U78" s="1033"/>
    </row>
    <row r="79" spans="1:21">
      <c r="A79" s="144"/>
      <c r="B79" s="420"/>
      <c r="C79" s="1033"/>
      <c r="D79" s="420"/>
      <c r="E79" s="1033"/>
      <c r="F79" s="1033"/>
      <c r="G79" s="1033"/>
      <c r="H79" s="1033"/>
      <c r="I79" s="1033"/>
      <c r="J79" s="1216"/>
      <c r="K79" s="1033"/>
      <c r="L79" s="420"/>
      <c r="M79" s="1033"/>
      <c r="N79" s="420"/>
      <c r="O79" s="1033"/>
      <c r="P79" s="1033"/>
      <c r="Q79" s="1033"/>
      <c r="R79" s="420"/>
      <c r="S79" s="1033"/>
      <c r="T79" s="420"/>
      <c r="U79" s="1033"/>
    </row>
    <row r="80" spans="1:21">
      <c r="A80" s="145"/>
      <c r="B80" s="420"/>
      <c r="C80" s="588"/>
      <c r="D80" s="420"/>
      <c r="E80" s="338"/>
      <c r="F80" s="338"/>
      <c r="G80" s="338"/>
      <c r="H80" s="338"/>
      <c r="I80" s="338"/>
      <c r="J80" s="1216"/>
      <c r="K80" s="338"/>
      <c r="L80" s="420"/>
      <c r="M80" s="338"/>
      <c r="N80" s="420"/>
      <c r="O80" s="338"/>
      <c r="P80" s="338"/>
      <c r="Q80" s="338"/>
      <c r="R80" s="420"/>
      <c r="S80" s="338"/>
      <c r="T80" s="420"/>
      <c r="U80" s="338"/>
    </row>
    <row r="81" spans="1:21">
      <c r="A81" s="145"/>
      <c r="B81" s="420"/>
      <c r="C81" s="513"/>
      <c r="D81" s="1036"/>
      <c r="E81" s="513"/>
      <c r="F81" s="513"/>
      <c r="G81" s="513"/>
      <c r="H81" s="513"/>
      <c r="I81" s="513"/>
      <c r="J81" s="1216"/>
      <c r="K81" s="513"/>
      <c r="L81" s="1036"/>
      <c r="M81" s="513"/>
      <c r="N81" s="1036"/>
      <c r="O81" s="513"/>
      <c r="P81" s="513"/>
      <c r="Q81" s="513"/>
      <c r="R81" s="1036"/>
      <c r="S81" s="513"/>
      <c r="T81" s="1036"/>
      <c r="U81" s="513"/>
    </row>
    <row r="82" spans="1:21">
      <c r="A82" s="145"/>
      <c r="B82" s="1036"/>
      <c r="C82" s="513"/>
      <c r="D82" s="1036"/>
      <c r="E82" s="513"/>
      <c r="F82" s="513"/>
      <c r="G82" s="513"/>
      <c r="H82" s="513"/>
      <c r="I82" s="513"/>
      <c r="J82" s="1036"/>
      <c r="K82" s="513"/>
      <c r="L82" s="1036"/>
      <c r="M82" s="513"/>
      <c r="N82" s="1036"/>
      <c r="O82" s="513"/>
      <c r="P82" s="513"/>
      <c r="Q82" s="513"/>
      <c r="R82" s="1036"/>
      <c r="S82" s="513"/>
      <c r="T82" s="1036"/>
      <c r="U82" s="513"/>
    </row>
    <row r="83" spans="1:21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</row>
    <row r="84" spans="1:21">
      <c r="A84" s="144"/>
      <c r="B84" s="511"/>
      <c r="C84" s="511"/>
      <c r="D84" s="511"/>
      <c r="E84" s="511"/>
      <c r="F84" s="511"/>
      <c r="G84" s="511"/>
      <c r="H84" s="511"/>
      <c r="I84" s="511"/>
      <c r="J84" s="511"/>
      <c r="K84" s="511"/>
      <c r="L84" s="511"/>
      <c r="M84" s="511"/>
      <c r="N84" s="511"/>
      <c r="O84" s="511"/>
      <c r="P84" s="511"/>
      <c r="Q84" s="511"/>
      <c r="R84" s="511"/>
      <c r="S84" s="511"/>
      <c r="T84" s="511"/>
      <c r="U84" s="511"/>
    </row>
    <row r="85" spans="1:21">
      <c r="A85" s="145"/>
      <c r="B85" s="1051"/>
      <c r="C85" s="511"/>
      <c r="D85" s="511"/>
      <c r="E85" s="511"/>
      <c r="F85" s="511"/>
      <c r="G85" s="511"/>
      <c r="H85" s="511"/>
      <c r="I85" s="511"/>
      <c r="J85" s="511"/>
      <c r="K85" s="511"/>
      <c r="L85" s="511"/>
      <c r="M85" s="511"/>
      <c r="N85" s="511"/>
      <c r="O85" s="511"/>
      <c r="P85" s="511"/>
      <c r="Q85" s="511"/>
      <c r="R85" s="511"/>
      <c r="S85" s="511"/>
      <c r="T85" s="511"/>
      <c r="U85" s="511"/>
    </row>
    <row r="86" spans="1:21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</row>
    <row r="87" spans="1:21">
      <c r="A87" s="144"/>
      <c r="B87" s="420"/>
      <c r="C87" s="588"/>
      <c r="D87" s="338"/>
      <c r="E87" s="588"/>
      <c r="F87" s="588"/>
      <c r="G87" s="588"/>
      <c r="H87" s="588"/>
      <c r="I87" s="588"/>
      <c r="J87" s="1216"/>
      <c r="K87" s="588"/>
      <c r="L87" s="338"/>
      <c r="M87" s="588"/>
      <c r="N87" s="338"/>
      <c r="O87" s="588"/>
      <c r="P87" s="588"/>
      <c r="Q87" s="588"/>
      <c r="R87" s="338"/>
      <c r="S87" s="588"/>
      <c r="T87" s="338"/>
      <c r="U87" s="588"/>
    </row>
    <row r="88" spans="1:21">
      <c r="A88" s="780"/>
      <c r="B88" s="420"/>
      <c r="C88" s="588"/>
      <c r="D88" s="338"/>
      <c r="E88" s="588"/>
      <c r="F88" s="588"/>
      <c r="G88" s="588"/>
      <c r="H88" s="588"/>
      <c r="I88" s="588"/>
      <c r="J88" s="1216"/>
      <c r="K88" s="588"/>
      <c r="L88" s="338"/>
      <c r="M88" s="588"/>
      <c r="N88" s="338"/>
      <c r="O88" s="588"/>
      <c r="P88" s="588"/>
      <c r="Q88" s="588"/>
      <c r="R88" s="338"/>
      <c r="S88" s="588"/>
      <c r="T88" s="338"/>
      <c r="U88" s="588"/>
    </row>
    <row r="89" spans="1:21">
      <c r="A89" s="780"/>
      <c r="B89" s="420"/>
      <c r="C89" s="588"/>
      <c r="D89" s="338"/>
      <c r="E89" s="588"/>
      <c r="F89" s="588"/>
      <c r="G89" s="588"/>
      <c r="H89" s="588"/>
      <c r="I89" s="588"/>
      <c r="J89" s="1216"/>
      <c r="K89" s="588"/>
      <c r="L89" s="338"/>
      <c r="M89" s="588"/>
      <c r="N89" s="338"/>
      <c r="O89" s="588"/>
      <c r="P89" s="588"/>
      <c r="Q89" s="588"/>
      <c r="R89" s="338"/>
      <c r="S89" s="588"/>
      <c r="T89" s="338"/>
      <c r="U89" s="588"/>
    </row>
    <row r="90" spans="1:21">
      <c r="A90" s="780"/>
      <c r="B90" s="420"/>
      <c r="C90" s="588"/>
      <c r="D90" s="338"/>
      <c r="E90" s="588"/>
      <c r="F90" s="588"/>
      <c r="G90" s="588"/>
      <c r="H90" s="588"/>
      <c r="I90" s="588"/>
      <c r="J90" s="1216"/>
      <c r="K90" s="588"/>
      <c r="L90" s="338"/>
      <c r="M90" s="588"/>
      <c r="N90" s="338"/>
      <c r="O90" s="588"/>
      <c r="P90" s="588"/>
      <c r="Q90" s="588"/>
      <c r="R90" s="338"/>
      <c r="S90" s="588"/>
      <c r="T90" s="338"/>
      <c r="U90" s="588"/>
    </row>
    <row r="91" spans="1:21">
      <c r="A91" s="780"/>
      <c r="B91" s="420"/>
      <c r="C91" s="588"/>
      <c r="D91" s="338"/>
      <c r="E91" s="588"/>
      <c r="F91" s="588"/>
      <c r="G91" s="588"/>
      <c r="H91" s="588"/>
      <c r="I91" s="588"/>
      <c r="J91" s="1216"/>
      <c r="K91" s="588"/>
      <c r="L91" s="338"/>
      <c r="M91" s="588"/>
      <c r="N91" s="338"/>
      <c r="O91" s="588"/>
      <c r="P91" s="588"/>
      <c r="Q91" s="588"/>
      <c r="R91" s="338"/>
      <c r="S91" s="588"/>
      <c r="T91" s="338"/>
      <c r="U91" s="588"/>
    </row>
    <row r="92" spans="1:21">
      <c r="A92" s="780"/>
      <c r="B92" s="420"/>
      <c r="C92" s="588"/>
      <c r="D92" s="338"/>
      <c r="E92" s="588"/>
      <c r="F92" s="588"/>
      <c r="G92" s="588"/>
      <c r="H92" s="588"/>
      <c r="I92" s="588"/>
      <c r="J92" s="1216"/>
      <c r="K92" s="588"/>
      <c r="L92" s="338"/>
      <c r="M92" s="588"/>
      <c r="N92" s="338"/>
      <c r="O92" s="588"/>
      <c r="P92" s="588"/>
      <c r="Q92" s="588"/>
      <c r="R92" s="338"/>
      <c r="S92" s="588"/>
      <c r="T92" s="338"/>
      <c r="U92" s="588"/>
    </row>
    <row r="93" spans="1:21">
      <c r="A93" s="780"/>
      <c r="B93" s="420"/>
      <c r="C93" s="588"/>
      <c r="D93" s="338"/>
      <c r="E93" s="588"/>
      <c r="F93" s="588"/>
      <c r="G93" s="588"/>
      <c r="H93" s="588"/>
      <c r="I93" s="588"/>
      <c r="J93" s="1216"/>
      <c r="K93" s="588"/>
      <c r="L93" s="338"/>
      <c r="M93" s="588"/>
      <c r="N93" s="338"/>
      <c r="O93" s="588"/>
      <c r="P93" s="588"/>
      <c r="Q93" s="588"/>
      <c r="R93" s="338"/>
      <c r="S93" s="588"/>
      <c r="T93" s="338"/>
      <c r="U93" s="588"/>
    </row>
    <row r="94" spans="1:21">
      <c r="A94" s="780"/>
      <c r="B94" s="420"/>
      <c r="C94" s="588"/>
      <c r="D94" s="338"/>
      <c r="E94" s="588"/>
      <c r="F94" s="588"/>
      <c r="G94" s="588"/>
      <c r="H94" s="588"/>
      <c r="I94" s="588"/>
      <c r="J94" s="1216"/>
      <c r="K94" s="588"/>
      <c r="L94" s="338"/>
      <c r="M94" s="588"/>
      <c r="N94" s="338"/>
      <c r="O94" s="588"/>
      <c r="P94" s="588"/>
      <c r="Q94" s="588"/>
      <c r="R94" s="338"/>
      <c r="S94" s="588"/>
      <c r="T94" s="338"/>
      <c r="U94" s="588"/>
    </row>
    <row r="95" spans="1:21">
      <c r="A95" s="144"/>
      <c r="B95" s="338"/>
      <c r="C95" s="588"/>
      <c r="D95" s="338"/>
      <c r="E95" s="588"/>
      <c r="F95" s="588"/>
      <c r="G95" s="588"/>
      <c r="H95" s="588"/>
      <c r="I95" s="588"/>
      <c r="J95" s="1216"/>
      <c r="K95" s="588"/>
      <c r="L95" s="338"/>
      <c r="M95" s="588"/>
      <c r="N95" s="338"/>
      <c r="O95" s="588"/>
      <c r="P95" s="588"/>
      <c r="Q95" s="588"/>
      <c r="R95" s="338"/>
      <c r="S95" s="588"/>
      <c r="T95" s="338"/>
      <c r="U95" s="588"/>
    </row>
    <row r="96" spans="1:21">
      <c r="B96" s="337"/>
      <c r="C96" s="367"/>
      <c r="D96" s="337"/>
      <c r="E96" s="367"/>
      <c r="F96" s="367"/>
      <c r="G96" s="367"/>
      <c r="H96" s="367"/>
      <c r="I96" s="367"/>
      <c r="J96" s="337"/>
      <c r="K96" s="367"/>
      <c r="L96" s="337"/>
      <c r="M96" s="367"/>
      <c r="O96" s="367"/>
      <c r="P96" s="367"/>
      <c r="Q96" s="367"/>
      <c r="R96" s="337"/>
      <c r="S96" s="367"/>
      <c r="T96" s="337"/>
      <c r="U96" s="367"/>
    </row>
    <row r="97" spans="1:21">
      <c r="A97" s="145"/>
      <c r="B97" s="338"/>
      <c r="C97" s="588"/>
      <c r="D97" s="338"/>
      <c r="E97" s="588"/>
      <c r="F97" s="588"/>
      <c r="G97" s="588"/>
      <c r="H97" s="588"/>
      <c r="I97" s="588"/>
      <c r="J97" s="338"/>
      <c r="K97" s="588"/>
      <c r="L97" s="338"/>
      <c r="M97" s="588"/>
      <c r="O97" s="588"/>
      <c r="P97" s="588"/>
      <c r="Q97" s="588"/>
      <c r="R97" s="338"/>
      <c r="S97" s="588"/>
      <c r="T97" s="338"/>
      <c r="U97" s="588"/>
    </row>
    <row r="98" spans="1:21">
      <c r="A98" s="1020"/>
      <c r="B98" s="338"/>
      <c r="C98" s="588"/>
      <c r="D98" s="338"/>
      <c r="E98" s="588"/>
      <c r="F98" s="588"/>
      <c r="G98" s="588"/>
      <c r="H98" s="588"/>
      <c r="I98" s="588"/>
      <c r="J98" s="338"/>
      <c r="K98" s="588"/>
      <c r="L98" s="338"/>
      <c r="M98" s="588"/>
      <c r="N98" s="338"/>
      <c r="O98" s="588"/>
      <c r="P98" s="588"/>
      <c r="Q98" s="588"/>
      <c r="R98" s="338"/>
      <c r="S98" s="588"/>
      <c r="T98" s="338"/>
      <c r="U98" s="588"/>
    </row>
    <row r="99" spans="1:21">
      <c r="A99" s="145"/>
      <c r="B99" s="338"/>
      <c r="C99" s="588"/>
      <c r="D99" s="338"/>
      <c r="E99" s="588"/>
      <c r="F99" s="588"/>
      <c r="G99" s="588"/>
      <c r="H99" s="588"/>
      <c r="I99" s="588"/>
      <c r="J99" s="338"/>
      <c r="K99" s="588"/>
      <c r="L99" s="338"/>
      <c r="M99" s="588"/>
      <c r="N99" s="338"/>
      <c r="O99" s="588"/>
      <c r="P99" s="588"/>
      <c r="Q99" s="588"/>
      <c r="R99" s="338"/>
      <c r="S99" s="588"/>
      <c r="T99" s="338"/>
      <c r="U99" s="588"/>
    </row>
  </sheetData>
  <sheetProtection password="DF8A" sheet="1" objects="1" scenarios="1"/>
  <phoneticPr fontId="0" type="noConversion"/>
  <pageMargins left="0.75" right="0.75" top="1" bottom="1" header="0.5" footer="0.5"/>
  <pageSetup paperSize="9" scale="47" orientation="landscape" horizontalDpi="200" verticalDpi="2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R99"/>
  <sheetViews>
    <sheetView workbookViewId="0" xr3:uid="{DED2A6B2-B78A-5A07-A845-30818C757969}"/>
  </sheetViews>
  <sheetFormatPr defaultRowHeight="12.75"/>
  <cols>
    <col min="1" max="1" width="36.42578125" customWidth="1"/>
    <col min="2" max="2" width="12.7109375" customWidth="1"/>
    <col min="3" max="3" width="12.7109375" style="145" customWidth="1"/>
    <col min="4" max="4" width="4.7109375" style="145" customWidth="1"/>
    <col min="5" max="5" width="12.7109375" style="145" customWidth="1"/>
    <col min="6" max="6" width="4.7109375" style="145" customWidth="1"/>
    <col min="7" max="7" width="13.7109375" customWidth="1"/>
    <col min="8" max="8" width="5.42578125" customWidth="1"/>
    <col min="9" max="9" width="13.42578125" customWidth="1"/>
    <col min="10" max="10" width="6.5703125" customWidth="1"/>
    <col min="11" max="11" width="13.28515625" customWidth="1"/>
    <col min="12" max="12" width="4.42578125" customWidth="1"/>
    <col min="13" max="13" width="11" customWidth="1"/>
    <col min="14" max="14" width="4.85546875" customWidth="1"/>
    <col min="15" max="15" width="12.42578125" customWidth="1"/>
    <col min="16" max="16" width="4.140625" customWidth="1"/>
    <col min="17" max="17" width="12.5703125" customWidth="1"/>
    <col min="18" max="18" width="5.42578125" customWidth="1"/>
  </cols>
  <sheetData>
    <row r="1" spans="1:18">
      <c r="A1" s="336" t="s">
        <v>1187</v>
      </c>
    </row>
    <row r="2" spans="1:18">
      <c r="A2" s="145"/>
    </row>
    <row r="3" spans="1:18">
      <c r="A3" s="506" t="s">
        <v>1233</v>
      </c>
      <c r="B3" s="507" t="s">
        <v>61</v>
      </c>
      <c r="C3" s="1275" t="s">
        <v>1234</v>
      </c>
      <c r="D3" s="515"/>
      <c r="E3" s="325" t="s">
        <v>452</v>
      </c>
      <c r="F3" s="507"/>
      <c r="G3" s="1255" t="s">
        <v>450</v>
      </c>
      <c r="H3" s="507"/>
      <c r="I3" s="1255" t="s">
        <v>1191</v>
      </c>
      <c r="J3" s="1257"/>
      <c r="K3" s="325" t="s">
        <v>473</v>
      </c>
      <c r="L3" s="507"/>
      <c r="M3" s="1279" t="s">
        <v>1109</v>
      </c>
      <c r="N3" s="507"/>
      <c r="O3" s="1259" t="s">
        <v>509</v>
      </c>
      <c r="P3" s="1260"/>
      <c r="Q3" s="325" t="s">
        <v>507</v>
      </c>
      <c r="R3" s="507"/>
    </row>
    <row r="4" spans="1:18">
      <c r="A4" s="506"/>
      <c r="B4" s="506"/>
      <c r="C4" s="1276" t="s">
        <v>1216</v>
      </c>
      <c r="D4" s="518"/>
      <c r="E4" s="169" t="s">
        <v>702</v>
      </c>
      <c r="F4" s="509"/>
      <c r="G4" s="1256" t="s">
        <v>1235</v>
      </c>
      <c r="H4" s="509"/>
      <c r="I4" s="1277" t="s">
        <v>1236</v>
      </c>
      <c r="J4" s="1258"/>
      <c r="K4" s="508" t="s">
        <v>1237</v>
      </c>
      <c r="L4" s="509"/>
      <c r="M4" s="1467" t="s">
        <v>1114</v>
      </c>
      <c r="N4" s="509"/>
      <c r="O4" s="1261" t="s">
        <v>1147</v>
      </c>
      <c r="P4" s="1262"/>
      <c r="Q4" s="169" t="s">
        <v>1238</v>
      </c>
      <c r="R4" s="509"/>
    </row>
    <row r="5" spans="1:18">
      <c r="A5" s="142"/>
      <c r="B5" s="1459" t="s">
        <v>116</v>
      </c>
      <c r="C5" s="347" t="s">
        <v>116</v>
      </c>
      <c r="D5" s="346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6" t="s">
        <v>116</v>
      </c>
      <c r="N5" s="157" t="s">
        <v>22</v>
      </c>
      <c r="O5" s="156" t="s">
        <v>116</v>
      </c>
      <c r="P5" s="157" t="s">
        <v>22</v>
      </c>
      <c r="Q5" s="155" t="s">
        <v>116</v>
      </c>
      <c r="R5" s="157" t="s">
        <v>22</v>
      </c>
    </row>
    <row r="6" spans="1:18">
      <c r="A6" s="141" t="s">
        <v>117</v>
      </c>
      <c r="B6" s="142"/>
      <c r="C6" s="337"/>
      <c r="D6" s="349"/>
      <c r="E6"/>
      <c r="F6" s="158"/>
      <c r="H6" s="158"/>
      <c r="J6" s="158"/>
      <c r="L6" s="158"/>
      <c r="N6" s="158"/>
      <c r="P6" s="158"/>
      <c r="R6" s="158"/>
    </row>
    <row r="7" spans="1:18">
      <c r="A7" s="172" t="s">
        <v>119</v>
      </c>
      <c r="B7" s="1460">
        <f>+C7+E7+G7+I7+K7+M7+O7+Q7</f>
        <v>109.86519490000001</v>
      </c>
      <c r="C7" s="421">
        <v>38.200000000000003</v>
      </c>
      <c r="D7" s="366">
        <f>C7/$C$10*100</f>
        <v>67.135325131810191</v>
      </c>
      <c r="E7" s="421">
        <v>0</v>
      </c>
      <c r="F7" s="366">
        <f>E7/$E$10*100</f>
        <v>0</v>
      </c>
      <c r="G7" s="1533">
        <v>28.701194900000001</v>
      </c>
      <c r="H7" s="366">
        <f>G7/$G$10*100</f>
        <v>79.418763032263215</v>
      </c>
      <c r="I7" s="421">
        <v>0</v>
      </c>
      <c r="J7" s="366">
        <f>I7/$I$10*100</f>
        <v>0</v>
      </c>
      <c r="K7" s="421">
        <v>42.963999999999999</v>
      </c>
      <c r="L7" s="366">
        <f>K7/$K$10*100</f>
        <v>71.068911899957001</v>
      </c>
      <c r="M7" s="421">
        <v>0</v>
      </c>
      <c r="N7" s="366">
        <f>M7/$M$10*100</f>
        <v>0</v>
      </c>
      <c r="O7" s="421">
        <v>0</v>
      </c>
      <c r="P7" s="366">
        <f>O7/$O$10*100</f>
        <v>0</v>
      </c>
      <c r="Q7" s="421">
        <v>0</v>
      </c>
      <c r="R7" s="366">
        <f>Q7/$Q$10*100</f>
        <v>0</v>
      </c>
    </row>
    <row r="8" spans="1:18">
      <c r="A8" s="172" t="s">
        <v>278</v>
      </c>
      <c r="B8" s="1460">
        <f>+C8+E8+G8+I8+K8+M8+O8+Q8</f>
        <v>272.55086570000003</v>
      </c>
      <c r="C8" s="421">
        <v>18.7</v>
      </c>
      <c r="D8" s="366">
        <f>C8/$C$10*100</f>
        <v>32.864674868189809</v>
      </c>
      <c r="E8" s="451">
        <f>SUM('FOF2'!F48:F52)</f>
        <v>68.2</v>
      </c>
      <c r="F8" s="366">
        <f>E8/$E$10*100</f>
        <v>100</v>
      </c>
      <c r="G8" s="1533">
        <v>7.4378656999999997</v>
      </c>
      <c r="H8" s="366">
        <f>G8/$G$10*100</f>
        <v>20.581236967736785</v>
      </c>
      <c r="I8" s="451">
        <f>SUM('FOF2'!I8:I12)</f>
        <v>9.5</v>
      </c>
      <c r="J8" s="366">
        <f>I8/$I$10*100</f>
        <v>100</v>
      </c>
      <c r="K8" s="421">
        <v>17.489999999999998</v>
      </c>
      <c r="L8" s="366">
        <f>K8/$K$10*100</f>
        <v>28.931088100043006</v>
      </c>
      <c r="M8" s="421">
        <f>SUM('FOF6'!R48:R52)</f>
        <v>150.32300000000001</v>
      </c>
      <c r="N8" s="366">
        <f>M8/$M$10*100</f>
        <v>100</v>
      </c>
      <c r="O8" s="421">
        <f>SUM('FOF7'!AA8:AA12)</f>
        <v>0.1</v>
      </c>
      <c r="P8" s="366">
        <f>O8/$O$10*100</f>
        <v>100</v>
      </c>
      <c r="Q8" s="421">
        <f>SUM('FOF7'!O8:O12)</f>
        <v>0.8</v>
      </c>
      <c r="R8" s="366">
        <f>Q8/$Q$10*100</f>
        <v>100</v>
      </c>
    </row>
    <row r="9" spans="1:18" ht="13.5" thickBot="1">
      <c r="A9" s="324" t="s">
        <v>121</v>
      </c>
      <c r="B9" s="1460">
        <f>+C9+E9+G9+I9+K9+M9+O9+Q9</f>
        <v>0</v>
      </c>
      <c r="C9" s="421">
        <v>0</v>
      </c>
      <c r="D9" s="366">
        <f>C9/$C$10*100</f>
        <v>0</v>
      </c>
      <c r="E9" s="421">
        <v>0</v>
      </c>
      <c r="F9" s="366">
        <f>E9/$E$10*100</f>
        <v>0</v>
      </c>
      <c r="G9" s="1533">
        <v>0</v>
      </c>
      <c r="H9" s="366">
        <f>G9/$G$10*100</f>
        <v>0</v>
      </c>
      <c r="I9" s="421">
        <v>0</v>
      </c>
      <c r="J9" s="366">
        <f>I9/$I$10*100</f>
        <v>0</v>
      </c>
      <c r="K9" s="421">
        <v>0</v>
      </c>
      <c r="L9" s="366">
        <f>K9/$K$10*100</f>
        <v>0</v>
      </c>
      <c r="M9" s="421">
        <v>0</v>
      </c>
      <c r="N9" s="366">
        <f>M9/$M$10*100</f>
        <v>0</v>
      </c>
      <c r="O9" s="421">
        <v>0</v>
      </c>
      <c r="P9" s="366">
        <f>O9/$O$10*100</f>
        <v>0</v>
      </c>
      <c r="Q9" s="421">
        <v>0</v>
      </c>
      <c r="R9" s="366">
        <f>Q9/$Q$10*100</f>
        <v>0</v>
      </c>
    </row>
    <row r="10" spans="1:18" ht="15.75" thickBot="1">
      <c r="A10" s="322" t="s">
        <v>123</v>
      </c>
      <c r="B10" s="1461">
        <f t="shared" ref="B10:G10" si="0">SUM(B7:B9)</f>
        <v>382.41606060000004</v>
      </c>
      <c r="C10" s="422">
        <v>56.9</v>
      </c>
      <c r="D10" s="365">
        <f t="shared" si="0"/>
        <v>100</v>
      </c>
      <c r="E10" s="422">
        <f t="shared" si="0"/>
        <v>68.2</v>
      </c>
      <c r="F10" s="365">
        <f t="shared" si="0"/>
        <v>100</v>
      </c>
      <c r="G10" s="422">
        <f t="shared" si="0"/>
        <v>36.139060600000001</v>
      </c>
      <c r="H10" s="365">
        <f t="shared" ref="H10:R10" si="1">SUM(H7:H9)</f>
        <v>100</v>
      </c>
      <c r="I10" s="422">
        <f t="shared" si="1"/>
        <v>9.5</v>
      </c>
      <c r="J10" s="365">
        <f t="shared" si="1"/>
        <v>100</v>
      </c>
      <c r="K10" s="422">
        <v>60.453999999999994</v>
      </c>
      <c r="L10" s="365">
        <f t="shared" si="1"/>
        <v>100</v>
      </c>
      <c r="M10" s="422">
        <f>SUM(M7:M9)</f>
        <v>150.32300000000001</v>
      </c>
      <c r="N10" s="365">
        <f>SUM(N7:N9)</f>
        <v>100</v>
      </c>
      <c r="O10" s="422">
        <f t="shared" si="1"/>
        <v>0.1</v>
      </c>
      <c r="P10" s="365">
        <f t="shared" si="1"/>
        <v>100</v>
      </c>
      <c r="Q10" s="422">
        <f t="shared" si="1"/>
        <v>0.8</v>
      </c>
      <c r="R10" s="365">
        <f t="shared" si="1"/>
        <v>100</v>
      </c>
    </row>
    <row r="11" spans="1:18">
      <c r="A11" s="418" t="s">
        <v>125</v>
      </c>
      <c r="B11" s="339"/>
      <c r="C11" s="421"/>
      <c r="D11" s="366"/>
      <c r="E11" s="421"/>
      <c r="F11" s="366"/>
      <c r="G11" s="421"/>
      <c r="H11" s="366"/>
      <c r="I11" s="421"/>
      <c r="J11" s="366"/>
      <c r="K11" s="421"/>
      <c r="L11" s="366"/>
      <c r="M11" s="421"/>
      <c r="N11" s="366"/>
      <c r="O11" s="421"/>
      <c r="P11" s="366"/>
      <c r="Q11" s="421"/>
      <c r="R11" s="366"/>
    </row>
    <row r="12" spans="1:18">
      <c r="A12" s="351" t="s">
        <v>127</v>
      </c>
      <c r="B12" s="1460">
        <f t="shared" ref="B12:B24" si="2">+C12+E12+G12+I12+K12+M12+O12+Q12</f>
        <v>26.149779000000002</v>
      </c>
      <c r="C12" s="420">
        <v>14.5</v>
      </c>
      <c r="D12" s="425">
        <f>C12/$C$27*100</f>
        <v>37.958115183246072</v>
      </c>
      <c r="E12" s="420"/>
      <c r="F12" s="425"/>
      <c r="G12" s="1533">
        <v>0.32577899999999999</v>
      </c>
      <c r="H12" s="425">
        <f>G12/$G$27*100</f>
        <v>1.1350712091781239</v>
      </c>
      <c r="I12" s="420"/>
      <c r="J12" s="425"/>
      <c r="K12" s="420">
        <v>11.324</v>
      </c>
      <c r="L12" s="425">
        <f>K12/$K$27*100</f>
        <v>26.357563484859064</v>
      </c>
      <c r="M12" s="420"/>
      <c r="N12" s="425"/>
      <c r="O12" s="420"/>
      <c r="P12" s="425"/>
      <c r="Q12" s="420"/>
      <c r="R12" s="425"/>
    </row>
    <row r="13" spans="1:18">
      <c r="A13" s="351" t="s">
        <v>129</v>
      </c>
      <c r="B13" s="1460">
        <f t="shared" si="2"/>
        <v>4.0455520000000007</v>
      </c>
      <c r="C13" s="420">
        <v>1.3</v>
      </c>
      <c r="D13" s="425">
        <f t="shared" ref="D13:D24" si="3">C13/$C$27*100</f>
        <v>3.4031413612565444</v>
      </c>
      <c r="E13" s="420"/>
      <c r="F13" s="425"/>
      <c r="G13" s="1533">
        <v>0.72655199999999998</v>
      </c>
      <c r="H13" s="425">
        <f t="shared" ref="H13:H24" si="4">G13/$G$27*100</f>
        <v>2.5314346755646748</v>
      </c>
      <c r="I13" s="420"/>
      <c r="J13" s="425"/>
      <c r="K13" s="420">
        <v>2.0190000000000001</v>
      </c>
      <c r="L13" s="425">
        <f t="shared" ref="L13:L24" si="5">K13/$K$27*100</f>
        <v>4.6993925005237065</v>
      </c>
      <c r="M13" s="420"/>
      <c r="N13" s="425"/>
      <c r="O13" s="420"/>
      <c r="P13" s="425"/>
      <c r="Q13" s="420"/>
      <c r="R13" s="425"/>
    </row>
    <row r="14" spans="1:18">
      <c r="A14" s="351" t="s">
        <v>130</v>
      </c>
      <c r="B14" s="1460">
        <f t="shared" si="2"/>
        <v>5.0082800000000001</v>
      </c>
      <c r="C14" s="420">
        <v>0.5</v>
      </c>
      <c r="D14" s="425">
        <f t="shared" si="3"/>
        <v>1.3089005235602091</v>
      </c>
      <c r="E14" s="420"/>
      <c r="F14" s="425"/>
      <c r="G14" s="1533">
        <v>1.65828</v>
      </c>
      <c r="H14" s="425">
        <f t="shared" si="4"/>
        <v>5.7777385428646379</v>
      </c>
      <c r="I14" s="420"/>
      <c r="J14" s="425"/>
      <c r="K14" s="420">
        <v>2.85</v>
      </c>
      <c r="L14" s="425">
        <f t="shared" si="5"/>
        <v>6.6336149710215775</v>
      </c>
      <c r="M14" s="420"/>
      <c r="N14" s="425"/>
      <c r="O14" s="420"/>
      <c r="P14" s="425"/>
      <c r="Q14" s="420"/>
      <c r="R14" s="425"/>
    </row>
    <row r="15" spans="1:18">
      <c r="A15" s="351" t="s">
        <v>284</v>
      </c>
      <c r="B15" s="1460">
        <f t="shared" si="2"/>
        <v>3.7536650000000003</v>
      </c>
      <c r="C15" s="420">
        <v>0</v>
      </c>
      <c r="D15" s="425">
        <f t="shared" si="3"/>
        <v>0</v>
      </c>
      <c r="E15" s="420"/>
      <c r="F15" s="425"/>
      <c r="G15" s="1533">
        <v>1.6666650000000001</v>
      </c>
      <c r="H15" s="425">
        <f t="shared" si="4"/>
        <v>5.8069533544054641</v>
      </c>
      <c r="I15" s="420"/>
      <c r="J15" s="425"/>
      <c r="K15" s="420">
        <v>2.0870000000000002</v>
      </c>
      <c r="L15" s="425">
        <f t="shared" si="5"/>
        <v>4.857668226148081</v>
      </c>
      <c r="M15" s="420"/>
      <c r="N15" s="425"/>
      <c r="O15" s="420"/>
      <c r="P15" s="425"/>
      <c r="Q15" s="420"/>
      <c r="R15" s="425"/>
    </row>
    <row r="16" spans="1:18">
      <c r="A16" s="351" t="s">
        <v>285</v>
      </c>
      <c r="B16" s="1460">
        <f t="shared" si="2"/>
        <v>13.123958400000001</v>
      </c>
      <c r="C16" s="420">
        <v>6.6</v>
      </c>
      <c r="D16" s="425">
        <f t="shared" si="3"/>
        <v>17.277486910994764</v>
      </c>
      <c r="E16" s="420"/>
      <c r="F16" s="425"/>
      <c r="G16" s="1533">
        <v>4.2639584000000008</v>
      </c>
      <c r="H16" s="425">
        <f t="shared" si="4"/>
        <v>14.856379376734594</v>
      </c>
      <c r="I16" s="420"/>
      <c r="J16" s="425"/>
      <c r="K16" s="420">
        <v>2.2599999999999998</v>
      </c>
      <c r="L16" s="425">
        <f t="shared" si="5"/>
        <v>5.260340292810092</v>
      </c>
      <c r="M16" s="420"/>
      <c r="N16" s="425"/>
      <c r="O16" s="420"/>
      <c r="P16" s="425"/>
      <c r="Q16" s="420"/>
      <c r="R16" s="425"/>
    </row>
    <row r="17" spans="1:18">
      <c r="A17" s="351" t="s">
        <v>136</v>
      </c>
      <c r="B17" s="1460">
        <f t="shared" si="2"/>
        <v>15.7977595</v>
      </c>
      <c r="C17" s="420">
        <v>4</v>
      </c>
      <c r="D17" s="425">
        <f t="shared" si="3"/>
        <v>10.471204188481673</v>
      </c>
      <c r="E17" s="420"/>
      <c r="F17" s="425"/>
      <c r="G17" s="1533">
        <v>7.1337595</v>
      </c>
      <c r="H17" s="425">
        <f t="shared" si="4"/>
        <v>24.855270050098159</v>
      </c>
      <c r="I17" s="420"/>
      <c r="J17" s="425"/>
      <c r="K17" s="420">
        <v>4.6639999999999997</v>
      </c>
      <c r="L17" s="425">
        <f t="shared" si="5"/>
        <v>10.855852710471799</v>
      </c>
      <c r="M17" s="420"/>
      <c r="N17" s="425"/>
      <c r="O17" s="420"/>
      <c r="P17" s="425"/>
      <c r="Q17" s="420"/>
      <c r="R17" s="425"/>
    </row>
    <row r="18" spans="1:18">
      <c r="A18" s="351" t="s">
        <v>138</v>
      </c>
      <c r="B18" s="1460">
        <f t="shared" si="2"/>
        <v>6.092625</v>
      </c>
      <c r="C18" s="420">
        <v>3.8</v>
      </c>
      <c r="D18" s="425">
        <f t="shared" si="3"/>
        <v>9.9476439790575917</v>
      </c>
      <c r="E18" s="420"/>
      <c r="F18" s="425"/>
      <c r="G18" s="1533">
        <v>0.78262500000000002</v>
      </c>
      <c r="H18" s="425">
        <f t="shared" si="4"/>
        <v>2.7268028481977939</v>
      </c>
      <c r="I18" s="420"/>
      <c r="J18" s="425"/>
      <c r="K18" s="420">
        <v>1.51</v>
      </c>
      <c r="L18" s="425">
        <f t="shared" si="5"/>
        <v>3.5146521425412565</v>
      </c>
      <c r="M18" s="420"/>
      <c r="N18" s="425"/>
      <c r="O18" s="420"/>
      <c r="P18" s="425"/>
      <c r="Q18" s="420"/>
      <c r="R18" s="425"/>
    </row>
    <row r="19" spans="1:18">
      <c r="A19" s="351" t="s">
        <v>140</v>
      </c>
      <c r="B19" s="1460">
        <f t="shared" si="2"/>
        <v>11.026104</v>
      </c>
      <c r="C19" s="420">
        <v>0</v>
      </c>
      <c r="D19" s="425">
        <f t="shared" si="3"/>
        <v>0</v>
      </c>
      <c r="E19" s="420"/>
      <c r="F19" s="425"/>
      <c r="G19" s="1533">
        <v>11.026104</v>
      </c>
      <c r="H19" s="425">
        <f t="shared" si="4"/>
        <v>38.416881382175482</v>
      </c>
      <c r="I19" s="420"/>
      <c r="J19" s="425"/>
      <c r="K19" s="420">
        <v>0</v>
      </c>
      <c r="L19" s="425">
        <f t="shared" si="5"/>
        <v>0</v>
      </c>
      <c r="M19" s="420"/>
      <c r="N19" s="425"/>
      <c r="O19" s="420"/>
      <c r="P19" s="425"/>
      <c r="Q19" s="420"/>
      <c r="R19" s="425"/>
    </row>
    <row r="20" spans="1:18">
      <c r="A20" s="351" t="s">
        <v>142</v>
      </c>
      <c r="B20" s="1460">
        <f t="shared" si="2"/>
        <v>22.930999999999997</v>
      </c>
      <c r="C20" s="420">
        <v>7.5</v>
      </c>
      <c r="D20" s="425">
        <f t="shared" si="3"/>
        <v>19.633507853403138</v>
      </c>
      <c r="E20" s="420"/>
      <c r="F20" s="425"/>
      <c r="G20" s="1533">
        <v>0</v>
      </c>
      <c r="H20" s="425">
        <f t="shared" si="4"/>
        <v>0</v>
      </c>
      <c r="I20" s="420"/>
      <c r="J20" s="425"/>
      <c r="K20" s="420">
        <v>15.430999999999999</v>
      </c>
      <c r="L20" s="425">
        <f t="shared" si="5"/>
        <v>35.916951795731208</v>
      </c>
      <c r="M20" s="420"/>
      <c r="N20" s="425"/>
      <c r="O20" s="420"/>
      <c r="P20" s="425"/>
      <c r="Q20" s="420"/>
      <c r="R20" s="425"/>
    </row>
    <row r="21" spans="1:18">
      <c r="A21" s="351" t="s">
        <v>144</v>
      </c>
      <c r="B21" s="1460">
        <f t="shared" si="2"/>
        <v>0.81799999999999995</v>
      </c>
      <c r="C21" s="420">
        <v>0</v>
      </c>
      <c r="D21" s="425">
        <f t="shared" si="3"/>
        <v>0</v>
      </c>
      <c r="E21" s="420"/>
      <c r="F21" s="425"/>
      <c r="G21" s="1533">
        <v>0</v>
      </c>
      <c r="H21" s="425">
        <f t="shared" si="4"/>
        <v>0</v>
      </c>
      <c r="I21" s="420"/>
      <c r="J21" s="425"/>
      <c r="K21" s="420">
        <v>0.81799999999999995</v>
      </c>
      <c r="L21" s="425">
        <f t="shared" si="5"/>
        <v>1.9039638758932103</v>
      </c>
      <c r="M21" s="420"/>
      <c r="N21" s="425"/>
      <c r="O21" s="420"/>
      <c r="P21" s="425"/>
      <c r="Q21" s="420"/>
      <c r="R21" s="425"/>
    </row>
    <row r="22" spans="1:18">
      <c r="A22" s="351" t="s">
        <v>146</v>
      </c>
      <c r="B22" s="1460">
        <f t="shared" si="2"/>
        <v>0</v>
      </c>
      <c r="C22" s="420">
        <v>0</v>
      </c>
      <c r="D22" s="425">
        <f t="shared" si="3"/>
        <v>0</v>
      </c>
      <c r="E22" s="420"/>
      <c r="F22" s="425"/>
      <c r="G22" s="1533">
        <v>0</v>
      </c>
      <c r="H22" s="425">
        <f t="shared" si="4"/>
        <v>0</v>
      </c>
      <c r="I22" s="420"/>
      <c r="J22" s="425"/>
      <c r="K22" s="420">
        <v>0</v>
      </c>
      <c r="L22" s="425">
        <f t="shared" si="5"/>
        <v>0</v>
      </c>
      <c r="M22" s="420"/>
      <c r="N22" s="425"/>
      <c r="O22" s="420"/>
      <c r="P22" s="425"/>
      <c r="Q22" s="420"/>
      <c r="R22" s="425"/>
    </row>
    <row r="23" spans="1:18">
      <c r="A23" s="351" t="s">
        <v>148</v>
      </c>
      <c r="B23" s="1460">
        <f t="shared" si="2"/>
        <v>0.39747199999999999</v>
      </c>
      <c r="C23" s="420">
        <v>0</v>
      </c>
      <c r="D23" s="425">
        <f t="shared" si="3"/>
        <v>0</v>
      </c>
      <c r="E23" s="420"/>
      <c r="F23" s="425"/>
      <c r="G23" s="1533">
        <v>0.39747199999999999</v>
      </c>
      <c r="H23" s="425">
        <f t="shared" si="4"/>
        <v>1.3848622030715523</v>
      </c>
      <c r="I23" s="420"/>
      <c r="J23" s="425"/>
      <c r="K23" s="420">
        <v>0</v>
      </c>
      <c r="L23" s="425">
        <f t="shared" si="5"/>
        <v>0</v>
      </c>
      <c r="M23" s="420"/>
      <c r="N23" s="425"/>
      <c r="O23" s="420"/>
      <c r="P23" s="425"/>
      <c r="Q23" s="420"/>
      <c r="R23" s="425"/>
    </row>
    <row r="24" spans="1:18" ht="13.5" thickBot="1">
      <c r="A24" s="351" t="s">
        <v>150</v>
      </c>
      <c r="B24" s="1460">
        <f t="shared" si="2"/>
        <v>0.72</v>
      </c>
      <c r="C24" s="420">
        <v>0</v>
      </c>
      <c r="D24" s="425">
        <f t="shared" si="3"/>
        <v>0</v>
      </c>
      <c r="E24" s="420"/>
      <c r="F24" s="425"/>
      <c r="G24" s="1533">
        <v>0.72</v>
      </c>
      <c r="H24" s="425">
        <f t="shared" si="4"/>
        <v>2.5086063577095179</v>
      </c>
      <c r="I24" s="420"/>
      <c r="J24" s="425"/>
      <c r="K24" s="420">
        <v>0</v>
      </c>
      <c r="L24" s="425">
        <f t="shared" si="5"/>
        <v>0</v>
      </c>
      <c r="M24" s="420"/>
      <c r="N24" s="425"/>
      <c r="O24" s="420"/>
      <c r="P24" s="425"/>
      <c r="Q24" s="420"/>
      <c r="R24" s="425"/>
    </row>
    <row r="25" spans="1:18" ht="13.5" thickBot="1">
      <c r="A25" s="362" t="s">
        <v>152</v>
      </c>
      <c r="B25" s="1019">
        <f>SUM(B12:B24)</f>
        <v>109.86419489999999</v>
      </c>
      <c r="C25" s="422">
        <v>38.200000000000003</v>
      </c>
      <c r="D25" s="365">
        <f>SUM(D12:D24)</f>
        <v>100</v>
      </c>
      <c r="E25" s="422">
        <f>SUM(E12:E21)</f>
        <v>0</v>
      </c>
      <c r="F25" s="365">
        <f>SUM(F12:F21)</f>
        <v>0</v>
      </c>
      <c r="G25" s="422">
        <f>SUM(G12:G24)</f>
        <v>28.701194900000001</v>
      </c>
      <c r="H25" s="365">
        <f>SUM(H12:H24)</f>
        <v>100.00000000000001</v>
      </c>
      <c r="I25" s="422">
        <f>SUM(I12:I21)</f>
        <v>0</v>
      </c>
      <c r="J25" s="365">
        <f>SUM(J12:J21)</f>
        <v>0</v>
      </c>
      <c r="K25" s="422">
        <v>42.963000000000001</v>
      </c>
      <c r="L25" s="365">
        <f>SUM(L12:L24)</f>
        <v>100</v>
      </c>
      <c r="M25" s="422">
        <f t="shared" ref="M25:R25" si="6">SUM(M12:M21)</f>
        <v>0</v>
      </c>
      <c r="N25" s="365">
        <f t="shared" si="6"/>
        <v>0</v>
      </c>
      <c r="O25" s="422">
        <f t="shared" si="6"/>
        <v>0</v>
      </c>
      <c r="P25" s="365">
        <f t="shared" si="6"/>
        <v>0</v>
      </c>
      <c r="Q25" s="422">
        <f t="shared" si="6"/>
        <v>0</v>
      </c>
      <c r="R25" s="365">
        <f t="shared" si="6"/>
        <v>0</v>
      </c>
    </row>
    <row r="26" spans="1:18" ht="13.5" thickBot="1">
      <c r="A26" s="362" t="s">
        <v>154</v>
      </c>
      <c r="B26" s="1460">
        <f>+C26+E26+G26+I26+K26+M26+O26+Q26</f>
        <v>0</v>
      </c>
      <c r="C26" s="422">
        <v>0</v>
      </c>
      <c r="D26" s="365">
        <f>C26/C27*100</f>
        <v>0</v>
      </c>
      <c r="E26" s="422">
        <v>0</v>
      </c>
      <c r="F26" s="365">
        <v>0</v>
      </c>
      <c r="G26" s="422">
        <v>0</v>
      </c>
      <c r="H26" s="365">
        <f>G26/$G27*100</f>
        <v>0</v>
      </c>
      <c r="I26" s="422">
        <v>0</v>
      </c>
      <c r="J26" s="365">
        <v>0</v>
      </c>
      <c r="K26" s="422">
        <v>0</v>
      </c>
      <c r="L26" s="365">
        <f>K26/K27*100</f>
        <v>0</v>
      </c>
      <c r="M26" s="422">
        <v>0</v>
      </c>
      <c r="N26" s="365">
        <v>0</v>
      </c>
      <c r="O26" s="422">
        <v>0</v>
      </c>
      <c r="P26" s="365">
        <v>0</v>
      </c>
      <c r="Q26" s="422">
        <v>0</v>
      </c>
      <c r="R26" s="365">
        <v>0</v>
      </c>
    </row>
    <row r="27" spans="1:18" ht="13.5" thickBot="1">
      <c r="A27" s="362" t="s">
        <v>156</v>
      </c>
      <c r="B27" s="1019">
        <f t="shared" ref="B27:G27" si="7">SUM(B25:B26)</f>
        <v>109.86419489999999</v>
      </c>
      <c r="C27" s="422">
        <v>38.200000000000003</v>
      </c>
      <c r="D27" s="365">
        <f t="shared" si="7"/>
        <v>100</v>
      </c>
      <c r="E27" s="422">
        <f t="shared" si="7"/>
        <v>0</v>
      </c>
      <c r="F27" s="365">
        <f t="shared" si="7"/>
        <v>0</v>
      </c>
      <c r="G27" s="422">
        <f t="shared" si="7"/>
        <v>28.701194900000001</v>
      </c>
      <c r="H27" s="365">
        <f t="shared" ref="H27:R27" si="8">SUM(H25:H26)</f>
        <v>100.00000000000001</v>
      </c>
      <c r="I27" s="422">
        <f t="shared" si="8"/>
        <v>0</v>
      </c>
      <c r="J27" s="365">
        <f t="shared" si="8"/>
        <v>0</v>
      </c>
      <c r="K27" s="422">
        <v>42.963000000000001</v>
      </c>
      <c r="L27" s="365">
        <f t="shared" si="8"/>
        <v>100</v>
      </c>
      <c r="M27" s="422">
        <f>SUM(M25:M26)</f>
        <v>0</v>
      </c>
      <c r="N27" s="365">
        <f>SUM(N25:N26)</f>
        <v>0</v>
      </c>
      <c r="O27" s="422">
        <f t="shared" si="8"/>
        <v>0</v>
      </c>
      <c r="P27" s="365">
        <f t="shared" si="8"/>
        <v>0</v>
      </c>
      <c r="Q27" s="422">
        <f t="shared" si="8"/>
        <v>0</v>
      </c>
      <c r="R27" s="365">
        <f t="shared" si="8"/>
        <v>0</v>
      </c>
    </row>
    <row r="28" spans="1:18">
      <c r="A28" s="348" t="s">
        <v>1201</v>
      </c>
      <c r="B28" s="339"/>
      <c r="C28" s="421"/>
      <c r="D28" s="366"/>
      <c r="E28" s="421"/>
      <c r="F28" s="366"/>
      <c r="G28" s="421"/>
      <c r="H28" s="366"/>
      <c r="I28" s="421"/>
      <c r="J28" s="366"/>
      <c r="K28" s="421"/>
      <c r="L28" s="366"/>
      <c r="M28" s="421"/>
      <c r="N28" s="366"/>
      <c r="O28" s="421"/>
      <c r="P28" s="366"/>
      <c r="Q28" s="421"/>
      <c r="R28" s="366"/>
    </row>
    <row r="29" spans="1:18">
      <c r="A29" s="351" t="s">
        <v>160</v>
      </c>
      <c r="B29" s="1460">
        <f t="shared" ref="B29:B35" si="9">+C29+E29+G29+I29+K29+M29+O29+Q29</f>
        <v>24.115865700000001</v>
      </c>
      <c r="C29" s="420">
        <v>13.8</v>
      </c>
      <c r="D29" s="425">
        <f>C29/$C$38*100</f>
        <v>73.796791443850267</v>
      </c>
      <c r="E29" s="420"/>
      <c r="F29" s="425"/>
      <c r="G29" s="420">
        <v>1.7778657</v>
      </c>
      <c r="H29" s="425">
        <f>G29/$G$38*100</f>
        <v>23.902901339022563</v>
      </c>
      <c r="I29" s="420"/>
      <c r="J29" s="425"/>
      <c r="K29" s="420">
        <v>8.5380000000000003</v>
      </c>
      <c r="L29" s="425">
        <f>K29/$K$38*100</f>
        <v>48.805304675888877</v>
      </c>
      <c r="M29" s="420"/>
      <c r="N29" s="425"/>
      <c r="O29" s="420"/>
      <c r="P29" s="425"/>
      <c r="Q29" s="420"/>
      <c r="R29" s="425"/>
    </row>
    <row r="30" spans="1:18">
      <c r="A30" s="351" t="s">
        <v>162</v>
      </c>
      <c r="B30" s="1460">
        <f t="shared" si="9"/>
        <v>0</v>
      </c>
      <c r="C30" s="420">
        <v>0</v>
      </c>
      <c r="D30" s="425">
        <f t="shared" ref="D30:D35" si="10">C30/$C$38*100</f>
        <v>0</v>
      </c>
      <c r="E30" s="420"/>
      <c r="F30" s="425"/>
      <c r="G30" s="420">
        <v>0</v>
      </c>
      <c r="H30" s="425">
        <f t="shared" ref="H30:H35" si="11">G30/$G$38*100</f>
        <v>0</v>
      </c>
      <c r="I30" s="420"/>
      <c r="J30" s="425"/>
      <c r="K30" s="420">
        <v>0</v>
      </c>
      <c r="L30" s="425">
        <f t="shared" ref="L30:L35" si="12">K30/$K$38*100</f>
        <v>0</v>
      </c>
      <c r="M30" s="420"/>
      <c r="N30" s="425"/>
      <c r="O30" s="420"/>
      <c r="P30" s="425"/>
      <c r="Q30" s="420"/>
      <c r="R30" s="425"/>
    </row>
    <row r="31" spans="1:18">
      <c r="A31" s="351" t="s">
        <v>164</v>
      </c>
      <c r="B31" s="1460">
        <f t="shared" si="9"/>
        <v>0</v>
      </c>
      <c r="C31" s="420">
        <v>0</v>
      </c>
      <c r="D31" s="425">
        <f t="shared" si="10"/>
        <v>0</v>
      </c>
      <c r="E31" s="420"/>
      <c r="F31" s="425"/>
      <c r="G31" s="420">
        <v>0</v>
      </c>
      <c r="H31" s="425">
        <f t="shared" si="11"/>
        <v>0</v>
      </c>
      <c r="I31" s="420"/>
      <c r="J31" s="425"/>
      <c r="K31" s="420">
        <v>0</v>
      </c>
      <c r="L31" s="425">
        <f t="shared" si="12"/>
        <v>0</v>
      </c>
      <c r="M31" s="420"/>
      <c r="N31" s="425"/>
      <c r="O31" s="420"/>
      <c r="P31" s="425"/>
      <c r="Q31" s="420"/>
      <c r="R31" s="425"/>
    </row>
    <row r="32" spans="1:18">
      <c r="A32" s="351" t="s">
        <v>166</v>
      </c>
      <c r="B32" s="1460">
        <f t="shared" si="9"/>
        <v>0</v>
      </c>
      <c r="C32" s="420">
        <v>0</v>
      </c>
      <c r="D32" s="425">
        <f t="shared" si="10"/>
        <v>0</v>
      </c>
      <c r="E32" s="420"/>
      <c r="F32" s="425"/>
      <c r="G32" s="420">
        <v>0</v>
      </c>
      <c r="H32" s="425">
        <f t="shared" si="11"/>
        <v>0</v>
      </c>
      <c r="I32" s="420"/>
      <c r="J32" s="425"/>
      <c r="K32" s="420">
        <v>0</v>
      </c>
      <c r="L32" s="425">
        <f t="shared" si="12"/>
        <v>0</v>
      </c>
      <c r="M32" s="420"/>
      <c r="N32" s="425"/>
      <c r="O32" s="420"/>
      <c r="P32" s="425"/>
      <c r="Q32" s="420"/>
      <c r="R32" s="425"/>
    </row>
    <row r="33" spans="1:18">
      <c r="A33" s="351" t="s">
        <v>168</v>
      </c>
      <c r="B33" s="1460">
        <f t="shared" si="9"/>
        <v>16.202999999999999</v>
      </c>
      <c r="C33" s="420">
        <v>4.9000000000000004</v>
      </c>
      <c r="D33" s="425">
        <f t="shared" si="10"/>
        <v>26.203208556149736</v>
      </c>
      <c r="E33" s="420"/>
      <c r="F33" s="425"/>
      <c r="G33" s="420">
        <v>5.66</v>
      </c>
      <c r="H33" s="425">
        <f t="shared" si="11"/>
        <v>76.097098660977437</v>
      </c>
      <c r="I33" s="420"/>
      <c r="J33" s="425"/>
      <c r="K33" s="420">
        <v>5.6429999999999998</v>
      </c>
      <c r="L33" s="425">
        <f t="shared" si="12"/>
        <v>32.256773751000345</v>
      </c>
      <c r="M33" s="420"/>
      <c r="N33" s="425"/>
      <c r="O33" s="420"/>
      <c r="P33" s="425"/>
      <c r="Q33" s="420"/>
      <c r="R33" s="425"/>
    </row>
    <row r="34" spans="1:18">
      <c r="A34" s="351" t="s">
        <v>170</v>
      </c>
      <c r="B34" s="1460">
        <f t="shared" si="9"/>
        <v>3.3130000000000002</v>
      </c>
      <c r="C34" s="420">
        <v>0</v>
      </c>
      <c r="D34" s="425">
        <f t="shared" si="10"/>
        <v>0</v>
      </c>
      <c r="E34" s="420"/>
      <c r="F34" s="425"/>
      <c r="G34" s="420">
        <v>0</v>
      </c>
      <c r="H34" s="425">
        <f t="shared" si="11"/>
        <v>0</v>
      </c>
      <c r="I34" s="420"/>
      <c r="J34" s="425"/>
      <c r="K34" s="420">
        <v>3.3130000000000002</v>
      </c>
      <c r="L34" s="425">
        <f t="shared" si="12"/>
        <v>18.937921573110785</v>
      </c>
      <c r="M34" s="420"/>
      <c r="N34" s="425"/>
      <c r="O34" s="420"/>
      <c r="P34" s="425"/>
      <c r="Q34" s="420"/>
      <c r="R34" s="425"/>
    </row>
    <row r="35" spans="1:18" ht="13.5" thickBot="1">
      <c r="A35" s="351" t="s">
        <v>172</v>
      </c>
      <c r="B35" s="1460">
        <f t="shared" si="9"/>
        <v>0</v>
      </c>
      <c r="C35" s="420">
        <v>0</v>
      </c>
      <c r="D35" s="425">
        <f t="shared" si="10"/>
        <v>0</v>
      </c>
      <c r="E35" s="420"/>
      <c r="F35" s="425"/>
      <c r="G35" s="420">
        <v>0</v>
      </c>
      <c r="H35" s="425">
        <f t="shared" si="11"/>
        <v>0</v>
      </c>
      <c r="I35" s="420"/>
      <c r="J35" s="425"/>
      <c r="K35" s="420">
        <v>0</v>
      </c>
      <c r="L35" s="425">
        <f t="shared" si="12"/>
        <v>0</v>
      </c>
      <c r="M35" s="420"/>
      <c r="N35" s="425"/>
      <c r="O35" s="420"/>
      <c r="P35" s="425"/>
      <c r="Q35" s="420"/>
      <c r="R35" s="425"/>
    </row>
    <row r="36" spans="1:18" ht="13.5" thickBot="1">
      <c r="A36" s="362" t="s">
        <v>174</v>
      </c>
      <c r="B36" s="1019">
        <f>SUM(B29:B35)</f>
        <v>43.631865700000006</v>
      </c>
      <c r="C36" s="422">
        <v>18.7</v>
      </c>
      <c r="D36" s="426">
        <f>SUM(D29:D35)</f>
        <v>100</v>
      </c>
      <c r="E36" s="422">
        <f>SUM(E28:E35)</f>
        <v>0</v>
      </c>
      <c r="F36" s="426">
        <f>SUM(F29:F35)</f>
        <v>0</v>
      </c>
      <c r="G36" s="422">
        <f>SUM(G29:G35)</f>
        <v>7.4378656999999997</v>
      </c>
      <c r="H36" s="426">
        <f>SUM(H29:H35)</f>
        <v>100</v>
      </c>
      <c r="I36" s="422">
        <f>SUM(I28:I35)</f>
        <v>0</v>
      </c>
      <c r="J36" s="426">
        <f>SUM(J29:J35)</f>
        <v>0</v>
      </c>
      <c r="K36" s="422">
        <v>17.494</v>
      </c>
      <c r="L36" s="426">
        <f>SUM(L29:L35)</f>
        <v>100.00000000000001</v>
      </c>
      <c r="M36" s="422">
        <f>SUM(M28:M35)</f>
        <v>0</v>
      </c>
      <c r="N36" s="426">
        <f>SUM(N29:N35)</f>
        <v>0</v>
      </c>
      <c r="O36" s="422">
        <f>SUM(O28:O35)</f>
        <v>0</v>
      </c>
      <c r="P36" s="426">
        <f>SUM(P29:P35)</f>
        <v>0</v>
      </c>
      <c r="Q36" s="422">
        <f>SUM(Q28:Q35)</f>
        <v>0</v>
      </c>
      <c r="R36" s="426">
        <f>SUM(R29:R35)</f>
        <v>0</v>
      </c>
    </row>
    <row r="37" spans="1:18" ht="13.5" thickBot="1">
      <c r="A37" s="362" t="s">
        <v>176</v>
      </c>
      <c r="B37" s="1460">
        <f>+C37+E37+G37+I37+K37+M37+O37+Q37</f>
        <v>0</v>
      </c>
      <c r="C37" s="422">
        <v>0</v>
      </c>
      <c r="D37" s="426">
        <f>C37/C38*100</f>
        <v>0</v>
      </c>
      <c r="E37" s="422">
        <v>0</v>
      </c>
      <c r="F37" s="426">
        <v>0</v>
      </c>
      <c r="G37" s="422">
        <v>0</v>
      </c>
      <c r="H37" s="426">
        <f>G37/$G$38*100</f>
        <v>0</v>
      </c>
      <c r="I37" s="422">
        <v>0</v>
      </c>
      <c r="J37" s="426">
        <v>0</v>
      </c>
      <c r="K37" s="422">
        <v>0</v>
      </c>
      <c r="L37" s="426">
        <f>K37/K38*100</f>
        <v>0</v>
      </c>
      <c r="M37" s="422">
        <v>0</v>
      </c>
      <c r="N37" s="426">
        <v>0</v>
      </c>
      <c r="O37" s="422">
        <v>0</v>
      </c>
      <c r="P37" s="426">
        <v>0</v>
      </c>
      <c r="Q37" s="422">
        <v>0</v>
      </c>
      <c r="R37" s="426">
        <v>0</v>
      </c>
    </row>
    <row r="38" spans="1:18" ht="13.5" thickBot="1">
      <c r="A38" s="362" t="s">
        <v>178</v>
      </c>
      <c r="B38" s="1019">
        <f t="shared" ref="B38:R38" si="13">SUM(B36:B37)</f>
        <v>43.631865700000006</v>
      </c>
      <c r="C38" s="422">
        <v>18.7</v>
      </c>
      <c r="D38" s="426">
        <f t="shared" si="13"/>
        <v>100</v>
      </c>
      <c r="E38" s="422">
        <f t="shared" si="13"/>
        <v>0</v>
      </c>
      <c r="F38" s="426">
        <f t="shared" si="13"/>
        <v>0</v>
      </c>
      <c r="G38" s="422">
        <f>SUM(G36:G37)</f>
        <v>7.4378656999999997</v>
      </c>
      <c r="H38" s="426">
        <f t="shared" si="13"/>
        <v>100</v>
      </c>
      <c r="I38" s="422">
        <f t="shared" si="13"/>
        <v>0</v>
      </c>
      <c r="J38" s="426">
        <f t="shared" si="13"/>
        <v>0</v>
      </c>
      <c r="K38" s="422">
        <v>17.494</v>
      </c>
      <c r="L38" s="426">
        <f t="shared" si="13"/>
        <v>100.00000000000001</v>
      </c>
      <c r="M38" s="422">
        <f>SUM(M36:M37)</f>
        <v>0</v>
      </c>
      <c r="N38" s="426">
        <f>SUM(N36:N37)</f>
        <v>0</v>
      </c>
      <c r="O38" s="422">
        <f t="shared" si="13"/>
        <v>0</v>
      </c>
      <c r="P38" s="426">
        <f t="shared" si="13"/>
        <v>0</v>
      </c>
      <c r="Q38" s="422">
        <f t="shared" si="13"/>
        <v>0</v>
      </c>
      <c r="R38" s="426">
        <f t="shared" si="13"/>
        <v>0</v>
      </c>
    </row>
    <row r="39" spans="1:18">
      <c r="A39" s="339" t="s">
        <v>437</v>
      </c>
      <c r="B39" s="1460">
        <f>+C39+E39+G39+I39+K39+M39+O39+Q39</f>
        <v>0</v>
      </c>
      <c r="C39" s="337">
        <v>0</v>
      </c>
      <c r="D39" s="366">
        <v>0</v>
      </c>
      <c r="E39" s="337">
        <v>0</v>
      </c>
      <c r="F39" s="366">
        <v>0</v>
      </c>
      <c r="G39" s="337">
        <v>0</v>
      </c>
      <c r="H39" s="366">
        <v>0</v>
      </c>
      <c r="I39" s="337">
        <v>0</v>
      </c>
      <c r="J39" s="366">
        <v>0</v>
      </c>
      <c r="K39" s="337">
        <v>0</v>
      </c>
      <c r="L39" s="366">
        <v>0</v>
      </c>
      <c r="M39" s="337">
        <v>0</v>
      </c>
      <c r="N39" s="366">
        <v>0</v>
      </c>
      <c r="O39" s="337">
        <v>0</v>
      </c>
      <c r="P39" s="366">
        <v>0</v>
      </c>
      <c r="Q39" s="337">
        <v>0</v>
      </c>
      <c r="R39" s="366">
        <v>0</v>
      </c>
    </row>
    <row r="40" spans="1:18">
      <c r="A40" s="339" t="s">
        <v>438</v>
      </c>
      <c r="B40" s="1460">
        <f>+C40+E40+G40+I40+K40+M40+O40+Q40</f>
        <v>0</v>
      </c>
      <c r="C40" s="337">
        <v>0</v>
      </c>
      <c r="D40" s="366">
        <v>0</v>
      </c>
      <c r="E40" s="337">
        <v>0</v>
      </c>
      <c r="F40" s="366">
        <v>0</v>
      </c>
      <c r="G40" s="337">
        <v>0</v>
      </c>
      <c r="H40" s="366">
        <v>0</v>
      </c>
      <c r="I40" s="337">
        <v>0</v>
      </c>
      <c r="J40" s="366">
        <v>0</v>
      </c>
      <c r="K40" s="337">
        <v>0</v>
      </c>
      <c r="L40" s="366">
        <v>0</v>
      </c>
      <c r="M40" s="337">
        <v>0</v>
      </c>
      <c r="N40" s="366">
        <v>0</v>
      </c>
      <c r="O40" s="337">
        <v>0</v>
      </c>
      <c r="P40" s="366">
        <v>0</v>
      </c>
      <c r="Q40" s="337">
        <v>0</v>
      </c>
      <c r="R40" s="366">
        <v>0</v>
      </c>
    </row>
    <row r="41" spans="1:18" ht="13.5" thickBot="1">
      <c r="A41" s="339" t="s">
        <v>439</v>
      </c>
      <c r="B41" s="1460">
        <f>+C41+E41+G41+I41+K41+M41+O41+Q41</f>
        <v>0</v>
      </c>
      <c r="C41" s="337">
        <v>0</v>
      </c>
      <c r="D41" s="366">
        <v>0</v>
      </c>
      <c r="E41" s="337">
        <v>0</v>
      </c>
      <c r="F41" s="366">
        <v>0</v>
      </c>
      <c r="G41" s="337">
        <v>0</v>
      </c>
      <c r="H41" s="366">
        <v>0</v>
      </c>
      <c r="I41" s="337">
        <v>0</v>
      </c>
      <c r="J41" s="366">
        <v>0</v>
      </c>
      <c r="K41" s="337">
        <v>0</v>
      </c>
      <c r="L41" s="366">
        <v>0</v>
      </c>
      <c r="M41" s="337">
        <v>0</v>
      </c>
      <c r="N41" s="366">
        <v>0</v>
      </c>
      <c r="O41" s="337">
        <v>0</v>
      </c>
      <c r="P41" s="366">
        <v>0</v>
      </c>
      <c r="Q41" s="337">
        <v>0</v>
      </c>
      <c r="R41" s="366">
        <v>0</v>
      </c>
    </row>
    <row r="42" spans="1:18" ht="13.5" thickBot="1">
      <c r="A42" s="362" t="s">
        <v>440</v>
      </c>
      <c r="B42" s="362">
        <f t="shared" ref="B42:L42" si="14">SUM(B39:B41)</f>
        <v>0</v>
      </c>
      <c r="C42" s="356">
        <v>0</v>
      </c>
      <c r="D42" s="365">
        <f t="shared" si="14"/>
        <v>0</v>
      </c>
      <c r="E42" s="356">
        <f t="shared" si="14"/>
        <v>0</v>
      </c>
      <c r="F42" s="365">
        <f t="shared" si="14"/>
        <v>0</v>
      </c>
      <c r="G42" s="356">
        <f>SUM(G39:G41)</f>
        <v>0</v>
      </c>
      <c r="H42" s="365">
        <f t="shared" si="14"/>
        <v>0</v>
      </c>
      <c r="I42" s="356">
        <f t="shared" si="14"/>
        <v>0</v>
      </c>
      <c r="J42" s="365">
        <f t="shared" si="14"/>
        <v>0</v>
      </c>
      <c r="K42" s="356">
        <v>0</v>
      </c>
      <c r="L42" s="365">
        <f t="shared" si="14"/>
        <v>0</v>
      </c>
      <c r="M42" s="356">
        <f t="shared" ref="M42:R42" si="15">SUM(M39:M41)</f>
        <v>0</v>
      </c>
      <c r="N42" s="365">
        <f t="shared" si="15"/>
        <v>0</v>
      </c>
      <c r="O42" s="356">
        <f t="shared" si="15"/>
        <v>0</v>
      </c>
      <c r="P42" s="365">
        <f t="shared" si="15"/>
        <v>0</v>
      </c>
      <c r="Q42" s="356">
        <f t="shared" si="15"/>
        <v>0</v>
      </c>
      <c r="R42" s="365">
        <f t="shared" si="15"/>
        <v>0</v>
      </c>
    </row>
    <row r="43" spans="1:18" ht="13.5" thickBot="1">
      <c r="A43" s="337"/>
      <c r="B43" s="380"/>
      <c r="C43" s="421"/>
      <c r="D43" s="367"/>
      <c r="E43" s="421"/>
      <c r="F43" s="367"/>
      <c r="G43" s="421"/>
      <c r="H43" s="367"/>
      <c r="I43" s="421"/>
      <c r="J43" s="367"/>
      <c r="K43" s="421"/>
      <c r="L43" s="367"/>
      <c r="M43" s="337"/>
      <c r="N43" s="367"/>
      <c r="O43" s="421"/>
      <c r="P43" s="367"/>
      <c r="Q43" s="421"/>
      <c r="R43" s="367"/>
    </row>
    <row r="44" spans="1:18">
      <c r="A44" s="1399" t="s">
        <v>181</v>
      </c>
      <c r="B44" s="1460">
        <f>+C44+E44+G44+I44+K44+M44+O44+Q44</f>
        <v>293</v>
      </c>
      <c r="C44" s="423">
        <v>31</v>
      </c>
      <c r="D44" s="386"/>
      <c r="E44" s="423">
        <v>0</v>
      </c>
      <c r="F44" s="386"/>
      <c r="G44" s="423">
        <v>20</v>
      </c>
      <c r="H44" s="386"/>
      <c r="I44" s="423">
        <v>0</v>
      </c>
      <c r="J44" s="386"/>
      <c r="K44" s="423">
        <v>242</v>
      </c>
      <c r="L44" s="386"/>
      <c r="M44" s="412">
        <v>0</v>
      </c>
      <c r="N44" s="386"/>
      <c r="O44" s="423">
        <v>0</v>
      </c>
      <c r="P44" s="386"/>
      <c r="Q44" s="423">
        <v>0</v>
      </c>
      <c r="R44" s="386"/>
    </row>
    <row r="45" spans="1:18" ht="13.5" thickBot="1">
      <c r="A45" s="1400" t="s">
        <v>182</v>
      </c>
      <c r="B45" s="387">
        <f>B10/B44*1000000</f>
        <v>1305174.2682593858</v>
      </c>
      <c r="C45" s="424">
        <f>C10/C44*1000000</f>
        <v>1835483.8709677418</v>
      </c>
      <c r="D45" s="387"/>
      <c r="E45" s="424" t="e">
        <f>E10/E44*1000000</f>
        <v>#DIV/0!</v>
      </c>
      <c r="F45" s="387"/>
      <c r="G45" s="424">
        <f>G10/G44*1000000</f>
        <v>1806953.03</v>
      </c>
      <c r="H45" s="387"/>
      <c r="I45" s="424" t="e">
        <f>I10/I44*1000000</f>
        <v>#DIV/0!</v>
      </c>
      <c r="J45" s="387"/>
      <c r="K45" s="424">
        <f>K10/K44*1000000</f>
        <v>249809.91735537187</v>
      </c>
      <c r="L45" s="387"/>
      <c r="M45" s="424" t="e">
        <f>M10/M44*1000000</f>
        <v>#DIV/0!</v>
      </c>
      <c r="N45" s="387"/>
      <c r="O45" s="424" t="e">
        <f>O10/O44*1000000</f>
        <v>#DIV/0!</v>
      </c>
      <c r="P45" s="387"/>
      <c r="Q45" s="424" t="e">
        <f>Q10/Q44*1000000</f>
        <v>#DIV/0!</v>
      </c>
      <c r="R45" s="387"/>
    </row>
    <row r="46" spans="1:18">
      <c r="A46" s="337"/>
      <c r="B46" s="339"/>
      <c r="C46" s="337"/>
      <c r="D46" s="337"/>
      <c r="E46" s="337"/>
      <c r="F46" s="337"/>
      <c r="I46" s="337"/>
      <c r="J46" s="337"/>
      <c r="K46" s="337"/>
      <c r="L46" s="337"/>
      <c r="M46" s="337"/>
      <c r="N46" s="337"/>
      <c r="O46" s="337"/>
      <c r="P46" s="367"/>
      <c r="Q46" s="337"/>
      <c r="R46" s="367"/>
    </row>
    <row r="47" spans="1:18">
      <c r="A47" s="528" t="s">
        <v>184</v>
      </c>
      <c r="B47" s="1462" t="s">
        <v>78</v>
      </c>
      <c r="C47" s="441" t="s">
        <v>1234</v>
      </c>
      <c r="D47" s="515"/>
      <c r="E47" s="325" t="s">
        <v>452</v>
      </c>
      <c r="F47" s="515"/>
      <c r="G47" s="325" t="s">
        <v>471</v>
      </c>
      <c r="H47" s="507"/>
      <c r="I47" s="1255" t="s">
        <v>1191</v>
      </c>
      <c r="J47" s="1257"/>
      <c r="K47" s="325" t="s">
        <v>473</v>
      </c>
      <c r="L47" s="507"/>
      <c r="M47" s="1279" t="s">
        <v>1109</v>
      </c>
      <c r="N47" s="507"/>
      <c r="O47" s="1259" t="s">
        <v>1239</v>
      </c>
      <c r="P47" s="1260"/>
      <c r="Q47" s="325" t="s">
        <v>575</v>
      </c>
      <c r="R47" s="507"/>
    </row>
    <row r="48" spans="1:18">
      <c r="A48" s="514"/>
      <c r="B48" s="1463"/>
      <c r="C48" s="383" t="s">
        <v>1216</v>
      </c>
      <c r="D48" s="518"/>
      <c r="E48" s="169" t="s">
        <v>702</v>
      </c>
      <c r="F48" s="518"/>
      <c r="G48" s="169" t="s">
        <v>1240</v>
      </c>
      <c r="H48" s="509"/>
      <c r="I48" s="1277" t="s">
        <v>1236</v>
      </c>
      <c r="J48" s="1258"/>
      <c r="K48" s="508" t="s">
        <v>1237</v>
      </c>
      <c r="L48" s="509"/>
      <c r="M48" s="1467" t="s">
        <v>1114</v>
      </c>
      <c r="N48" s="509"/>
      <c r="O48" s="1261" t="s">
        <v>1147</v>
      </c>
      <c r="P48" s="1262"/>
      <c r="Q48" s="169" t="s">
        <v>1238</v>
      </c>
      <c r="R48" s="509"/>
    </row>
    <row r="49" spans="1:18">
      <c r="A49" s="339"/>
      <c r="B49" s="346" t="s">
        <v>116</v>
      </c>
      <c r="C49" s="347" t="s">
        <v>116</v>
      </c>
      <c r="D49" s="346" t="s">
        <v>22</v>
      </c>
      <c r="E49" s="347" t="s">
        <v>116</v>
      </c>
      <c r="F49" s="346" t="s">
        <v>22</v>
      </c>
      <c r="G49" s="156" t="s">
        <v>116</v>
      </c>
      <c r="H49" s="157" t="s">
        <v>22</v>
      </c>
      <c r="I49" s="347" t="s">
        <v>116</v>
      </c>
      <c r="J49" s="346" t="s">
        <v>22</v>
      </c>
      <c r="K49" s="347" t="s">
        <v>116</v>
      </c>
      <c r="L49" s="346" t="s">
        <v>22</v>
      </c>
      <c r="M49" s="347" t="s">
        <v>116</v>
      </c>
      <c r="N49" s="346" t="s">
        <v>22</v>
      </c>
      <c r="O49" s="347" t="s">
        <v>116</v>
      </c>
      <c r="P49" s="370" t="s">
        <v>22</v>
      </c>
      <c r="Q49" s="347" t="s">
        <v>116</v>
      </c>
      <c r="R49" s="370" t="s">
        <v>22</v>
      </c>
    </row>
    <row r="50" spans="1:18">
      <c r="A50" s="348" t="s">
        <v>186</v>
      </c>
      <c r="B50" s="1460">
        <f t="shared" ref="B50:B57" si="16">+C50+E50+G50+I50+K50+M50+O50+Q50</f>
        <v>3.3130000000000002</v>
      </c>
      <c r="C50" s="337">
        <v>0</v>
      </c>
      <c r="D50" s="366">
        <f>C50/$C$58*100</f>
        <v>0</v>
      </c>
      <c r="E50" s="337"/>
      <c r="F50" s="366"/>
      <c r="G50" s="337">
        <v>0</v>
      </c>
      <c r="H50" s="366">
        <f>G50/$G$58*100</f>
        <v>0</v>
      </c>
      <c r="I50" s="337"/>
      <c r="J50" s="366"/>
      <c r="K50" s="337">
        <v>3.3130000000000002</v>
      </c>
      <c r="L50" s="366">
        <f>K50/$K$58*100</f>
        <v>18.937921573110785</v>
      </c>
      <c r="M50" s="337"/>
      <c r="N50" s="366"/>
      <c r="O50" s="337"/>
      <c r="P50" s="366"/>
      <c r="Q50" s="337"/>
      <c r="R50" s="366"/>
    </row>
    <row r="51" spans="1:18">
      <c r="A51" s="416" t="s">
        <v>188</v>
      </c>
      <c r="B51" s="1460">
        <f t="shared" si="16"/>
        <v>12.34</v>
      </c>
      <c r="C51" s="337">
        <v>4.9000000000000004</v>
      </c>
      <c r="D51" s="366">
        <f t="shared" ref="D51:D57" si="17">C51/$C$58*100</f>
        <v>26.203208556149736</v>
      </c>
      <c r="E51" s="337"/>
      <c r="F51" s="366"/>
      <c r="G51" s="337">
        <v>7.44</v>
      </c>
      <c r="H51" s="366">
        <f t="shared" ref="H51:H57" si="18">G51/$G$58*100</f>
        <v>100</v>
      </c>
      <c r="I51" s="337"/>
      <c r="J51" s="366"/>
      <c r="K51" s="337">
        <v>0</v>
      </c>
      <c r="L51" s="366">
        <f t="shared" ref="L51:L57" si="19">K51/$K$58*100</f>
        <v>0</v>
      </c>
      <c r="M51" s="337"/>
      <c r="N51" s="366"/>
      <c r="O51" s="337"/>
      <c r="P51" s="366"/>
      <c r="Q51" s="337"/>
      <c r="R51" s="366"/>
    </row>
    <row r="52" spans="1:18">
      <c r="A52" s="416" t="s">
        <v>189</v>
      </c>
      <c r="B52" s="1460">
        <f t="shared" si="16"/>
        <v>0</v>
      </c>
      <c r="C52" s="337">
        <v>0</v>
      </c>
      <c r="D52" s="366">
        <f t="shared" si="17"/>
        <v>0</v>
      </c>
      <c r="E52" s="337"/>
      <c r="F52" s="366"/>
      <c r="G52" s="337">
        <v>0</v>
      </c>
      <c r="H52" s="366">
        <f t="shared" si="18"/>
        <v>0</v>
      </c>
      <c r="I52" s="337"/>
      <c r="J52" s="366"/>
      <c r="K52" s="337">
        <v>0</v>
      </c>
      <c r="L52" s="366">
        <f t="shared" si="19"/>
        <v>0</v>
      </c>
      <c r="M52" s="337"/>
      <c r="N52" s="366"/>
      <c r="O52" s="337"/>
      <c r="P52" s="366"/>
      <c r="Q52" s="337"/>
      <c r="R52" s="366"/>
    </row>
    <row r="53" spans="1:18">
      <c r="A53" s="416" t="s">
        <v>190</v>
      </c>
      <c r="B53" s="1460">
        <f t="shared" si="16"/>
        <v>0</v>
      </c>
      <c r="C53" s="337">
        <v>0</v>
      </c>
      <c r="D53" s="366">
        <f t="shared" si="17"/>
        <v>0</v>
      </c>
      <c r="E53" s="337"/>
      <c r="F53" s="366"/>
      <c r="G53" s="337">
        <v>0</v>
      </c>
      <c r="H53" s="366">
        <f t="shared" si="18"/>
        <v>0</v>
      </c>
      <c r="I53" s="337"/>
      <c r="J53" s="366"/>
      <c r="K53" s="337">
        <v>0</v>
      </c>
      <c r="L53" s="366">
        <f t="shared" si="19"/>
        <v>0</v>
      </c>
      <c r="M53" s="337"/>
      <c r="N53" s="366"/>
      <c r="O53" s="337"/>
      <c r="P53" s="366"/>
      <c r="Q53" s="337"/>
      <c r="R53" s="366"/>
    </row>
    <row r="54" spans="1:18">
      <c r="A54" s="416" t="s">
        <v>191</v>
      </c>
      <c r="B54" s="1460">
        <f t="shared" si="16"/>
        <v>1.0309999999999999</v>
      </c>
      <c r="C54" s="337">
        <v>0</v>
      </c>
      <c r="D54" s="366">
        <f t="shared" si="17"/>
        <v>0</v>
      </c>
      <c r="E54" s="337"/>
      <c r="F54" s="366"/>
      <c r="G54" s="337">
        <v>0</v>
      </c>
      <c r="H54" s="366">
        <f t="shared" si="18"/>
        <v>0</v>
      </c>
      <c r="I54" s="337"/>
      <c r="J54" s="366"/>
      <c r="K54" s="337">
        <v>1.0309999999999999</v>
      </c>
      <c r="L54" s="366">
        <f t="shared" si="19"/>
        <v>5.8934491825768838</v>
      </c>
      <c r="M54" s="337"/>
      <c r="N54" s="366"/>
      <c r="O54" s="337"/>
      <c r="P54" s="366"/>
      <c r="Q54" s="337"/>
      <c r="R54" s="366"/>
    </row>
    <row r="55" spans="1:18">
      <c r="A55" s="416" t="s">
        <v>192</v>
      </c>
      <c r="B55" s="1460">
        <f t="shared" si="16"/>
        <v>19.997</v>
      </c>
      <c r="C55" s="337">
        <v>10.9</v>
      </c>
      <c r="D55" s="366">
        <f t="shared" si="17"/>
        <v>58.288770053475936</v>
      </c>
      <c r="E55" s="337"/>
      <c r="F55" s="366"/>
      <c r="G55" s="337">
        <v>0</v>
      </c>
      <c r="H55" s="366">
        <f t="shared" si="18"/>
        <v>0</v>
      </c>
      <c r="I55" s="337"/>
      <c r="J55" s="366"/>
      <c r="K55" s="337">
        <v>9.0969999999999995</v>
      </c>
      <c r="L55" s="366">
        <f t="shared" si="19"/>
        <v>52.000685949468384</v>
      </c>
      <c r="M55" s="337"/>
      <c r="N55" s="366"/>
      <c r="O55" s="337"/>
      <c r="P55" s="366"/>
      <c r="Q55" s="337"/>
      <c r="R55" s="366"/>
    </row>
    <row r="56" spans="1:18">
      <c r="A56" s="416" t="s">
        <v>193</v>
      </c>
      <c r="B56" s="1460">
        <f t="shared" si="16"/>
        <v>5.9209999999999994</v>
      </c>
      <c r="C56" s="337">
        <v>2.9</v>
      </c>
      <c r="D56" s="366">
        <f t="shared" si="17"/>
        <v>15.508021390374333</v>
      </c>
      <c r="E56" s="337"/>
      <c r="F56" s="366"/>
      <c r="G56" s="337">
        <v>0</v>
      </c>
      <c r="H56" s="366">
        <f t="shared" si="18"/>
        <v>0</v>
      </c>
      <c r="I56" s="337"/>
      <c r="J56" s="366"/>
      <c r="K56" s="337">
        <v>3.0209999999999999</v>
      </c>
      <c r="L56" s="366">
        <f t="shared" si="19"/>
        <v>17.268777866697153</v>
      </c>
      <c r="M56" s="337"/>
      <c r="N56" s="366"/>
      <c r="O56" s="337"/>
      <c r="P56" s="366"/>
      <c r="Q56" s="337"/>
      <c r="R56" s="366"/>
    </row>
    <row r="57" spans="1:18" ht="13.5" thickBot="1">
      <c r="A57" s="416" t="s">
        <v>194</v>
      </c>
      <c r="B57" s="1460">
        <f t="shared" si="16"/>
        <v>1.032</v>
      </c>
      <c r="C57" s="337">
        <v>0</v>
      </c>
      <c r="D57" s="366">
        <f t="shared" si="17"/>
        <v>0</v>
      </c>
      <c r="E57" s="337"/>
      <c r="F57" s="366"/>
      <c r="G57" s="337">
        <v>0</v>
      </c>
      <c r="H57" s="366">
        <f t="shared" si="18"/>
        <v>0</v>
      </c>
      <c r="I57" s="337"/>
      <c r="J57" s="366"/>
      <c r="K57" s="337">
        <v>1.032</v>
      </c>
      <c r="L57" s="366">
        <f t="shared" si="19"/>
        <v>5.8991654281467936</v>
      </c>
      <c r="M57" s="337"/>
      <c r="N57" s="366"/>
      <c r="O57" s="337"/>
      <c r="P57" s="366"/>
      <c r="Q57" s="337"/>
      <c r="R57" s="366"/>
    </row>
    <row r="58" spans="1:18" ht="13.5" thickBot="1">
      <c r="A58" s="362" t="s">
        <v>18</v>
      </c>
      <c r="B58" s="1019">
        <f t="shared" ref="B58:R58" si="20">SUM(B50:B57)</f>
        <v>43.634</v>
      </c>
      <c r="C58" s="356">
        <f t="shared" si="20"/>
        <v>18.7</v>
      </c>
      <c r="D58" s="365">
        <f t="shared" si="20"/>
        <v>100.00000000000001</v>
      </c>
      <c r="E58" s="356">
        <f t="shared" si="20"/>
        <v>0</v>
      </c>
      <c r="F58" s="365">
        <f t="shared" si="20"/>
        <v>0</v>
      </c>
      <c r="G58" s="356">
        <f t="shared" si="20"/>
        <v>7.44</v>
      </c>
      <c r="H58" s="365">
        <f t="shared" si="20"/>
        <v>100</v>
      </c>
      <c r="I58" s="356">
        <f t="shared" si="20"/>
        <v>0</v>
      </c>
      <c r="J58" s="365">
        <f t="shared" si="20"/>
        <v>0</v>
      </c>
      <c r="K58" s="356">
        <f t="shared" si="20"/>
        <v>17.494</v>
      </c>
      <c r="L58" s="365">
        <f t="shared" si="20"/>
        <v>99.999999999999986</v>
      </c>
      <c r="M58" s="356">
        <f>SUM(M50:M57)</f>
        <v>0</v>
      </c>
      <c r="N58" s="365">
        <f>SUM(N50:N57)</f>
        <v>0</v>
      </c>
      <c r="O58" s="356">
        <f t="shared" si="20"/>
        <v>0</v>
      </c>
      <c r="P58" s="365">
        <f t="shared" si="20"/>
        <v>0</v>
      </c>
      <c r="Q58" s="356">
        <f t="shared" si="20"/>
        <v>0</v>
      </c>
      <c r="R58" s="365">
        <f t="shared" si="20"/>
        <v>0</v>
      </c>
    </row>
    <row r="59" spans="1:18">
      <c r="A59" s="1298"/>
      <c r="B59" s="473"/>
    </row>
    <row r="60" spans="1:18">
      <c r="A60" s="512"/>
      <c r="B60" s="420"/>
    </row>
    <row r="61" spans="1:18">
      <c r="A61" s="512"/>
      <c r="B61" s="420"/>
    </row>
    <row r="62" spans="1:18">
      <c r="A62" s="512"/>
      <c r="B62" s="420"/>
    </row>
    <row r="63" spans="1:18">
      <c r="A63" s="512"/>
      <c r="B63" s="420"/>
    </row>
    <row r="64" spans="1:18">
      <c r="A64" s="512"/>
      <c r="B64" s="420"/>
    </row>
    <row r="65" spans="1:2">
      <c r="A65" s="512"/>
      <c r="B65" s="420"/>
    </row>
    <row r="66" spans="1:2">
      <c r="A66" s="144"/>
      <c r="B66" s="420"/>
    </row>
    <row r="67" spans="1:2">
      <c r="A67" s="144"/>
      <c r="B67" s="420"/>
    </row>
    <row r="68" spans="1:2">
      <c r="A68" s="144"/>
      <c r="B68" s="420"/>
    </row>
    <row r="69" spans="1:2">
      <c r="A69" s="144"/>
      <c r="B69" s="420"/>
    </row>
    <row r="70" spans="1:2">
      <c r="A70" s="512"/>
      <c r="B70" s="420"/>
    </row>
    <row r="71" spans="1:2">
      <c r="A71" s="512"/>
      <c r="B71" s="420"/>
    </row>
    <row r="72" spans="1:2">
      <c r="A72" s="512"/>
      <c r="B72" s="420"/>
    </row>
    <row r="73" spans="1:2">
      <c r="A73" s="512"/>
      <c r="B73" s="420"/>
    </row>
    <row r="74" spans="1:2">
      <c r="A74" s="512"/>
      <c r="B74" s="420"/>
    </row>
    <row r="75" spans="1:2">
      <c r="A75" s="512"/>
      <c r="B75" s="420"/>
    </row>
    <row r="76" spans="1:2">
      <c r="A76" s="512"/>
      <c r="B76" s="420"/>
    </row>
    <row r="77" spans="1:2">
      <c r="A77" s="144"/>
      <c r="B77" s="420"/>
    </row>
    <row r="78" spans="1:2">
      <c r="A78" s="144"/>
      <c r="B78" s="420"/>
    </row>
    <row r="79" spans="1:2">
      <c r="A79" s="144"/>
      <c r="B79" s="420"/>
    </row>
    <row r="80" spans="1:2">
      <c r="A80" s="145"/>
      <c r="B80" s="420"/>
    </row>
    <row r="81" spans="1:2">
      <c r="A81" s="145"/>
      <c r="B81" s="420"/>
    </row>
    <row r="82" spans="1:2">
      <c r="A82" s="145"/>
      <c r="B82" s="1036"/>
    </row>
    <row r="83" spans="1:2">
      <c r="A83" s="145"/>
      <c r="B83" s="145"/>
    </row>
    <row r="84" spans="1:2">
      <c r="A84" s="144"/>
      <c r="B84" s="511"/>
    </row>
    <row r="85" spans="1:2">
      <c r="A85" s="145"/>
      <c r="B85" s="1051"/>
    </row>
    <row r="86" spans="1:2">
      <c r="A86" s="145"/>
      <c r="B86" s="174"/>
    </row>
    <row r="87" spans="1:2">
      <c r="A87" s="144"/>
      <c r="B87" s="420"/>
    </row>
    <row r="88" spans="1:2">
      <c r="A88" s="780"/>
      <c r="B88" s="420"/>
    </row>
    <row r="89" spans="1:2">
      <c r="A89" s="780"/>
      <c r="B89" s="420"/>
    </row>
    <row r="90" spans="1:2">
      <c r="A90" s="780"/>
      <c r="B90" s="420"/>
    </row>
    <row r="91" spans="1:2">
      <c r="A91" s="780"/>
      <c r="B91" s="420"/>
    </row>
    <row r="92" spans="1:2">
      <c r="A92" s="780"/>
      <c r="B92" s="420"/>
    </row>
    <row r="93" spans="1:2">
      <c r="A93" s="780"/>
      <c r="B93" s="420"/>
    </row>
    <row r="94" spans="1:2">
      <c r="A94" s="780"/>
      <c r="B94" s="420"/>
    </row>
    <row r="95" spans="1:2">
      <c r="A95" s="144"/>
      <c r="B95" s="338"/>
    </row>
    <row r="96" spans="1:2">
      <c r="B96" s="337"/>
    </row>
    <row r="97" spans="1:2">
      <c r="A97" s="145"/>
      <c r="B97" s="338"/>
    </row>
    <row r="98" spans="1:2">
      <c r="A98" s="1020"/>
      <c r="B98" s="338"/>
    </row>
    <row r="99" spans="1:2">
      <c r="A99" s="145"/>
      <c r="B99" s="338"/>
    </row>
  </sheetData>
  <sheetProtection password="DF8A" sheet="1" objects="1" scenarios="1"/>
  <phoneticPr fontId="37" type="noConversion"/>
  <pageMargins left="0.75" right="0.75" top="1" bottom="1" header="0.5" footer="0.5"/>
  <pageSetup paperSize="9" scale="60" orientation="landscape" horizontalDpi="4294967292" verticalDpi="3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W95"/>
  <sheetViews>
    <sheetView workbookViewId="0" xr3:uid="{0048B8E7-8DCA-5CD6-B67B-486C8B362ABD}">
      <selection activeCell="F8" sqref="F8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0.28515625" customWidth="1"/>
    <col min="9" max="9" width="4.7109375" customWidth="1"/>
    <col min="10" max="10" width="12.7109375" customWidth="1"/>
    <col min="11" max="11" width="4.7109375" style="337" customWidth="1"/>
    <col min="12" max="12" width="12.7109375" customWidth="1"/>
    <col min="13" max="13" width="4.85546875" customWidth="1"/>
    <col min="14" max="14" width="12.7109375" customWidth="1"/>
    <col min="15" max="15" width="4.7109375" customWidth="1"/>
    <col min="16" max="16" width="12.7109375" customWidth="1"/>
    <col min="17" max="17" width="4.7109375" style="337" customWidth="1"/>
    <col min="18" max="18" width="11.42578125" style="337" customWidth="1"/>
    <col min="19" max="19" width="5.140625" style="337" customWidth="1"/>
    <col min="20" max="20" width="12.7109375" customWidth="1"/>
    <col min="21" max="21" width="4.7109375" customWidth="1"/>
    <col min="22" max="22" width="12.7109375" style="145" customWidth="1"/>
    <col min="23" max="23" width="4.7109375" style="145" customWidth="1"/>
  </cols>
  <sheetData>
    <row r="1" spans="1:23">
      <c r="A1" s="144" t="s">
        <v>1187</v>
      </c>
      <c r="P1" t="str">
        <f>Summary!V1</f>
        <v>QUARTER ENDED 30 JUNE 2004</v>
      </c>
    </row>
    <row r="2" spans="1:23">
      <c r="A2" s="145"/>
    </row>
    <row r="3" spans="1:23" s="428" customFormat="1">
      <c r="A3" s="432" t="s">
        <v>313</v>
      </c>
      <c r="B3" s="434" t="s">
        <v>78</v>
      </c>
      <c r="C3" s="427"/>
      <c r="D3" s="430" t="s">
        <v>413</v>
      </c>
      <c r="E3" s="427"/>
      <c r="F3" s="325" t="s">
        <v>413</v>
      </c>
      <c r="G3" s="427"/>
      <c r="H3" s="1373" t="s">
        <v>413</v>
      </c>
      <c r="I3" s="427"/>
      <c r="J3" s="325" t="s">
        <v>527</v>
      </c>
      <c r="K3" s="515"/>
      <c r="L3" s="430" t="s">
        <v>527</v>
      </c>
      <c r="M3" s="427"/>
      <c r="N3" s="325" t="s">
        <v>442</v>
      </c>
      <c r="O3" s="427"/>
      <c r="P3" s="430" t="s">
        <v>442</v>
      </c>
      <c r="Q3" s="515"/>
      <c r="R3" s="1425" t="s">
        <v>442</v>
      </c>
      <c r="S3" s="515"/>
      <c r="T3" s="1255" t="s">
        <v>444</v>
      </c>
      <c r="U3" s="427"/>
    </row>
    <row r="4" spans="1:23" s="428" customFormat="1" ht="12">
      <c r="A4" s="432"/>
      <c r="B4" s="431"/>
      <c r="C4" s="429"/>
      <c r="D4" s="431" t="s">
        <v>1241</v>
      </c>
      <c r="E4" s="429"/>
      <c r="F4" s="169" t="s">
        <v>1242</v>
      </c>
      <c r="G4" s="429"/>
      <c r="H4" s="1374" t="s">
        <v>1243</v>
      </c>
      <c r="I4" s="429"/>
      <c r="J4" s="169" t="s">
        <v>1244</v>
      </c>
      <c r="K4" s="518"/>
      <c r="L4" s="431" t="s">
        <v>636</v>
      </c>
      <c r="M4" s="429"/>
      <c r="N4" s="428" t="s">
        <v>1245</v>
      </c>
      <c r="O4" s="429"/>
      <c r="P4" s="431" t="s">
        <v>1246</v>
      </c>
      <c r="Q4" s="518"/>
      <c r="R4" s="1426" t="s">
        <v>1247</v>
      </c>
      <c r="S4" s="518"/>
      <c r="T4" s="1278" t="s">
        <v>1248</v>
      </c>
      <c r="U4" s="429"/>
    </row>
    <row r="5" spans="1:23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346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346" t="s">
        <v>22</v>
      </c>
      <c r="R5" s="156" t="s">
        <v>116</v>
      </c>
      <c r="S5" s="346" t="s">
        <v>22</v>
      </c>
      <c r="T5" s="156" t="s">
        <v>116</v>
      </c>
      <c r="U5" s="157" t="s">
        <v>22</v>
      </c>
      <c r="V5"/>
      <c r="W5"/>
    </row>
    <row r="6" spans="1:23">
      <c r="A6" s="141" t="s">
        <v>117</v>
      </c>
      <c r="C6" s="158"/>
      <c r="E6" s="158"/>
      <c r="G6" s="158"/>
      <c r="I6" s="158"/>
      <c r="K6" s="349"/>
      <c r="M6" s="158"/>
      <c r="O6" s="158"/>
      <c r="Q6" s="349"/>
      <c r="R6"/>
      <c r="S6" s="349"/>
      <c r="U6" s="158"/>
      <c r="V6"/>
      <c r="W6"/>
    </row>
    <row r="7" spans="1:23">
      <c r="A7" s="172" t="s">
        <v>119</v>
      </c>
      <c r="B7" s="337" t="e">
        <f>D7+F7+H7+J7+L7+N7+P7+R7+T7+'FLEX LOC2'!B7+#REF!</f>
        <v>#REF!</v>
      </c>
      <c r="C7" s="366" t="e">
        <f>B7/$B$10*100</f>
        <v>#REF!</v>
      </c>
      <c r="D7" s="421">
        <v>0</v>
      </c>
      <c r="E7" s="366">
        <f>D7/$D$10*100</f>
        <v>0</v>
      </c>
      <c r="F7" s="421">
        <v>1</v>
      </c>
      <c r="G7" s="366">
        <f>F7/$F$10*100</f>
        <v>33.333333333333329</v>
      </c>
      <c r="H7" s="421">
        <v>1</v>
      </c>
      <c r="I7" s="366">
        <f>H7/$H$10*100</f>
        <v>33.333333333333329</v>
      </c>
      <c r="J7" s="421">
        <v>1</v>
      </c>
      <c r="K7" s="366">
        <f>J7/$J$10*100</f>
        <v>33.333333333333329</v>
      </c>
      <c r="L7" s="421">
        <v>0</v>
      </c>
      <c r="M7" s="366">
        <f>L7/$L$10*100</f>
        <v>0</v>
      </c>
      <c r="N7" s="421">
        <v>1</v>
      </c>
      <c r="O7" s="366">
        <f>N7/$N$10*100</f>
        <v>33.333333333333329</v>
      </c>
      <c r="P7" s="421">
        <v>1</v>
      </c>
      <c r="Q7" s="366">
        <f>P7/$P$10*100</f>
        <v>33.333333333333329</v>
      </c>
      <c r="R7" s="421">
        <v>1</v>
      </c>
      <c r="S7" s="366">
        <f>R7/$R$10*100</f>
        <v>33.333333333333329</v>
      </c>
      <c r="T7" s="421">
        <v>1</v>
      </c>
      <c r="U7" s="366">
        <f>T7/$T$10*100</f>
        <v>33.333333333333329</v>
      </c>
      <c r="V7"/>
      <c r="W7"/>
    </row>
    <row r="8" spans="1:23">
      <c r="A8" s="172" t="s">
        <v>278</v>
      </c>
      <c r="B8" s="337" t="e">
        <f>D8+F8+H8+J8+L8+N8+P8+R8+T8+'FLEX LOC2'!B8+#REF!</f>
        <v>#REF!</v>
      </c>
      <c r="C8" s="366" t="e">
        <f>B8/$B$10*100</f>
        <v>#REF!</v>
      </c>
      <c r="D8" s="421">
        <f>SUM('FOF1'!E8:E12)</f>
        <v>0.61499999999999999</v>
      </c>
      <c r="E8" s="366">
        <f>D8/$D$10*100</f>
        <v>100</v>
      </c>
      <c r="F8" s="421">
        <v>1</v>
      </c>
      <c r="G8" s="366">
        <f>F8/$F$10*100</f>
        <v>33.333333333333329</v>
      </c>
      <c r="H8" s="421">
        <v>1</v>
      </c>
      <c r="I8" s="366">
        <f>H8/$H$10*100</f>
        <v>33.333333333333329</v>
      </c>
      <c r="J8" s="421">
        <v>1</v>
      </c>
      <c r="K8" s="366">
        <f>J8/$J$10*100</f>
        <v>33.333333333333329</v>
      </c>
      <c r="L8" s="421">
        <f>SUM('FOF1'!T8:T12)</f>
        <v>10</v>
      </c>
      <c r="M8" s="366">
        <f>L8/$L$10*100</f>
        <v>100</v>
      </c>
      <c r="N8" s="421">
        <v>1</v>
      </c>
      <c r="O8" s="366">
        <f>N8/$N$10*100</f>
        <v>33.333333333333329</v>
      </c>
      <c r="P8" s="421">
        <v>1</v>
      </c>
      <c r="Q8" s="366">
        <f>P8/$P$10*100</f>
        <v>33.333333333333329</v>
      </c>
      <c r="R8" s="421">
        <v>1</v>
      </c>
      <c r="S8" s="366">
        <f>R8/$R$10*100</f>
        <v>33.333333333333329</v>
      </c>
      <c r="T8" s="421">
        <v>1</v>
      </c>
      <c r="U8" s="366">
        <f>T8/$T$10*100</f>
        <v>33.333333333333329</v>
      </c>
      <c r="V8"/>
      <c r="W8"/>
    </row>
    <row r="9" spans="1:23" ht="13.5" thickBot="1">
      <c r="A9" s="324" t="s">
        <v>121</v>
      </c>
      <c r="B9" s="337" t="e">
        <f>D9+F9+H9+J9+L9+N9+P9+R9+T9+'FLEX LOC2'!B9+#REF!</f>
        <v>#REF!</v>
      </c>
      <c r="C9" s="366" t="e">
        <f>B9/$B$10*100</f>
        <v>#REF!</v>
      </c>
      <c r="D9" s="421">
        <v>0</v>
      </c>
      <c r="E9" s="366">
        <f>D9/$D$10*100</f>
        <v>0</v>
      </c>
      <c r="F9" s="421">
        <v>1</v>
      </c>
      <c r="G9" s="366">
        <f>F9/$F$10*100</f>
        <v>33.333333333333329</v>
      </c>
      <c r="H9" s="421">
        <v>1</v>
      </c>
      <c r="I9" s="366">
        <f>H9/$H$10*100</f>
        <v>33.333333333333329</v>
      </c>
      <c r="J9" s="421">
        <v>1</v>
      </c>
      <c r="K9" s="366">
        <f>J9/$J$10*100</f>
        <v>33.333333333333329</v>
      </c>
      <c r="L9" s="421">
        <v>0</v>
      </c>
      <c r="M9" s="366">
        <f>L9/$L$10*100</f>
        <v>0</v>
      </c>
      <c r="N9" s="421">
        <v>1</v>
      </c>
      <c r="O9" s="366">
        <f>N9/$N$10*100</f>
        <v>33.333333333333329</v>
      </c>
      <c r="P9" s="421">
        <v>1</v>
      </c>
      <c r="Q9" s="366">
        <f>P9/$P$10*100</f>
        <v>33.333333333333329</v>
      </c>
      <c r="R9" s="421">
        <v>1</v>
      </c>
      <c r="S9" s="366">
        <f>R9/$R$10*100</f>
        <v>33.333333333333329</v>
      </c>
      <c r="T9" s="421">
        <v>1</v>
      </c>
      <c r="U9" s="366">
        <f>T9/$T$10*100</f>
        <v>33.333333333333329</v>
      </c>
      <c r="V9"/>
      <c r="W9"/>
    </row>
    <row r="10" spans="1:23" ht="16.5" customHeight="1" thickBot="1">
      <c r="A10" s="322" t="s">
        <v>123</v>
      </c>
      <c r="B10" s="355" t="e">
        <f>SUM(B7:B9)</f>
        <v>#REF!</v>
      </c>
      <c r="C10" s="365" t="e">
        <f t="shared" ref="C10:I10" si="0">SUM(C7:C9)</f>
        <v>#REF!</v>
      </c>
      <c r="D10" s="422">
        <f t="shared" si="0"/>
        <v>0.61499999999999999</v>
      </c>
      <c r="E10" s="365">
        <f t="shared" si="0"/>
        <v>100</v>
      </c>
      <c r="F10" s="422">
        <f>SUM(F7:F9)</f>
        <v>3</v>
      </c>
      <c r="G10" s="365">
        <f t="shared" si="0"/>
        <v>99.999999999999986</v>
      </c>
      <c r="H10" s="422">
        <f>SUM(H7:H9)</f>
        <v>3</v>
      </c>
      <c r="I10" s="365">
        <f t="shared" si="0"/>
        <v>99.999999999999986</v>
      </c>
      <c r="J10" s="422">
        <f>SUM(J7:J9)</f>
        <v>3</v>
      </c>
      <c r="K10" s="365">
        <f t="shared" ref="K10:U10" si="1">SUM(K7:K9)</f>
        <v>99.999999999999986</v>
      </c>
      <c r="L10" s="422">
        <f t="shared" si="1"/>
        <v>10</v>
      </c>
      <c r="M10" s="365">
        <f t="shared" si="1"/>
        <v>100</v>
      </c>
      <c r="N10" s="422">
        <f>SUM(N7:N9)</f>
        <v>3</v>
      </c>
      <c r="O10" s="365">
        <f t="shared" si="1"/>
        <v>99.999999999999986</v>
      </c>
      <c r="P10" s="422">
        <f>SUM(P7:P9)</f>
        <v>3</v>
      </c>
      <c r="Q10" s="365">
        <f t="shared" si="1"/>
        <v>99.999999999999986</v>
      </c>
      <c r="R10" s="422">
        <f>SUM(R7:R9)</f>
        <v>3</v>
      </c>
      <c r="S10" s="365">
        <f>SUM(S7:S9)</f>
        <v>99.999999999999986</v>
      </c>
      <c r="T10" s="422">
        <f>SUM(T7:T9)</f>
        <v>3</v>
      </c>
      <c r="U10" s="365">
        <f t="shared" si="1"/>
        <v>99.999999999999986</v>
      </c>
      <c r="V10"/>
      <c r="W10"/>
    </row>
    <row r="11" spans="1:23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/>
      <c r="W11"/>
    </row>
    <row r="12" spans="1:23" ht="12.75" customHeight="1">
      <c r="A12" s="351" t="s">
        <v>127</v>
      </c>
      <c r="B12" s="337" t="e">
        <f>D12+F12+H12+J12+L12+N12+P12+R12+T12+'FLEX LOC2'!B12+#REF!</f>
        <v>#REF!</v>
      </c>
      <c r="C12" s="425" t="e">
        <f t="shared" ref="C12:C24" si="2">B12/$B$27*100</f>
        <v>#REF!</v>
      </c>
      <c r="D12" s="420"/>
      <c r="E12" s="425"/>
      <c r="F12" s="420">
        <v>1</v>
      </c>
      <c r="G12" s="425">
        <f t="shared" ref="G12:I24" si="3">F12/$F$27*100</f>
        <v>7.1428571428571423</v>
      </c>
      <c r="H12" s="420">
        <v>1</v>
      </c>
      <c r="I12" s="425">
        <f t="shared" si="3"/>
        <v>7.1428571428571423</v>
      </c>
      <c r="J12" s="420">
        <v>1</v>
      </c>
      <c r="K12" s="425">
        <f t="shared" ref="K12:K24" si="4">J12/$J$27*100</f>
        <v>7.1428571428571423</v>
      </c>
      <c r="L12" s="420"/>
      <c r="M12" s="425"/>
      <c r="N12" s="420">
        <v>1</v>
      </c>
      <c r="O12" s="425">
        <f t="shared" ref="O12:O24" si="5">N12/$N$27*100</f>
        <v>7.1428571428571423</v>
      </c>
      <c r="P12" s="420">
        <v>1</v>
      </c>
      <c r="Q12" s="425">
        <f t="shared" ref="Q12:Q24" si="6">P12/$P$27*100</f>
        <v>7.1428571428571423</v>
      </c>
      <c r="R12" s="420">
        <v>1</v>
      </c>
      <c r="S12" s="425">
        <f>R12/$R$27*100</f>
        <v>7.1428571428571423</v>
      </c>
      <c r="T12" s="420">
        <v>1</v>
      </c>
      <c r="U12" s="425">
        <f t="shared" ref="U12:U24" si="7">T12/$T$27*100</f>
        <v>7.1428571428571423</v>
      </c>
      <c r="V12"/>
      <c r="W12"/>
    </row>
    <row r="13" spans="1:23">
      <c r="A13" s="351" t="s">
        <v>129</v>
      </c>
      <c r="B13" s="337" t="e">
        <f>D13+F13+H13+J13+L13+N13+P13+R13+T13+'FLEX LOC2'!B13+#REF!</f>
        <v>#REF!</v>
      </c>
      <c r="C13" s="425" t="e">
        <f t="shared" si="2"/>
        <v>#REF!</v>
      </c>
      <c r="D13" s="420"/>
      <c r="E13" s="425"/>
      <c r="F13" s="420">
        <v>1</v>
      </c>
      <c r="G13" s="425">
        <f t="shared" si="3"/>
        <v>7.1428571428571423</v>
      </c>
      <c r="H13" s="420">
        <v>1</v>
      </c>
      <c r="I13" s="425">
        <f t="shared" si="3"/>
        <v>7.1428571428571423</v>
      </c>
      <c r="J13" s="420">
        <v>1</v>
      </c>
      <c r="K13" s="425">
        <f t="shared" si="4"/>
        <v>7.1428571428571423</v>
      </c>
      <c r="L13" s="420"/>
      <c r="M13" s="425"/>
      <c r="N13" s="420">
        <v>1</v>
      </c>
      <c r="O13" s="425">
        <f t="shared" si="5"/>
        <v>7.1428571428571423</v>
      </c>
      <c r="P13" s="420">
        <v>1</v>
      </c>
      <c r="Q13" s="425">
        <f t="shared" si="6"/>
        <v>7.1428571428571423</v>
      </c>
      <c r="R13" s="420">
        <v>1</v>
      </c>
      <c r="S13" s="425">
        <f t="shared" ref="S13:S24" si="8">R13/$R$27*100</f>
        <v>7.1428571428571423</v>
      </c>
      <c r="T13" s="420">
        <v>1</v>
      </c>
      <c r="U13" s="425">
        <f t="shared" si="7"/>
        <v>7.1428571428571423</v>
      </c>
      <c r="V13"/>
      <c r="W13"/>
    </row>
    <row r="14" spans="1:23">
      <c r="A14" s="351" t="s">
        <v>130</v>
      </c>
      <c r="B14" s="337" t="e">
        <f>D14+F14+H14+J14+L14+N14+P14+R14+T14+'FLEX LOC2'!B14+#REF!</f>
        <v>#REF!</v>
      </c>
      <c r="C14" s="425" t="e">
        <f t="shared" si="2"/>
        <v>#REF!</v>
      </c>
      <c r="D14" s="420"/>
      <c r="E14" s="425"/>
      <c r="F14" s="420">
        <v>1</v>
      </c>
      <c r="G14" s="425">
        <f t="shared" si="3"/>
        <v>7.1428571428571423</v>
      </c>
      <c r="H14" s="420">
        <v>1</v>
      </c>
      <c r="I14" s="425">
        <f t="shared" si="3"/>
        <v>7.1428571428571423</v>
      </c>
      <c r="J14" s="420">
        <v>1</v>
      </c>
      <c r="K14" s="425">
        <f t="shared" si="4"/>
        <v>7.1428571428571423</v>
      </c>
      <c r="L14" s="420"/>
      <c r="M14" s="425"/>
      <c r="N14" s="420">
        <v>1</v>
      </c>
      <c r="O14" s="425">
        <f t="shared" si="5"/>
        <v>7.1428571428571423</v>
      </c>
      <c r="P14" s="420">
        <v>1</v>
      </c>
      <c r="Q14" s="425">
        <f t="shared" si="6"/>
        <v>7.1428571428571423</v>
      </c>
      <c r="R14" s="420">
        <v>1</v>
      </c>
      <c r="S14" s="425">
        <f t="shared" si="8"/>
        <v>7.1428571428571423</v>
      </c>
      <c r="T14" s="420">
        <v>1</v>
      </c>
      <c r="U14" s="425">
        <f t="shared" si="7"/>
        <v>7.1428571428571423</v>
      </c>
      <c r="V14"/>
      <c r="W14"/>
    </row>
    <row r="15" spans="1:23">
      <c r="A15" s="351" t="s">
        <v>284</v>
      </c>
      <c r="B15" s="337" t="e">
        <f>D15+F15+H15+J15+L15+N15+P15+R15+T15+'FLEX LOC2'!B15+#REF!</f>
        <v>#REF!</v>
      </c>
      <c r="C15" s="425" t="e">
        <f t="shared" si="2"/>
        <v>#REF!</v>
      </c>
      <c r="D15" s="420"/>
      <c r="E15" s="425"/>
      <c r="F15" s="420">
        <v>1</v>
      </c>
      <c r="G15" s="425">
        <f t="shared" si="3"/>
        <v>7.1428571428571423</v>
      </c>
      <c r="H15" s="420">
        <v>1</v>
      </c>
      <c r="I15" s="425">
        <f t="shared" si="3"/>
        <v>7.1428571428571423</v>
      </c>
      <c r="J15" s="420">
        <v>1</v>
      </c>
      <c r="K15" s="425">
        <f t="shared" si="4"/>
        <v>7.1428571428571423</v>
      </c>
      <c r="L15" s="420"/>
      <c r="M15" s="425"/>
      <c r="N15" s="420">
        <v>1</v>
      </c>
      <c r="O15" s="425">
        <f t="shared" si="5"/>
        <v>7.1428571428571423</v>
      </c>
      <c r="P15" s="420">
        <v>1</v>
      </c>
      <c r="Q15" s="425">
        <f t="shared" si="6"/>
        <v>7.1428571428571423</v>
      </c>
      <c r="R15" s="420">
        <v>1</v>
      </c>
      <c r="S15" s="425">
        <f t="shared" si="8"/>
        <v>7.1428571428571423</v>
      </c>
      <c r="T15" s="420">
        <v>1</v>
      </c>
      <c r="U15" s="425">
        <f t="shared" si="7"/>
        <v>7.1428571428571423</v>
      </c>
      <c r="V15"/>
      <c r="W15"/>
    </row>
    <row r="16" spans="1:23">
      <c r="A16" s="351" t="s">
        <v>285</v>
      </c>
      <c r="B16" s="337" t="e">
        <f>D16+F16+H16+J16+L16+N16+P16+R16+T16+'FLEX LOC2'!B16+#REF!</f>
        <v>#REF!</v>
      </c>
      <c r="C16" s="425" t="e">
        <f t="shared" si="2"/>
        <v>#REF!</v>
      </c>
      <c r="D16" s="420"/>
      <c r="E16" s="425"/>
      <c r="F16" s="420">
        <v>1</v>
      </c>
      <c r="G16" s="425">
        <f t="shared" si="3"/>
        <v>7.1428571428571423</v>
      </c>
      <c r="H16" s="420">
        <v>1</v>
      </c>
      <c r="I16" s="425">
        <f t="shared" si="3"/>
        <v>7.1428571428571423</v>
      </c>
      <c r="J16" s="420">
        <v>1</v>
      </c>
      <c r="K16" s="425">
        <f t="shared" si="4"/>
        <v>7.1428571428571423</v>
      </c>
      <c r="L16" s="420"/>
      <c r="M16" s="425"/>
      <c r="N16" s="420">
        <v>1</v>
      </c>
      <c r="O16" s="425">
        <f t="shared" si="5"/>
        <v>7.1428571428571423</v>
      </c>
      <c r="P16" s="420">
        <v>1</v>
      </c>
      <c r="Q16" s="425">
        <f t="shared" si="6"/>
        <v>7.1428571428571423</v>
      </c>
      <c r="R16" s="420">
        <v>1</v>
      </c>
      <c r="S16" s="425">
        <f t="shared" si="8"/>
        <v>7.1428571428571423</v>
      </c>
      <c r="T16" s="420">
        <v>1</v>
      </c>
      <c r="U16" s="425">
        <f t="shared" si="7"/>
        <v>7.1428571428571423</v>
      </c>
      <c r="V16"/>
      <c r="W16"/>
    </row>
    <row r="17" spans="1:23">
      <c r="A17" s="351" t="s">
        <v>136</v>
      </c>
      <c r="B17" s="337" t="e">
        <f>D17+F17+H17+J17+L17+N17+P17+R17+T17+'FLEX LOC2'!B17+#REF!</f>
        <v>#REF!</v>
      </c>
      <c r="C17" s="425" t="e">
        <f t="shared" si="2"/>
        <v>#REF!</v>
      </c>
      <c r="D17" s="420"/>
      <c r="E17" s="425"/>
      <c r="F17" s="420">
        <v>1</v>
      </c>
      <c r="G17" s="425">
        <f t="shared" si="3"/>
        <v>7.1428571428571423</v>
      </c>
      <c r="H17" s="420">
        <v>1</v>
      </c>
      <c r="I17" s="425">
        <f t="shared" si="3"/>
        <v>7.1428571428571423</v>
      </c>
      <c r="J17" s="420">
        <v>1</v>
      </c>
      <c r="K17" s="425">
        <f t="shared" si="4"/>
        <v>7.1428571428571423</v>
      </c>
      <c r="L17" s="420"/>
      <c r="M17" s="425"/>
      <c r="N17" s="420">
        <v>1</v>
      </c>
      <c r="O17" s="425">
        <f t="shared" si="5"/>
        <v>7.1428571428571423</v>
      </c>
      <c r="P17" s="420">
        <v>1</v>
      </c>
      <c r="Q17" s="425">
        <f t="shared" si="6"/>
        <v>7.1428571428571423</v>
      </c>
      <c r="R17" s="420">
        <v>1</v>
      </c>
      <c r="S17" s="425">
        <f t="shared" si="8"/>
        <v>7.1428571428571423</v>
      </c>
      <c r="T17" s="420">
        <v>1</v>
      </c>
      <c r="U17" s="425">
        <f t="shared" si="7"/>
        <v>7.1428571428571423</v>
      </c>
      <c r="V17"/>
      <c r="W17"/>
    </row>
    <row r="18" spans="1:23" ht="16.5" customHeight="1">
      <c r="A18" s="351" t="s">
        <v>138</v>
      </c>
      <c r="B18" s="337" t="e">
        <f>D18+F18+H18+J18+L18+N18+P18+R18+T18+'FLEX LOC2'!B18+#REF!</f>
        <v>#REF!</v>
      </c>
      <c r="C18" s="425" t="e">
        <f t="shared" si="2"/>
        <v>#REF!</v>
      </c>
      <c r="D18" s="420"/>
      <c r="E18" s="425"/>
      <c r="F18" s="420">
        <v>1</v>
      </c>
      <c r="G18" s="425">
        <f t="shared" si="3"/>
        <v>7.1428571428571423</v>
      </c>
      <c r="H18" s="420">
        <v>1</v>
      </c>
      <c r="I18" s="425">
        <f t="shared" si="3"/>
        <v>7.1428571428571423</v>
      </c>
      <c r="J18" s="420">
        <v>1</v>
      </c>
      <c r="K18" s="425">
        <f t="shared" si="4"/>
        <v>7.1428571428571423</v>
      </c>
      <c r="L18" s="420"/>
      <c r="M18" s="425"/>
      <c r="N18" s="420">
        <v>1</v>
      </c>
      <c r="O18" s="425">
        <f t="shared" si="5"/>
        <v>7.1428571428571423</v>
      </c>
      <c r="P18" s="420">
        <v>1</v>
      </c>
      <c r="Q18" s="425">
        <f t="shared" si="6"/>
        <v>7.1428571428571423</v>
      </c>
      <c r="R18" s="420">
        <v>1</v>
      </c>
      <c r="S18" s="425">
        <f t="shared" si="8"/>
        <v>7.1428571428571423</v>
      </c>
      <c r="T18" s="420">
        <v>1</v>
      </c>
      <c r="U18" s="425">
        <f t="shared" si="7"/>
        <v>7.1428571428571423</v>
      </c>
      <c r="V18"/>
      <c r="W18"/>
    </row>
    <row r="19" spans="1:23" ht="16.5" customHeight="1">
      <c r="A19" s="351" t="s">
        <v>140</v>
      </c>
      <c r="B19" s="337" t="e">
        <f>D19+F19+H19+J19+L19+N19+P19+R19+T19+'FLEX LOC2'!B19+#REF!</f>
        <v>#REF!</v>
      </c>
      <c r="C19" s="425" t="e">
        <f t="shared" si="2"/>
        <v>#REF!</v>
      </c>
      <c r="D19" s="420"/>
      <c r="E19" s="425"/>
      <c r="F19" s="420">
        <v>1</v>
      </c>
      <c r="G19" s="425">
        <f t="shared" si="3"/>
        <v>7.1428571428571423</v>
      </c>
      <c r="H19" s="420">
        <v>1</v>
      </c>
      <c r="I19" s="425">
        <f t="shared" si="3"/>
        <v>7.1428571428571423</v>
      </c>
      <c r="J19" s="420">
        <v>1</v>
      </c>
      <c r="K19" s="425">
        <f t="shared" si="4"/>
        <v>7.1428571428571423</v>
      </c>
      <c r="L19" s="420"/>
      <c r="M19" s="425"/>
      <c r="N19" s="420">
        <v>1</v>
      </c>
      <c r="O19" s="425">
        <f t="shared" si="5"/>
        <v>7.1428571428571423</v>
      </c>
      <c r="P19" s="420">
        <v>1</v>
      </c>
      <c r="Q19" s="425">
        <f t="shared" si="6"/>
        <v>7.1428571428571423</v>
      </c>
      <c r="R19" s="420">
        <v>1</v>
      </c>
      <c r="S19" s="425">
        <f t="shared" si="8"/>
        <v>7.1428571428571423</v>
      </c>
      <c r="T19" s="420">
        <v>1</v>
      </c>
      <c r="U19" s="425">
        <f t="shared" si="7"/>
        <v>7.1428571428571423</v>
      </c>
      <c r="V19"/>
      <c r="W19"/>
    </row>
    <row r="20" spans="1:23" ht="16.5" customHeight="1">
      <c r="A20" s="351" t="s">
        <v>142</v>
      </c>
      <c r="B20" s="337" t="e">
        <f>D20+F20+H20+J20+L20+N20+P20+R20+T20+'FLEX LOC2'!B20+#REF!</f>
        <v>#REF!</v>
      </c>
      <c r="C20" s="425" t="e">
        <f t="shared" si="2"/>
        <v>#REF!</v>
      </c>
      <c r="D20" s="420"/>
      <c r="E20" s="425"/>
      <c r="F20" s="420">
        <v>1</v>
      </c>
      <c r="G20" s="425">
        <f t="shared" si="3"/>
        <v>7.1428571428571423</v>
      </c>
      <c r="H20" s="420">
        <v>1</v>
      </c>
      <c r="I20" s="425">
        <f t="shared" si="3"/>
        <v>7.1428571428571423</v>
      </c>
      <c r="J20" s="420">
        <v>1</v>
      </c>
      <c r="K20" s="425">
        <f t="shared" si="4"/>
        <v>7.1428571428571423</v>
      </c>
      <c r="L20" s="420"/>
      <c r="M20" s="425"/>
      <c r="N20" s="420">
        <v>1</v>
      </c>
      <c r="O20" s="425">
        <f t="shared" si="5"/>
        <v>7.1428571428571423</v>
      </c>
      <c r="P20" s="420">
        <v>1</v>
      </c>
      <c r="Q20" s="425">
        <f t="shared" si="6"/>
        <v>7.1428571428571423</v>
      </c>
      <c r="R20" s="420">
        <v>1</v>
      </c>
      <c r="S20" s="425">
        <f t="shared" si="8"/>
        <v>7.1428571428571423</v>
      </c>
      <c r="T20" s="420">
        <v>1</v>
      </c>
      <c r="U20" s="425">
        <f t="shared" si="7"/>
        <v>7.1428571428571423</v>
      </c>
      <c r="V20"/>
      <c r="W20"/>
    </row>
    <row r="21" spans="1:23">
      <c r="A21" s="351" t="s">
        <v>144</v>
      </c>
      <c r="B21" s="337" t="e">
        <f>D21+F21+H21+J21+L21+N21+P21+R21+T21+'FLEX LOC2'!B21+#REF!</f>
        <v>#REF!</v>
      </c>
      <c r="C21" s="425" t="e">
        <f t="shared" si="2"/>
        <v>#REF!</v>
      </c>
      <c r="D21" s="420"/>
      <c r="E21" s="425"/>
      <c r="F21" s="420">
        <v>1</v>
      </c>
      <c r="G21" s="425">
        <f t="shared" si="3"/>
        <v>7.1428571428571423</v>
      </c>
      <c r="H21" s="420">
        <v>1</v>
      </c>
      <c r="I21" s="425">
        <f t="shared" si="3"/>
        <v>7.1428571428571423</v>
      </c>
      <c r="J21" s="420">
        <v>1</v>
      </c>
      <c r="K21" s="425">
        <f t="shared" si="4"/>
        <v>7.1428571428571423</v>
      </c>
      <c r="L21" s="420"/>
      <c r="M21" s="425"/>
      <c r="N21" s="420">
        <v>1</v>
      </c>
      <c r="O21" s="425">
        <f t="shared" si="5"/>
        <v>7.1428571428571423</v>
      </c>
      <c r="P21" s="420">
        <v>1</v>
      </c>
      <c r="Q21" s="425">
        <f t="shared" si="6"/>
        <v>7.1428571428571423</v>
      </c>
      <c r="R21" s="420">
        <v>1</v>
      </c>
      <c r="S21" s="425">
        <f t="shared" si="8"/>
        <v>7.1428571428571423</v>
      </c>
      <c r="T21" s="420">
        <v>1</v>
      </c>
      <c r="U21" s="425">
        <f t="shared" si="7"/>
        <v>7.1428571428571423</v>
      </c>
      <c r="V21"/>
      <c r="W21"/>
    </row>
    <row r="22" spans="1:23" ht="12.75" customHeight="1">
      <c r="A22" s="351" t="s">
        <v>146</v>
      </c>
      <c r="B22" s="337" t="e">
        <f>D22+F22+H22+J22+L22+N22+P22+R22+T22+'FLEX LOC2'!B22+#REF!</f>
        <v>#REF!</v>
      </c>
      <c r="C22" s="425" t="e">
        <f t="shared" si="2"/>
        <v>#REF!</v>
      </c>
      <c r="D22" s="420"/>
      <c r="E22" s="425"/>
      <c r="F22" s="420">
        <v>1</v>
      </c>
      <c r="G22" s="425">
        <f t="shared" si="3"/>
        <v>7.1428571428571423</v>
      </c>
      <c r="H22" s="420">
        <v>1</v>
      </c>
      <c r="I22" s="425">
        <f t="shared" si="3"/>
        <v>7.1428571428571423</v>
      </c>
      <c r="J22" s="420">
        <v>1</v>
      </c>
      <c r="K22" s="425">
        <f t="shared" si="4"/>
        <v>7.1428571428571423</v>
      </c>
      <c r="L22" s="420"/>
      <c r="M22" s="425"/>
      <c r="N22" s="420">
        <v>1</v>
      </c>
      <c r="O22" s="425">
        <f t="shared" si="5"/>
        <v>7.1428571428571423</v>
      </c>
      <c r="P22" s="420">
        <v>1</v>
      </c>
      <c r="Q22" s="425">
        <f t="shared" si="6"/>
        <v>7.1428571428571423</v>
      </c>
      <c r="R22" s="420">
        <v>1</v>
      </c>
      <c r="S22" s="425">
        <f t="shared" si="8"/>
        <v>7.1428571428571423</v>
      </c>
      <c r="T22" s="420">
        <v>1</v>
      </c>
      <c r="U22" s="425">
        <f t="shared" si="7"/>
        <v>7.1428571428571423</v>
      </c>
      <c r="V22"/>
      <c r="W22"/>
    </row>
    <row r="23" spans="1:23">
      <c r="A23" s="351" t="s">
        <v>148</v>
      </c>
      <c r="B23" s="337" t="e">
        <f>D23+F23+H23+J23+L23+N23+P23+R23+T23+'FLEX LOC2'!B23+#REF!</f>
        <v>#REF!</v>
      </c>
      <c r="C23" s="425" t="e">
        <f t="shared" si="2"/>
        <v>#REF!</v>
      </c>
      <c r="D23" s="420"/>
      <c r="E23" s="425"/>
      <c r="F23" s="420">
        <v>1</v>
      </c>
      <c r="G23" s="425">
        <f t="shared" si="3"/>
        <v>7.1428571428571423</v>
      </c>
      <c r="H23" s="420">
        <v>1</v>
      </c>
      <c r="I23" s="425">
        <f t="shared" si="3"/>
        <v>7.1428571428571423</v>
      </c>
      <c r="J23" s="420">
        <v>1</v>
      </c>
      <c r="K23" s="425">
        <f t="shared" si="4"/>
        <v>7.1428571428571423</v>
      </c>
      <c r="L23" s="420"/>
      <c r="M23" s="425"/>
      <c r="N23" s="420">
        <v>1</v>
      </c>
      <c r="O23" s="425">
        <f t="shared" si="5"/>
        <v>7.1428571428571423</v>
      </c>
      <c r="P23" s="420">
        <v>1</v>
      </c>
      <c r="Q23" s="425">
        <f t="shared" si="6"/>
        <v>7.1428571428571423</v>
      </c>
      <c r="R23" s="420">
        <v>1</v>
      </c>
      <c r="S23" s="425">
        <f t="shared" si="8"/>
        <v>7.1428571428571423</v>
      </c>
      <c r="T23" s="420">
        <v>1</v>
      </c>
      <c r="U23" s="425">
        <f t="shared" si="7"/>
        <v>7.1428571428571423</v>
      </c>
      <c r="V23"/>
      <c r="W23"/>
    </row>
    <row r="24" spans="1:23" ht="13.5" thickBot="1">
      <c r="A24" s="351" t="s">
        <v>150</v>
      </c>
      <c r="B24" s="337" t="e">
        <f>D24+F24+H24+J24+L24+N24+P24+R24+T24+'FLEX LOC2'!B24+#REF!</f>
        <v>#REF!</v>
      </c>
      <c r="C24" s="425" t="e">
        <f t="shared" si="2"/>
        <v>#REF!</v>
      </c>
      <c r="D24" s="420"/>
      <c r="E24" s="425"/>
      <c r="F24" s="420">
        <v>1</v>
      </c>
      <c r="G24" s="425">
        <f t="shared" si="3"/>
        <v>7.1428571428571423</v>
      </c>
      <c r="H24" s="420">
        <v>1</v>
      </c>
      <c r="I24" s="425">
        <f t="shared" si="3"/>
        <v>7.1428571428571423</v>
      </c>
      <c r="J24" s="420">
        <v>1</v>
      </c>
      <c r="K24" s="425">
        <f t="shared" si="4"/>
        <v>7.1428571428571423</v>
      </c>
      <c r="L24" s="420"/>
      <c r="M24" s="425"/>
      <c r="N24" s="420">
        <v>1</v>
      </c>
      <c r="O24" s="425">
        <f t="shared" si="5"/>
        <v>7.1428571428571423</v>
      </c>
      <c r="P24" s="420">
        <v>1</v>
      </c>
      <c r="Q24" s="425">
        <f t="shared" si="6"/>
        <v>7.1428571428571423</v>
      </c>
      <c r="R24" s="420">
        <v>1</v>
      </c>
      <c r="S24" s="425">
        <f t="shared" si="8"/>
        <v>7.1428571428571423</v>
      </c>
      <c r="T24" s="420">
        <v>1</v>
      </c>
      <c r="U24" s="425">
        <f t="shared" si="7"/>
        <v>7.1428571428571423</v>
      </c>
      <c r="V24"/>
      <c r="W24"/>
    </row>
    <row r="25" spans="1:23" ht="13.5" thickBot="1">
      <c r="A25" s="362" t="s">
        <v>152</v>
      </c>
      <c r="B25" s="355" t="e">
        <f t="shared" ref="B25:U25" si="9">SUM(B12:B24)</f>
        <v>#REF!</v>
      </c>
      <c r="C25" s="426" t="e">
        <f t="shared" si="9"/>
        <v>#REF!</v>
      </c>
      <c r="D25" s="422">
        <f t="shared" si="9"/>
        <v>0</v>
      </c>
      <c r="E25" s="365">
        <f t="shared" si="9"/>
        <v>0</v>
      </c>
      <c r="F25" s="422">
        <f>SUM(F12:F24)</f>
        <v>13</v>
      </c>
      <c r="G25" s="365">
        <f t="shared" si="9"/>
        <v>92.857142857142819</v>
      </c>
      <c r="H25" s="422">
        <f>SUM(H12:H24)</f>
        <v>13</v>
      </c>
      <c r="I25" s="365">
        <f>SUM(I12:I24)</f>
        <v>92.857142857142819</v>
      </c>
      <c r="J25" s="422">
        <f>SUM(J12:J24)</f>
        <v>13</v>
      </c>
      <c r="K25" s="365">
        <f t="shared" si="9"/>
        <v>92.857142857142819</v>
      </c>
      <c r="L25" s="422">
        <f t="shared" si="9"/>
        <v>0</v>
      </c>
      <c r="M25" s="365">
        <f t="shared" si="9"/>
        <v>0</v>
      </c>
      <c r="N25" s="422">
        <f>SUM(N12:N24)</f>
        <v>13</v>
      </c>
      <c r="O25" s="365">
        <f t="shared" si="9"/>
        <v>92.857142857142819</v>
      </c>
      <c r="P25" s="422">
        <f>SUM(P12:P24)</f>
        <v>13</v>
      </c>
      <c r="Q25" s="365">
        <f t="shared" si="9"/>
        <v>92.857142857142819</v>
      </c>
      <c r="R25" s="422">
        <f>SUM(R12:R24)</f>
        <v>13</v>
      </c>
      <c r="S25" s="365">
        <f>SUM(S12:S24)</f>
        <v>92.857142857142819</v>
      </c>
      <c r="T25" s="422">
        <f>SUM(T12:T24)</f>
        <v>13</v>
      </c>
      <c r="U25" s="365">
        <f t="shared" si="9"/>
        <v>92.857142857142819</v>
      </c>
      <c r="V25"/>
      <c r="W25"/>
    </row>
    <row r="26" spans="1:23" ht="13.5" thickBot="1">
      <c r="A26" s="362" t="s">
        <v>154</v>
      </c>
      <c r="B26" s="337" t="e">
        <f>D26+F26+H26+J26+L26+N26+P26+R26+T26+'FLEX LOC2'!B26+#REF!</f>
        <v>#REF!</v>
      </c>
      <c r="C26" s="426" t="e">
        <f>B26/B27*100</f>
        <v>#REF!</v>
      </c>
      <c r="D26" s="422">
        <v>0</v>
      </c>
      <c r="E26" s="365">
        <v>0</v>
      </c>
      <c r="F26" s="422">
        <v>1</v>
      </c>
      <c r="G26" s="365">
        <f>F26/$F27*100</f>
        <v>7.1428571428571423</v>
      </c>
      <c r="H26" s="422">
        <v>1</v>
      </c>
      <c r="I26" s="365">
        <f>H26/$F27*100</f>
        <v>7.1428571428571423</v>
      </c>
      <c r="J26" s="422">
        <v>1</v>
      </c>
      <c r="K26" s="365">
        <f>J26/$J27*100</f>
        <v>7.1428571428571423</v>
      </c>
      <c r="L26" s="422">
        <v>0</v>
      </c>
      <c r="M26" s="365">
        <v>0</v>
      </c>
      <c r="N26" s="422">
        <v>1</v>
      </c>
      <c r="O26" s="365">
        <f>N26/$N27*100</f>
        <v>7.1428571428571423</v>
      </c>
      <c r="P26" s="422">
        <v>1</v>
      </c>
      <c r="Q26" s="365">
        <f>P26/P27*100</f>
        <v>7.1428571428571423</v>
      </c>
      <c r="R26" s="422">
        <v>1</v>
      </c>
      <c r="S26" s="365">
        <f>R26/R27*100</f>
        <v>7.1428571428571423</v>
      </c>
      <c r="T26" s="422">
        <v>1</v>
      </c>
      <c r="U26" s="365">
        <f>T26/T27*100</f>
        <v>7.1428571428571423</v>
      </c>
      <c r="V26"/>
      <c r="W26"/>
    </row>
    <row r="27" spans="1:23" ht="13.5" thickBot="1">
      <c r="A27" s="362" t="s">
        <v>156</v>
      </c>
      <c r="B27" s="355" t="e">
        <f t="shared" ref="B27:M27" si="10">SUM(B25:B26)</f>
        <v>#REF!</v>
      </c>
      <c r="C27" s="426" t="e">
        <f t="shared" si="10"/>
        <v>#REF!</v>
      </c>
      <c r="D27" s="422">
        <f t="shared" si="10"/>
        <v>0</v>
      </c>
      <c r="E27" s="365">
        <f t="shared" si="10"/>
        <v>0</v>
      </c>
      <c r="F27" s="422">
        <f>SUM(F25:F26)</f>
        <v>14</v>
      </c>
      <c r="G27" s="365">
        <f t="shared" si="10"/>
        <v>99.999999999999957</v>
      </c>
      <c r="H27" s="422">
        <f>SUM(H25:H26)</f>
        <v>14</v>
      </c>
      <c r="I27" s="365">
        <f t="shared" si="10"/>
        <v>99.999999999999957</v>
      </c>
      <c r="J27" s="422">
        <f>SUM(J25:J26)</f>
        <v>14</v>
      </c>
      <c r="K27" s="365">
        <f t="shared" si="10"/>
        <v>99.999999999999957</v>
      </c>
      <c r="L27" s="422">
        <f t="shared" si="10"/>
        <v>0</v>
      </c>
      <c r="M27" s="365">
        <f t="shared" si="10"/>
        <v>0</v>
      </c>
      <c r="N27" s="422">
        <f t="shared" ref="N27:U27" si="11">SUM(N25:N26)</f>
        <v>14</v>
      </c>
      <c r="O27" s="365">
        <f t="shared" si="11"/>
        <v>99.999999999999957</v>
      </c>
      <c r="P27" s="422">
        <f t="shared" si="11"/>
        <v>14</v>
      </c>
      <c r="Q27" s="365">
        <f t="shared" si="11"/>
        <v>99.999999999999957</v>
      </c>
      <c r="R27" s="422">
        <f t="shared" si="11"/>
        <v>14</v>
      </c>
      <c r="S27" s="365">
        <f t="shared" si="11"/>
        <v>99.999999999999957</v>
      </c>
      <c r="T27" s="422">
        <f t="shared" si="11"/>
        <v>14</v>
      </c>
      <c r="U27" s="365">
        <f t="shared" si="11"/>
        <v>99.999999999999957</v>
      </c>
      <c r="V27"/>
      <c r="W27"/>
    </row>
    <row r="28" spans="1:23">
      <c r="A28" s="348" t="s">
        <v>1201</v>
      </c>
      <c r="B28" s="337"/>
      <c r="C28" s="425"/>
      <c r="D28" s="421"/>
      <c r="E28" s="366"/>
      <c r="F28" s="421"/>
      <c r="G28" s="366"/>
      <c r="H28" s="421"/>
      <c r="I28" s="425">
        <f>H28/$H$38*100</f>
        <v>0</v>
      </c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/>
      <c r="W28"/>
    </row>
    <row r="29" spans="1:23" ht="16.5" customHeight="1">
      <c r="A29" s="351" t="s">
        <v>160</v>
      </c>
      <c r="B29" s="337" t="e">
        <f>D29+F29+H29+J29+L29+N29+P29+R29+T29+'FLEX LOC2'!B29+#REF!</f>
        <v>#REF!</v>
      </c>
      <c r="C29" s="425" t="e">
        <f t="shared" ref="C29:C35" si="12">B29/$B$38*100</f>
        <v>#REF!</v>
      </c>
      <c r="D29" s="420"/>
      <c r="E29" s="425"/>
      <c r="F29" s="420">
        <v>1</v>
      </c>
      <c r="G29" s="425">
        <f t="shared" ref="G29:G35" si="13">F29/$F$38*100</f>
        <v>12.5</v>
      </c>
      <c r="H29" s="420">
        <v>1</v>
      </c>
      <c r="I29" s="425">
        <f t="shared" ref="I29:I35" si="14">H29/$H$38*100</f>
        <v>12.5</v>
      </c>
      <c r="J29" s="420">
        <v>1</v>
      </c>
      <c r="K29" s="425">
        <f>J29/$J$38*100</f>
        <v>12.5</v>
      </c>
      <c r="L29" s="420"/>
      <c r="M29" s="425"/>
      <c r="N29" s="420">
        <v>1</v>
      </c>
      <c r="O29" s="425">
        <f t="shared" ref="O29:O35" si="15">N29/$N$38*100</f>
        <v>12.5</v>
      </c>
      <c r="P29" s="420">
        <v>1</v>
      </c>
      <c r="Q29" s="425">
        <f t="shared" ref="Q29:Q35" si="16">P29/$P$38*100</f>
        <v>12.5</v>
      </c>
      <c r="R29" s="420">
        <v>1</v>
      </c>
      <c r="S29" s="425">
        <f>R29/$R$38*100</f>
        <v>12.5</v>
      </c>
      <c r="T29" s="420">
        <v>1</v>
      </c>
      <c r="U29" s="425">
        <f t="shared" ref="U29:U35" si="17">T29/$T$38*100</f>
        <v>12.5</v>
      </c>
      <c r="V29"/>
      <c r="W29"/>
    </row>
    <row r="30" spans="1:23" ht="16.5" customHeight="1">
      <c r="A30" s="351" t="s">
        <v>162</v>
      </c>
      <c r="B30" s="337" t="e">
        <f>D30+F30+H30+J30+L30+N30+P30+R30+T30+'FLEX LOC2'!B30+#REF!</f>
        <v>#REF!</v>
      </c>
      <c r="C30" s="425" t="e">
        <f t="shared" si="12"/>
        <v>#REF!</v>
      </c>
      <c r="D30" s="420"/>
      <c r="E30" s="425"/>
      <c r="F30" s="420">
        <v>1</v>
      </c>
      <c r="G30" s="425">
        <f t="shared" si="13"/>
        <v>12.5</v>
      </c>
      <c r="H30" s="420">
        <v>1</v>
      </c>
      <c r="I30" s="425">
        <f t="shared" si="14"/>
        <v>12.5</v>
      </c>
      <c r="J30" s="420">
        <v>1</v>
      </c>
      <c r="K30" s="425">
        <f t="shared" ref="K30:K35" si="18">J30/$J$38*100</f>
        <v>12.5</v>
      </c>
      <c r="L30" s="420"/>
      <c r="M30" s="425"/>
      <c r="N30" s="420">
        <v>1</v>
      </c>
      <c r="O30" s="425">
        <f t="shared" si="15"/>
        <v>12.5</v>
      </c>
      <c r="P30" s="420">
        <v>1</v>
      </c>
      <c r="Q30" s="425">
        <f t="shared" si="16"/>
        <v>12.5</v>
      </c>
      <c r="R30" s="420">
        <v>1</v>
      </c>
      <c r="S30" s="425">
        <f t="shared" ref="S30:S35" si="19">R30/$R$38*100</f>
        <v>12.5</v>
      </c>
      <c r="T30" s="420">
        <v>1</v>
      </c>
      <c r="U30" s="425">
        <f t="shared" si="17"/>
        <v>12.5</v>
      </c>
      <c r="V30"/>
      <c r="W30"/>
    </row>
    <row r="31" spans="1:23" ht="16.5" customHeight="1">
      <c r="A31" s="351" t="s">
        <v>164</v>
      </c>
      <c r="B31" s="337" t="e">
        <f>D31+F31+H31+J31+L31+N31+P31+R31+T31+'FLEX LOC2'!B31+#REF!</f>
        <v>#REF!</v>
      </c>
      <c r="C31" s="425" t="e">
        <f t="shared" si="12"/>
        <v>#REF!</v>
      </c>
      <c r="D31" s="420"/>
      <c r="E31" s="425"/>
      <c r="F31" s="420">
        <v>1</v>
      </c>
      <c r="G31" s="425">
        <f t="shared" si="13"/>
        <v>12.5</v>
      </c>
      <c r="H31" s="420">
        <v>1</v>
      </c>
      <c r="I31" s="425">
        <f t="shared" si="14"/>
        <v>12.5</v>
      </c>
      <c r="J31" s="420">
        <v>1</v>
      </c>
      <c r="K31" s="425">
        <f t="shared" si="18"/>
        <v>12.5</v>
      </c>
      <c r="L31" s="420"/>
      <c r="M31" s="425"/>
      <c r="N31" s="420">
        <v>1</v>
      </c>
      <c r="O31" s="425">
        <f t="shared" si="15"/>
        <v>12.5</v>
      </c>
      <c r="P31" s="420">
        <v>1</v>
      </c>
      <c r="Q31" s="425">
        <f t="shared" si="16"/>
        <v>12.5</v>
      </c>
      <c r="R31" s="420">
        <v>1</v>
      </c>
      <c r="S31" s="425">
        <f t="shared" si="19"/>
        <v>12.5</v>
      </c>
      <c r="T31" s="420">
        <v>1</v>
      </c>
      <c r="U31" s="425">
        <f t="shared" si="17"/>
        <v>12.5</v>
      </c>
      <c r="V31"/>
      <c r="W31"/>
    </row>
    <row r="32" spans="1:23">
      <c r="A32" s="351" t="s">
        <v>166</v>
      </c>
      <c r="B32" s="337" t="e">
        <f>D32+F32+H32+J32+L32+N32+P32+R32+T32+'FLEX LOC2'!B32+#REF!</f>
        <v>#REF!</v>
      </c>
      <c r="C32" s="425" t="e">
        <f t="shared" si="12"/>
        <v>#REF!</v>
      </c>
      <c r="D32" s="420"/>
      <c r="E32" s="425"/>
      <c r="F32" s="420">
        <v>1</v>
      </c>
      <c r="G32" s="425">
        <f t="shared" si="13"/>
        <v>12.5</v>
      </c>
      <c r="H32" s="420">
        <v>1</v>
      </c>
      <c r="I32" s="425">
        <f t="shared" si="14"/>
        <v>12.5</v>
      </c>
      <c r="J32" s="420">
        <v>1</v>
      </c>
      <c r="K32" s="425">
        <f t="shared" si="18"/>
        <v>12.5</v>
      </c>
      <c r="L32" s="420"/>
      <c r="M32" s="425"/>
      <c r="N32" s="420">
        <v>1</v>
      </c>
      <c r="O32" s="425">
        <f t="shared" si="15"/>
        <v>12.5</v>
      </c>
      <c r="P32" s="420">
        <v>1</v>
      </c>
      <c r="Q32" s="425">
        <f t="shared" si="16"/>
        <v>12.5</v>
      </c>
      <c r="R32" s="420">
        <v>1</v>
      </c>
      <c r="S32" s="425">
        <f t="shared" si="19"/>
        <v>12.5</v>
      </c>
      <c r="T32" s="420">
        <v>1</v>
      </c>
      <c r="U32" s="425">
        <f t="shared" si="17"/>
        <v>12.5</v>
      </c>
      <c r="V32"/>
      <c r="W32"/>
    </row>
    <row r="33" spans="1:23" s="385" customFormat="1" ht="16.5" customHeight="1">
      <c r="A33" s="351" t="s">
        <v>168</v>
      </c>
      <c r="B33" s="337" t="e">
        <f>D33+F33+H33+J33+L33+N33+P33+R33+T33+'FLEX LOC2'!B33+#REF!</f>
        <v>#REF!</v>
      </c>
      <c r="C33" s="425" t="e">
        <f t="shared" si="12"/>
        <v>#REF!</v>
      </c>
      <c r="D33" s="420"/>
      <c r="E33" s="425"/>
      <c r="F33" s="420">
        <v>1</v>
      </c>
      <c r="G33" s="425">
        <f t="shared" si="13"/>
        <v>12.5</v>
      </c>
      <c r="H33" s="420">
        <v>1</v>
      </c>
      <c r="I33" s="425">
        <f t="shared" si="14"/>
        <v>12.5</v>
      </c>
      <c r="J33" s="420">
        <v>1</v>
      </c>
      <c r="K33" s="425">
        <f t="shared" si="18"/>
        <v>12.5</v>
      </c>
      <c r="L33" s="420"/>
      <c r="M33" s="425"/>
      <c r="N33" s="420">
        <v>1</v>
      </c>
      <c r="O33" s="425">
        <f t="shared" si="15"/>
        <v>12.5</v>
      </c>
      <c r="P33" s="420">
        <v>1</v>
      </c>
      <c r="Q33" s="425">
        <f t="shared" si="16"/>
        <v>12.5</v>
      </c>
      <c r="R33" s="420">
        <v>1</v>
      </c>
      <c r="S33" s="425">
        <f t="shared" si="19"/>
        <v>12.5</v>
      </c>
      <c r="T33" s="420">
        <v>1</v>
      </c>
      <c r="U33" s="425">
        <f t="shared" si="17"/>
        <v>12.5</v>
      </c>
    </row>
    <row r="34" spans="1:23" s="385" customFormat="1" ht="16.5" customHeight="1">
      <c r="A34" s="351" t="s">
        <v>170</v>
      </c>
      <c r="B34" s="337" t="e">
        <f>D34+F34+H34+J34+L34+N34+P34+R34+T34+'FLEX LOC2'!B34+#REF!</f>
        <v>#REF!</v>
      </c>
      <c r="C34" s="425" t="e">
        <f t="shared" si="12"/>
        <v>#REF!</v>
      </c>
      <c r="D34" s="420"/>
      <c r="E34" s="425"/>
      <c r="F34" s="420">
        <v>1</v>
      </c>
      <c r="G34" s="425">
        <f t="shared" si="13"/>
        <v>12.5</v>
      </c>
      <c r="H34" s="420">
        <v>1</v>
      </c>
      <c r="I34" s="425">
        <f t="shared" si="14"/>
        <v>12.5</v>
      </c>
      <c r="J34" s="420">
        <v>1</v>
      </c>
      <c r="K34" s="425">
        <f t="shared" si="18"/>
        <v>12.5</v>
      </c>
      <c r="L34" s="420"/>
      <c r="M34" s="425"/>
      <c r="N34" s="420">
        <v>1</v>
      </c>
      <c r="O34" s="425">
        <f t="shared" si="15"/>
        <v>12.5</v>
      </c>
      <c r="P34" s="420">
        <v>1</v>
      </c>
      <c r="Q34" s="425">
        <f t="shared" si="16"/>
        <v>12.5</v>
      </c>
      <c r="R34" s="420">
        <v>1</v>
      </c>
      <c r="S34" s="425">
        <f t="shared" si="19"/>
        <v>12.5</v>
      </c>
      <c r="T34" s="420">
        <v>1</v>
      </c>
      <c r="U34" s="425">
        <f t="shared" si="17"/>
        <v>12.5</v>
      </c>
    </row>
    <row r="35" spans="1:23" ht="13.5" thickBot="1">
      <c r="A35" s="351" t="s">
        <v>172</v>
      </c>
      <c r="B35" s="337" t="e">
        <f>D35+F35+H35+J35+L35+N35+P35+R35+T35+'FLEX LOC2'!B35+#REF!</f>
        <v>#REF!</v>
      </c>
      <c r="C35" s="425" t="e">
        <f t="shared" si="12"/>
        <v>#REF!</v>
      </c>
      <c r="D35" s="420"/>
      <c r="E35" s="425"/>
      <c r="F35" s="420">
        <v>1</v>
      </c>
      <c r="G35" s="425">
        <f t="shared" si="13"/>
        <v>12.5</v>
      </c>
      <c r="H35" s="420">
        <v>1</v>
      </c>
      <c r="I35" s="425">
        <f t="shared" si="14"/>
        <v>12.5</v>
      </c>
      <c r="J35" s="420">
        <v>1</v>
      </c>
      <c r="K35" s="425">
        <f t="shared" si="18"/>
        <v>12.5</v>
      </c>
      <c r="L35" s="420"/>
      <c r="M35" s="425"/>
      <c r="N35" s="420">
        <v>1</v>
      </c>
      <c r="O35" s="425">
        <f t="shared" si="15"/>
        <v>12.5</v>
      </c>
      <c r="P35" s="420">
        <v>1</v>
      </c>
      <c r="Q35" s="425">
        <f t="shared" si="16"/>
        <v>12.5</v>
      </c>
      <c r="R35" s="420">
        <v>1</v>
      </c>
      <c r="S35" s="425">
        <f t="shared" si="19"/>
        <v>12.5</v>
      </c>
      <c r="T35" s="420">
        <v>1</v>
      </c>
      <c r="U35" s="425">
        <f t="shared" si="17"/>
        <v>12.5</v>
      </c>
      <c r="V35"/>
      <c r="W35"/>
    </row>
    <row r="36" spans="1:23" s="428" customFormat="1" ht="13.5" thickBot="1">
      <c r="A36" s="362" t="s">
        <v>174</v>
      </c>
      <c r="B36" s="355" t="e">
        <f>SUM(B29:B35)</f>
        <v>#REF!</v>
      </c>
      <c r="C36" s="426" t="e">
        <f>SUM(C29:C35)</f>
        <v>#REF!</v>
      </c>
      <c r="D36" s="422">
        <f>SUM(D28:D35)</f>
        <v>0</v>
      </c>
      <c r="E36" s="426">
        <f t="shared" ref="E36:K36" si="20">SUM(E29:E35)</f>
        <v>0</v>
      </c>
      <c r="F36" s="422">
        <f>SUM(F29:F35)</f>
        <v>7</v>
      </c>
      <c r="G36" s="426">
        <f t="shared" si="20"/>
        <v>87.5</v>
      </c>
      <c r="H36" s="422">
        <f>SUM(H29:H35)</f>
        <v>7</v>
      </c>
      <c r="I36" s="426">
        <f t="shared" si="20"/>
        <v>87.5</v>
      </c>
      <c r="J36" s="422">
        <f>SUM(J29:J35)</f>
        <v>7</v>
      </c>
      <c r="K36" s="426">
        <f t="shared" si="20"/>
        <v>87.5</v>
      </c>
      <c r="L36" s="422">
        <f>SUM(L28:L35)</f>
        <v>0</v>
      </c>
      <c r="M36" s="426">
        <f>SUM(M29:M35)</f>
        <v>0</v>
      </c>
      <c r="N36" s="422">
        <f>SUM(N29:N35)</f>
        <v>7</v>
      </c>
      <c r="O36" s="426">
        <f t="shared" ref="O36:U36" si="21">SUM(O29:O35)</f>
        <v>87.5</v>
      </c>
      <c r="P36" s="422">
        <f>SUM(P29:P35)</f>
        <v>7</v>
      </c>
      <c r="Q36" s="426">
        <f t="shared" si="21"/>
        <v>87.5</v>
      </c>
      <c r="R36" s="422">
        <f>SUM(R29:R35)</f>
        <v>7</v>
      </c>
      <c r="S36" s="426">
        <f>SUM(S29:S35)</f>
        <v>87.5</v>
      </c>
      <c r="T36" s="422">
        <f>SUM(T29:T35)</f>
        <v>7</v>
      </c>
      <c r="U36" s="426">
        <f t="shared" si="21"/>
        <v>87.5</v>
      </c>
    </row>
    <row r="37" spans="1:23" s="428" customFormat="1" ht="13.5" thickBot="1">
      <c r="A37" s="362" t="s">
        <v>176</v>
      </c>
      <c r="B37" s="337" t="e">
        <f>D37+F37+H37+J37+L37+N37+P37+R37+T37+'FLEX LOC2'!B37+#REF!</f>
        <v>#REF!</v>
      </c>
      <c r="C37" s="426" t="e">
        <f>B37/B38*100</f>
        <v>#REF!</v>
      </c>
      <c r="D37" s="422">
        <v>0</v>
      </c>
      <c r="E37" s="426">
        <v>0</v>
      </c>
      <c r="F37" s="422">
        <v>1</v>
      </c>
      <c r="G37" s="426">
        <f>F37/$F$38*100</f>
        <v>12.5</v>
      </c>
      <c r="H37" s="422">
        <v>1</v>
      </c>
      <c r="I37" s="426">
        <f>H37/$F$38*100</f>
        <v>12.5</v>
      </c>
      <c r="J37" s="422">
        <v>1</v>
      </c>
      <c r="K37" s="426">
        <f>J37/$J$38*100</f>
        <v>12.5</v>
      </c>
      <c r="L37" s="422">
        <v>0</v>
      </c>
      <c r="M37" s="426">
        <v>0</v>
      </c>
      <c r="N37" s="422">
        <v>1</v>
      </c>
      <c r="O37" s="426">
        <f>N37/$N$38*100</f>
        <v>12.5</v>
      </c>
      <c r="P37" s="422">
        <v>1</v>
      </c>
      <c r="Q37" s="426">
        <f>P37/P38*100</f>
        <v>12.5</v>
      </c>
      <c r="R37" s="422">
        <v>1</v>
      </c>
      <c r="S37" s="426">
        <f>R37/R38*100</f>
        <v>12.5</v>
      </c>
      <c r="T37" s="422">
        <v>1</v>
      </c>
      <c r="U37" s="426">
        <f>T37/T38*100</f>
        <v>12.5</v>
      </c>
    </row>
    <row r="38" spans="1:23" ht="13.5" thickBot="1">
      <c r="A38" s="362" t="s">
        <v>178</v>
      </c>
      <c r="B38" s="355" t="e">
        <f t="shared" ref="B38:M38" si="22">SUM(B36:B37)</f>
        <v>#REF!</v>
      </c>
      <c r="C38" s="426" t="e">
        <f t="shared" si="22"/>
        <v>#REF!</v>
      </c>
      <c r="D38" s="422">
        <f t="shared" si="22"/>
        <v>0</v>
      </c>
      <c r="E38" s="426">
        <f t="shared" si="22"/>
        <v>0</v>
      </c>
      <c r="F38" s="422">
        <f>SUM(F36:F37)</f>
        <v>8</v>
      </c>
      <c r="G38" s="426">
        <f t="shared" si="22"/>
        <v>100</v>
      </c>
      <c r="H38" s="422">
        <f>SUM(H36:H37)</f>
        <v>8</v>
      </c>
      <c r="I38" s="426">
        <f t="shared" si="22"/>
        <v>100</v>
      </c>
      <c r="J38" s="422">
        <f>SUM(J36:J37)</f>
        <v>8</v>
      </c>
      <c r="K38" s="426">
        <f t="shared" si="22"/>
        <v>100</v>
      </c>
      <c r="L38" s="422">
        <f t="shared" si="22"/>
        <v>0</v>
      </c>
      <c r="M38" s="426">
        <f t="shared" si="22"/>
        <v>0</v>
      </c>
      <c r="N38" s="422">
        <f t="shared" ref="N38:U38" si="23">SUM(N36:N37)</f>
        <v>8</v>
      </c>
      <c r="O38" s="426">
        <f t="shared" si="23"/>
        <v>100</v>
      </c>
      <c r="P38" s="422">
        <f t="shared" si="23"/>
        <v>8</v>
      </c>
      <c r="Q38" s="426">
        <f t="shared" si="23"/>
        <v>100</v>
      </c>
      <c r="R38" s="422">
        <f t="shared" si="23"/>
        <v>8</v>
      </c>
      <c r="S38" s="426">
        <f t="shared" si="23"/>
        <v>100</v>
      </c>
      <c r="T38" s="422">
        <f t="shared" si="23"/>
        <v>8</v>
      </c>
      <c r="U38" s="426">
        <f t="shared" si="23"/>
        <v>100</v>
      </c>
      <c r="V38"/>
      <c r="W38"/>
    </row>
    <row r="39" spans="1:23" ht="13.5" thickBot="1">
      <c r="A39" s="337"/>
      <c r="B39" s="337"/>
      <c r="C39" s="337"/>
      <c r="D39" s="421"/>
      <c r="E39" s="367"/>
      <c r="F39" s="421"/>
      <c r="G39" s="367"/>
      <c r="H39" s="421"/>
      <c r="I39" s="367"/>
      <c r="J39" s="421"/>
      <c r="K39" s="367"/>
      <c r="L39" s="421"/>
      <c r="M39" s="367"/>
      <c r="N39" s="421"/>
      <c r="O39" s="337"/>
      <c r="P39" s="421"/>
      <c r="Q39" s="367"/>
      <c r="R39" s="421"/>
      <c r="S39" s="367"/>
      <c r="T39" s="421"/>
      <c r="U39" s="367"/>
      <c r="V39"/>
      <c r="W39"/>
    </row>
    <row r="40" spans="1:23">
      <c r="A40" s="411" t="s">
        <v>181</v>
      </c>
      <c r="B40" s="337" t="e">
        <f>D40+F40+H40+J40+L40+N40+P40+R40+T40+'FLEX LOC2'!B44+#REF!</f>
        <v>#REF!</v>
      </c>
      <c r="C40" s="386"/>
      <c r="D40" s="423">
        <v>0</v>
      </c>
      <c r="E40" s="386"/>
      <c r="F40" s="423">
        <v>1</v>
      </c>
      <c r="G40" s="386"/>
      <c r="H40" s="423">
        <v>1</v>
      </c>
      <c r="I40" s="386"/>
      <c r="J40" s="423">
        <v>1</v>
      </c>
      <c r="K40" s="386"/>
      <c r="L40" s="423">
        <v>0</v>
      </c>
      <c r="M40" s="386"/>
      <c r="N40" s="423">
        <v>1</v>
      </c>
      <c r="O40" s="386"/>
      <c r="P40" s="423">
        <v>1</v>
      </c>
      <c r="Q40" s="386"/>
      <c r="R40" s="423">
        <v>1</v>
      </c>
      <c r="S40" s="386"/>
      <c r="T40" s="423">
        <v>1</v>
      </c>
      <c r="U40" s="386"/>
      <c r="V40"/>
      <c r="W40"/>
    </row>
    <row r="41" spans="1:23" ht="13.5" thickBot="1">
      <c r="A41" s="413" t="s">
        <v>182</v>
      </c>
      <c r="B41" s="413" t="e">
        <f>B10/B40*1000000</f>
        <v>#REF!</v>
      </c>
      <c r="C41" s="387"/>
      <c r="D41" s="424" t="e">
        <f>D10/D40*1000000</f>
        <v>#DIV/0!</v>
      </c>
      <c r="E41" s="387"/>
      <c r="F41" s="424">
        <f>F10/F40*1000000</f>
        <v>3000000</v>
      </c>
      <c r="G41" s="387"/>
      <c r="H41" s="424">
        <f>H10/H40*1000000</f>
        <v>3000000</v>
      </c>
      <c r="I41" s="387"/>
      <c r="J41" s="424">
        <f>J10/J40*1000000</f>
        <v>3000000</v>
      </c>
      <c r="K41" s="387"/>
      <c r="L41" s="424" t="e">
        <f>L10/L40*1000000</f>
        <v>#DIV/0!</v>
      </c>
      <c r="M41" s="387"/>
      <c r="N41" s="424">
        <f>N10/N40*1000000</f>
        <v>3000000</v>
      </c>
      <c r="O41" s="387"/>
      <c r="P41" s="424">
        <f>P10/P40*1000000</f>
        <v>3000000</v>
      </c>
      <c r="Q41" s="387"/>
      <c r="R41" s="424">
        <f>R10/R40*1000000</f>
        <v>3000000</v>
      </c>
      <c r="S41" s="387"/>
      <c r="T41" s="424">
        <f>T10/T40*1000000</f>
        <v>3000000</v>
      </c>
      <c r="U41" s="387"/>
      <c r="V41"/>
      <c r="W41"/>
    </row>
    <row r="42" spans="1:23">
      <c r="A42" s="337"/>
      <c r="B42" s="337"/>
      <c r="C42" s="337"/>
      <c r="D42" s="337"/>
      <c r="E42" s="367"/>
      <c r="F42" s="337"/>
      <c r="G42" s="367"/>
      <c r="H42" s="337"/>
      <c r="I42" s="367"/>
      <c r="J42" s="337"/>
      <c r="N42" s="337"/>
      <c r="P42" s="337"/>
      <c r="T42" s="337"/>
      <c r="U42" s="337"/>
      <c r="V42"/>
      <c r="W42"/>
    </row>
    <row r="43" spans="1:23">
      <c r="A43" s="528" t="s">
        <v>184</v>
      </c>
      <c r="B43" s="440" t="s">
        <v>78</v>
      </c>
      <c r="C43" s="515"/>
      <c r="D43" s="430" t="s">
        <v>413</v>
      </c>
      <c r="E43" s="427"/>
      <c r="F43" s="325" t="s">
        <v>413</v>
      </c>
      <c r="G43" s="427"/>
      <c r="H43" s="1373" t="s">
        <v>413</v>
      </c>
      <c r="I43" s="427"/>
      <c r="J43" s="325" t="s">
        <v>527</v>
      </c>
      <c r="K43" s="515"/>
      <c r="L43" s="430" t="s">
        <v>527</v>
      </c>
      <c r="M43" s="427"/>
      <c r="N43" s="325" t="s">
        <v>442</v>
      </c>
      <c r="O43" s="427"/>
      <c r="P43" s="430" t="s">
        <v>442</v>
      </c>
      <c r="Q43" s="515"/>
      <c r="R43" s="1267" t="s">
        <v>442</v>
      </c>
      <c r="S43" s="515"/>
      <c r="T43" s="1255" t="s">
        <v>444</v>
      </c>
      <c r="U43" s="427"/>
      <c r="V43"/>
      <c r="W43"/>
    </row>
    <row r="44" spans="1:23">
      <c r="A44" s="514"/>
      <c r="B44" s="486"/>
      <c r="C44" s="518"/>
      <c r="D44" s="431" t="s">
        <v>1241</v>
      </c>
      <c r="E44" s="429"/>
      <c r="F44" s="169" t="s">
        <v>1242</v>
      </c>
      <c r="G44" s="429"/>
      <c r="H44" s="1374" t="s">
        <v>1243</v>
      </c>
      <c r="I44" s="429"/>
      <c r="J44" s="169" t="s">
        <v>1244</v>
      </c>
      <c r="K44" s="518"/>
      <c r="L44" s="431" t="s">
        <v>636</v>
      </c>
      <c r="M44" s="429"/>
      <c r="N44" s="428" t="s">
        <v>1245</v>
      </c>
      <c r="O44" s="429"/>
      <c r="P44" s="431" t="s">
        <v>1246</v>
      </c>
      <c r="Q44" s="518"/>
      <c r="R44" s="1416" t="s">
        <v>1247</v>
      </c>
      <c r="S44" s="518"/>
      <c r="T44" s="1278" t="s">
        <v>1248</v>
      </c>
      <c r="U44" s="429"/>
      <c r="V44"/>
      <c r="W44"/>
    </row>
    <row r="45" spans="1:23">
      <c r="A45" s="339"/>
      <c r="B45" s="345" t="s">
        <v>116</v>
      </c>
      <c r="C45" s="346" t="s">
        <v>22</v>
      </c>
      <c r="D45" s="347" t="s">
        <v>116</v>
      </c>
      <c r="E45" s="370" t="s">
        <v>22</v>
      </c>
      <c r="F45" s="347" t="s">
        <v>116</v>
      </c>
      <c r="G45" s="370" t="s">
        <v>22</v>
      </c>
      <c r="H45" s="347" t="s">
        <v>116</v>
      </c>
      <c r="I45" s="370" t="s">
        <v>22</v>
      </c>
      <c r="J45" s="347" t="s">
        <v>116</v>
      </c>
      <c r="K45" s="346" t="s">
        <v>22</v>
      </c>
      <c r="L45" s="156" t="s">
        <v>116</v>
      </c>
      <c r="M45" s="157" t="s">
        <v>22</v>
      </c>
      <c r="N45" s="347" t="s">
        <v>116</v>
      </c>
      <c r="O45" s="157" t="s">
        <v>22</v>
      </c>
      <c r="P45" s="347" t="s">
        <v>116</v>
      </c>
      <c r="Q45" s="346" t="s">
        <v>22</v>
      </c>
      <c r="R45" s="347" t="s">
        <v>116</v>
      </c>
      <c r="S45" s="346" t="s">
        <v>22</v>
      </c>
      <c r="T45" s="347" t="s">
        <v>116</v>
      </c>
      <c r="U45" s="346" t="s">
        <v>22</v>
      </c>
      <c r="V45"/>
      <c r="W45"/>
    </row>
    <row r="46" spans="1:23">
      <c r="A46" s="348" t="s">
        <v>186</v>
      </c>
      <c r="B46" s="337" t="e">
        <f>D46+F46+H46+J46+L46+N46+P46+R46+T46+'FLEX LOC2'!B50+#REF!</f>
        <v>#REF!</v>
      </c>
      <c r="C46" s="366" t="e">
        <f t="shared" ref="C46:C53" si="24">B46/$B$54*100</f>
        <v>#REF!</v>
      </c>
      <c r="D46" s="337"/>
      <c r="E46" s="366"/>
      <c r="F46" s="337">
        <v>8.0380000000000003</v>
      </c>
      <c r="G46" s="366">
        <f t="shared" ref="G46:G53" si="25">F46/$F$54*100</f>
        <v>100</v>
      </c>
      <c r="H46" s="337">
        <v>0.66100000000000003</v>
      </c>
      <c r="I46" s="366">
        <f>H46/$H$54*100</f>
        <v>20.006053268765136</v>
      </c>
      <c r="J46" s="337">
        <v>1.5</v>
      </c>
      <c r="K46" s="366">
        <f t="shared" ref="K46:K53" si="26">J46/$J$54*100</f>
        <v>100</v>
      </c>
      <c r="L46" s="337"/>
      <c r="M46" s="366"/>
      <c r="N46" s="337">
        <v>68.728067999999993</v>
      </c>
      <c r="O46" s="366">
        <f t="shared" ref="O46:O53" si="27">N46/$N$54*100</f>
        <v>55.065902149171286</v>
      </c>
      <c r="P46" s="337">
        <v>4.1299060000000001</v>
      </c>
      <c r="Q46" s="366">
        <f t="shared" ref="Q46:Q53" si="28">P46/$P$54*100</f>
        <v>66.563890540040475</v>
      </c>
      <c r="R46" s="337">
        <v>52.7</v>
      </c>
      <c r="S46" s="366">
        <f>R46/$R$54*100</f>
        <v>100</v>
      </c>
      <c r="T46" s="337"/>
      <c r="U46" s="366">
        <f t="shared" ref="U46:U53" si="29">T46/$T$54*100</f>
        <v>0</v>
      </c>
      <c r="V46"/>
      <c r="W46"/>
    </row>
    <row r="47" spans="1:23" ht="16.5" customHeight="1">
      <c r="A47" s="416" t="s">
        <v>188</v>
      </c>
      <c r="B47" s="337" t="e">
        <f>D47+F47+H47+J47+L47+N47+P47+R47+T47+'FLEX LOC2'!B51+#REF!</f>
        <v>#REF!</v>
      </c>
      <c r="C47" s="366" t="e">
        <f t="shared" si="24"/>
        <v>#REF!</v>
      </c>
      <c r="D47" s="337"/>
      <c r="E47" s="366"/>
      <c r="F47" s="337">
        <v>0</v>
      </c>
      <c r="G47" s="366">
        <f t="shared" si="25"/>
        <v>0</v>
      </c>
      <c r="H47" s="337">
        <v>0</v>
      </c>
      <c r="I47" s="366">
        <f t="shared" ref="I47:I53" si="30">H47/$H$54*100</f>
        <v>0</v>
      </c>
      <c r="J47" s="337">
        <v>0</v>
      </c>
      <c r="K47" s="366">
        <f t="shared" si="26"/>
        <v>0</v>
      </c>
      <c r="L47" s="337"/>
      <c r="M47" s="366"/>
      <c r="N47" s="337">
        <v>1.7775019999999999</v>
      </c>
      <c r="O47" s="366">
        <f t="shared" si="27"/>
        <v>1.4241597945392013</v>
      </c>
      <c r="P47" s="337">
        <v>0</v>
      </c>
      <c r="Q47" s="366">
        <f t="shared" si="28"/>
        <v>0</v>
      </c>
      <c r="R47" s="337">
        <v>0</v>
      </c>
      <c r="S47" s="366">
        <f t="shared" ref="S47:S53" si="31">R47/$R$54*100</f>
        <v>0</v>
      </c>
      <c r="T47" s="337">
        <v>20.3</v>
      </c>
      <c r="U47" s="366">
        <f t="shared" si="29"/>
        <v>99.024390243902445</v>
      </c>
      <c r="V47"/>
      <c r="W47"/>
    </row>
    <row r="48" spans="1:23">
      <c r="A48" s="416" t="s">
        <v>189</v>
      </c>
      <c r="B48" s="337" t="e">
        <f>D48+F48+H48+J48+L48+N48+P48+R48+T48+'FLEX LOC2'!B52+#REF!</f>
        <v>#REF!</v>
      </c>
      <c r="C48" s="366" t="e">
        <f t="shared" si="24"/>
        <v>#REF!</v>
      </c>
      <c r="D48" s="337"/>
      <c r="E48" s="366"/>
      <c r="F48" s="337">
        <v>0</v>
      </c>
      <c r="G48" s="366">
        <f t="shared" si="25"/>
        <v>0</v>
      </c>
      <c r="H48" s="337">
        <v>0</v>
      </c>
      <c r="I48" s="366">
        <f t="shared" si="30"/>
        <v>0</v>
      </c>
      <c r="J48" s="337">
        <v>0</v>
      </c>
      <c r="K48" s="366">
        <f t="shared" si="26"/>
        <v>0</v>
      </c>
      <c r="L48" s="337"/>
      <c r="M48" s="366"/>
      <c r="N48" s="337">
        <v>0</v>
      </c>
      <c r="O48" s="366">
        <f t="shared" si="27"/>
        <v>0</v>
      </c>
      <c r="P48" s="337">
        <v>0</v>
      </c>
      <c r="Q48" s="366">
        <f t="shared" si="28"/>
        <v>0</v>
      </c>
      <c r="R48" s="337">
        <v>0</v>
      </c>
      <c r="S48" s="366">
        <f t="shared" si="31"/>
        <v>0</v>
      </c>
      <c r="T48" s="337">
        <v>0</v>
      </c>
      <c r="U48" s="366">
        <f t="shared" si="29"/>
        <v>0</v>
      </c>
      <c r="V48"/>
      <c r="W48"/>
    </row>
    <row r="49" spans="1:23" s="145" customFormat="1" ht="16.5" customHeight="1">
      <c r="A49" s="416" t="s">
        <v>190</v>
      </c>
      <c r="B49" s="337" t="e">
        <f>D49+F49+H49+J49+L49+N49+P49+R49+T49+'FLEX LOC2'!B53+#REF!</f>
        <v>#REF!</v>
      </c>
      <c r="C49" s="366" t="e">
        <f t="shared" si="24"/>
        <v>#REF!</v>
      </c>
      <c r="D49" s="337"/>
      <c r="E49" s="366"/>
      <c r="F49" s="337">
        <v>0</v>
      </c>
      <c r="G49" s="366">
        <f t="shared" si="25"/>
        <v>0</v>
      </c>
      <c r="H49" s="337">
        <v>0</v>
      </c>
      <c r="I49" s="366">
        <f t="shared" si="30"/>
        <v>0</v>
      </c>
      <c r="J49" s="337">
        <v>0</v>
      </c>
      <c r="K49" s="366">
        <f t="shared" si="26"/>
        <v>0</v>
      </c>
      <c r="L49" s="337"/>
      <c r="M49" s="366"/>
      <c r="N49" s="337">
        <v>0</v>
      </c>
      <c r="O49" s="366">
        <f t="shared" si="27"/>
        <v>0</v>
      </c>
      <c r="P49" s="337">
        <v>0</v>
      </c>
      <c r="Q49" s="366">
        <f t="shared" si="28"/>
        <v>0</v>
      </c>
      <c r="R49" s="337">
        <v>0</v>
      </c>
      <c r="S49" s="366">
        <f t="shared" si="31"/>
        <v>0</v>
      </c>
      <c r="T49" s="337">
        <v>0</v>
      </c>
      <c r="U49" s="366">
        <f t="shared" si="29"/>
        <v>0</v>
      </c>
    </row>
    <row r="50" spans="1:23" s="145" customFormat="1" ht="16.5" customHeight="1">
      <c r="A50" s="416" t="s">
        <v>191</v>
      </c>
      <c r="B50" s="337" t="e">
        <f>D50+F50+H50+J50+L50+N50+P50+R50+T50+'FLEX LOC2'!B54+#REF!</f>
        <v>#REF!</v>
      </c>
      <c r="C50" s="366" t="e">
        <f t="shared" si="24"/>
        <v>#REF!</v>
      </c>
      <c r="D50" s="337"/>
      <c r="E50" s="366"/>
      <c r="F50" s="337">
        <v>0</v>
      </c>
      <c r="G50" s="366">
        <f t="shared" si="25"/>
        <v>0</v>
      </c>
      <c r="H50" s="337">
        <v>0</v>
      </c>
      <c r="I50" s="366">
        <f t="shared" si="30"/>
        <v>0</v>
      </c>
      <c r="J50" s="337">
        <v>0</v>
      </c>
      <c r="K50" s="366">
        <f t="shared" si="26"/>
        <v>0</v>
      </c>
      <c r="L50" s="337"/>
      <c r="M50" s="366"/>
      <c r="N50" s="337">
        <v>13.290221000000001</v>
      </c>
      <c r="O50" s="366">
        <f t="shared" si="27"/>
        <v>10.648313424536559</v>
      </c>
      <c r="P50" s="337">
        <v>2.0745179999999999</v>
      </c>
      <c r="Q50" s="366">
        <f t="shared" si="28"/>
        <v>33.436109459959539</v>
      </c>
      <c r="R50" s="337">
        <v>0</v>
      </c>
      <c r="S50" s="366">
        <f t="shared" si="31"/>
        <v>0</v>
      </c>
      <c r="T50" s="337">
        <v>0</v>
      </c>
      <c r="U50" s="366">
        <f t="shared" si="29"/>
        <v>0</v>
      </c>
    </row>
    <row r="51" spans="1:23" s="145" customFormat="1" ht="16.5" customHeight="1">
      <c r="A51" s="416" t="s">
        <v>192</v>
      </c>
      <c r="B51" s="337" t="e">
        <f>D51+F51+H51+J51+L51+N51+P51+R51+T51+'FLEX LOC2'!B55+#REF!</f>
        <v>#REF!</v>
      </c>
      <c r="C51" s="366" t="e">
        <f t="shared" si="24"/>
        <v>#REF!</v>
      </c>
      <c r="D51" s="337"/>
      <c r="E51" s="366"/>
      <c r="F51" s="337">
        <v>0</v>
      </c>
      <c r="G51" s="366">
        <f t="shared" si="25"/>
        <v>0</v>
      </c>
      <c r="H51" s="337">
        <v>0.46600000000000003</v>
      </c>
      <c r="I51" s="366">
        <f t="shared" si="30"/>
        <v>14.104116222760293</v>
      </c>
      <c r="J51" s="337">
        <v>0</v>
      </c>
      <c r="K51" s="366">
        <f t="shared" si="26"/>
        <v>0</v>
      </c>
      <c r="L51" s="337"/>
      <c r="M51" s="366"/>
      <c r="N51" s="337">
        <v>24.98734</v>
      </c>
      <c r="O51" s="366">
        <f t="shared" si="27"/>
        <v>20.020210947993963</v>
      </c>
      <c r="P51" s="337">
        <v>0</v>
      </c>
      <c r="Q51" s="366">
        <f t="shared" si="28"/>
        <v>0</v>
      </c>
      <c r="R51" s="337">
        <v>0</v>
      </c>
      <c r="S51" s="366">
        <f t="shared" si="31"/>
        <v>0</v>
      </c>
      <c r="T51" s="337">
        <v>0.2</v>
      </c>
      <c r="U51" s="366">
        <f t="shared" si="29"/>
        <v>0.97560975609756095</v>
      </c>
    </row>
    <row r="52" spans="1:23">
      <c r="A52" s="416" t="s">
        <v>193</v>
      </c>
      <c r="B52" s="337" t="e">
        <f>D52+F52+H52+J52+L52+N52+P52+R52+T52+'FLEX LOC2'!B56+#REF!</f>
        <v>#REF!</v>
      </c>
      <c r="C52" s="366" t="e">
        <f t="shared" si="24"/>
        <v>#REF!</v>
      </c>
      <c r="D52" s="337"/>
      <c r="E52" s="366"/>
      <c r="F52" s="337">
        <v>0</v>
      </c>
      <c r="G52" s="366">
        <f t="shared" si="25"/>
        <v>0</v>
      </c>
      <c r="H52" s="337">
        <v>0.73299999999999998</v>
      </c>
      <c r="I52" s="366">
        <f t="shared" si="30"/>
        <v>22.185230024213077</v>
      </c>
      <c r="J52" s="337">
        <v>0</v>
      </c>
      <c r="K52" s="366">
        <f t="shared" si="26"/>
        <v>0</v>
      </c>
      <c r="L52" s="337"/>
      <c r="M52" s="366"/>
      <c r="N52" s="337">
        <v>5.5979369999999999</v>
      </c>
      <c r="O52" s="366">
        <f t="shared" si="27"/>
        <v>4.4851464627119375</v>
      </c>
      <c r="P52" s="337">
        <v>0</v>
      </c>
      <c r="Q52" s="366">
        <f t="shared" si="28"/>
        <v>0</v>
      </c>
      <c r="R52" s="337">
        <v>0</v>
      </c>
      <c r="S52" s="366">
        <f t="shared" si="31"/>
        <v>0</v>
      </c>
      <c r="T52" s="337">
        <v>0</v>
      </c>
      <c r="U52" s="366">
        <f t="shared" si="29"/>
        <v>0</v>
      </c>
      <c r="V52"/>
      <c r="W52"/>
    </row>
    <row r="53" spans="1:23" ht="13.5" thickBot="1">
      <c r="A53" s="416" t="s">
        <v>194</v>
      </c>
      <c r="B53" s="337" t="e">
        <f>D53+F53+H53+J53+L53+N53+P53+R53+T53+'FLEX LOC2'!B57+#REF!</f>
        <v>#REF!</v>
      </c>
      <c r="C53" s="366" t="e">
        <f t="shared" si="24"/>
        <v>#REF!</v>
      </c>
      <c r="D53" s="337"/>
      <c r="E53" s="366"/>
      <c r="F53" s="337">
        <v>0</v>
      </c>
      <c r="G53" s="366">
        <f t="shared" si="25"/>
        <v>0</v>
      </c>
      <c r="H53" s="337">
        <v>1.444</v>
      </c>
      <c r="I53" s="366">
        <f t="shared" si="30"/>
        <v>43.704600484261505</v>
      </c>
      <c r="J53" s="337">
        <v>0</v>
      </c>
      <c r="K53" s="366">
        <f t="shared" si="26"/>
        <v>0</v>
      </c>
      <c r="L53" s="337"/>
      <c r="M53" s="366"/>
      <c r="N53" s="337">
        <v>10.429505000000001</v>
      </c>
      <c r="O53" s="366">
        <f t="shared" si="27"/>
        <v>8.3562672210470499</v>
      </c>
      <c r="P53" s="337">
        <v>0</v>
      </c>
      <c r="Q53" s="366">
        <f t="shared" si="28"/>
        <v>0</v>
      </c>
      <c r="R53" s="337">
        <v>0</v>
      </c>
      <c r="S53" s="366">
        <f t="shared" si="31"/>
        <v>0</v>
      </c>
      <c r="T53" s="337">
        <v>0</v>
      </c>
      <c r="U53" s="366">
        <f t="shared" si="29"/>
        <v>0</v>
      </c>
      <c r="V53"/>
      <c r="W53"/>
    </row>
    <row r="54" spans="1:23" ht="13.5" thickBot="1">
      <c r="A54" s="362" t="s">
        <v>18</v>
      </c>
      <c r="B54" s="355" t="e">
        <f>SUM(B46:B53)</f>
        <v>#REF!</v>
      </c>
      <c r="C54" s="365" t="e">
        <f>SUM(C46:C53)</f>
        <v>#REF!</v>
      </c>
      <c r="D54" s="356">
        <f t="shared" ref="D54:U54" si="32">SUM(D46:D53)</f>
        <v>0</v>
      </c>
      <c r="E54" s="365">
        <f t="shared" si="32"/>
        <v>0</v>
      </c>
      <c r="F54" s="356">
        <f t="shared" si="32"/>
        <v>8.0380000000000003</v>
      </c>
      <c r="G54" s="365">
        <f>SUM(G46:G53)</f>
        <v>100</v>
      </c>
      <c r="H54" s="356">
        <f>SUM(H46:H53)</f>
        <v>3.3039999999999998</v>
      </c>
      <c r="I54" s="365">
        <f>SUM(I46:I53)</f>
        <v>100</v>
      </c>
      <c r="J54" s="356">
        <f t="shared" si="32"/>
        <v>1.5</v>
      </c>
      <c r="K54" s="365">
        <f t="shared" si="32"/>
        <v>100</v>
      </c>
      <c r="L54" s="356">
        <f t="shared" si="32"/>
        <v>0</v>
      </c>
      <c r="M54" s="365">
        <f t="shared" si="32"/>
        <v>0</v>
      </c>
      <c r="N54" s="356">
        <f t="shared" ref="N54:S54" si="33">SUM(N46:N53)</f>
        <v>124.81057300000001</v>
      </c>
      <c r="O54" s="365">
        <f t="shared" si="33"/>
        <v>99.999999999999986</v>
      </c>
      <c r="P54" s="356">
        <f t="shared" si="33"/>
        <v>6.2044239999999995</v>
      </c>
      <c r="Q54" s="365">
        <f t="shared" si="33"/>
        <v>100.00000000000001</v>
      </c>
      <c r="R54" s="356">
        <f t="shared" si="33"/>
        <v>52.7</v>
      </c>
      <c r="S54" s="365">
        <f t="shared" si="33"/>
        <v>100</v>
      </c>
      <c r="T54" s="356">
        <f t="shared" si="32"/>
        <v>20.5</v>
      </c>
      <c r="U54" s="365">
        <f t="shared" si="32"/>
        <v>100</v>
      </c>
      <c r="V54"/>
      <c r="W54"/>
    </row>
    <row r="55" spans="1:23">
      <c r="A55" s="1298"/>
      <c r="B55" s="161"/>
      <c r="C55" s="161"/>
      <c r="D55" s="473"/>
      <c r="E55" s="1046"/>
      <c r="F55" s="473"/>
      <c r="G55" s="1046"/>
      <c r="H55" s="1046"/>
      <c r="I55" s="1046"/>
      <c r="J55" s="473"/>
      <c r="K55" s="1046"/>
      <c r="L55" s="473"/>
      <c r="M55" s="1046"/>
      <c r="N55" s="473"/>
      <c r="O55" s="1046"/>
      <c r="P55" s="473"/>
      <c r="Q55" s="1046"/>
      <c r="R55" s="1046"/>
      <c r="S55" s="1046"/>
      <c r="T55" s="473"/>
      <c r="U55" s="1046"/>
    </row>
    <row r="56" spans="1:23">
      <c r="A56" s="512"/>
      <c r="B56" s="338"/>
      <c r="C56" s="1033"/>
      <c r="D56" s="420"/>
      <c r="E56" s="1033"/>
      <c r="F56" s="420"/>
      <c r="G56" s="1033"/>
      <c r="H56" s="1033"/>
      <c r="I56" s="1033"/>
      <c r="J56" s="420"/>
      <c r="K56" s="1033"/>
      <c r="L56" s="420"/>
      <c r="M56" s="1033"/>
      <c r="N56" s="420"/>
      <c r="O56" s="1033"/>
      <c r="P56" s="420"/>
      <c r="Q56" s="1033"/>
      <c r="R56" s="1033"/>
      <c r="S56" s="1033"/>
      <c r="T56" s="420"/>
      <c r="U56" s="588"/>
    </row>
    <row r="57" spans="1:23">
      <c r="A57" s="512"/>
      <c r="B57" s="338"/>
      <c r="C57" s="1033"/>
      <c r="D57" s="420"/>
      <c r="E57" s="1033"/>
      <c r="F57" s="420"/>
      <c r="G57" s="1033"/>
      <c r="H57" s="1033"/>
      <c r="I57" s="1033"/>
      <c r="J57" s="420"/>
      <c r="K57" s="1033"/>
      <c r="L57" s="420"/>
      <c r="M57" s="1033"/>
      <c r="N57" s="420"/>
      <c r="O57" s="1033"/>
      <c r="P57" s="420"/>
      <c r="Q57" s="1033"/>
      <c r="R57" s="1033"/>
      <c r="S57" s="1033"/>
      <c r="T57" s="420"/>
      <c r="U57" s="588"/>
    </row>
    <row r="58" spans="1:23">
      <c r="A58" s="512"/>
      <c r="B58" s="338"/>
      <c r="C58" s="1033"/>
      <c r="D58" s="420"/>
      <c r="E58" s="1033"/>
      <c r="F58" s="420"/>
      <c r="G58" s="1033"/>
      <c r="H58" s="1033"/>
      <c r="I58" s="1033"/>
      <c r="J58" s="420"/>
      <c r="K58" s="1033"/>
      <c r="L58" s="420"/>
      <c r="M58" s="1033"/>
      <c r="N58" s="420"/>
      <c r="O58" s="1033"/>
      <c r="P58" s="420"/>
      <c r="Q58" s="1033"/>
      <c r="R58" s="1033"/>
      <c r="S58" s="1033"/>
      <c r="T58" s="420"/>
      <c r="U58" s="588"/>
    </row>
    <row r="59" spans="1:23">
      <c r="A59" s="512"/>
      <c r="B59" s="338"/>
      <c r="C59" s="1033"/>
      <c r="D59" s="420"/>
      <c r="E59" s="1033"/>
      <c r="F59" s="420"/>
      <c r="G59" s="1033"/>
      <c r="H59" s="1033"/>
      <c r="I59" s="1033"/>
      <c r="J59" s="420"/>
      <c r="K59" s="1033"/>
      <c r="L59" s="420"/>
      <c r="M59" s="1033"/>
      <c r="N59" s="420"/>
      <c r="O59" s="1033"/>
      <c r="P59" s="420"/>
      <c r="Q59" s="1033"/>
      <c r="R59" s="1033"/>
      <c r="S59" s="1033"/>
      <c r="T59" s="420"/>
      <c r="U59" s="588"/>
    </row>
    <row r="60" spans="1:23">
      <c r="A60" s="512"/>
      <c r="B60" s="338"/>
      <c r="C60" s="1033"/>
      <c r="D60" s="420"/>
      <c r="E60" s="1033"/>
      <c r="F60" s="420"/>
      <c r="G60" s="1033"/>
      <c r="H60" s="1033"/>
      <c r="I60" s="1033"/>
      <c r="J60" s="420"/>
      <c r="K60" s="1033"/>
      <c r="L60" s="420"/>
      <c r="M60" s="1033"/>
      <c r="N60" s="420"/>
      <c r="O60" s="1033"/>
      <c r="P60" s="420"/>
      <c r="Q60" s="1033"/>
      <c r="R60" s="1033"/>
      <c r="S60" s="1033"/>
      <c r="T60" s="420"/>
      <c r="U60" s="588"/>
    </row>
    <row r="61" spans="1:23">
      <c r="A61" s="512"/>
      <c r="B61" s="338"/>
      <c r="C61" s="1033"/>
      <c r="D61" s="420"/>
      <c r="E61" s="1033"/>
      <c r="F61" s="420"/>
      <c r="G61" s="1033"/>
      <c r="H61" s="1033"/>
      <c r="I61" s="1033"/>
      <c r="J61" s="420"/>
      <c r="K61" s="1033"/>
      <c r="L61" s="420"/>
      <c r="M61" s="1033"/>
      <c r="N61" s="420"/>
      <c r="O61" s="1033"/>
      <c r="P61" s="420"/>
      <c r="Q61" s="1033"/>
      <c r="R61" s="1033"/>
      <c r="S61" s="1033"/>
      <c r="T61" s="420"/>
      <c r="U61" s="588"/>
    </row>
    <row r="62" spans="1:23">
      <c r="A62" s="144"/>
      <c r="B62" s="420"/>
      <c r="C62" s="1033"/>
      <c r="D62" s="420"/>
      <c r="E62" s="588"/>
      <c r="F62" s="420"/>
      <c r="G62" s="588"/>
      <c r="H62" s="588"/>
      <c r="I62" s="588"/>
      <c r="J62" s="420"/>
      <c r="K62" s="588"/>
      <c r="L62" s="420"/>
      <c r="M62" s="588"/>
      <c r="N62" s="420"/>
      <c r="O62" s="588"/>
      <c r="P62" s="420"/>
      <c r="Q62" s="588"/>
      <c r="R62" s="588"/>
      <c r="S62" s="588"/>
      <c r="T62" s="420"/>
      <c r="U62" s="588"/>
    </row>
    <row r="63" spans="1:23">
      <c r="A63" s="144"/>
      <c r="B63" s="338"/>
      <c r="C63" s="1033"/>
      <c r="D63" s="420"/>
      <c r="E63" s="588"/>
      <c r="F63" s="420"/>
      <c r="G63" s="588"/>
      <c r="H63" s="588"/>
      <c r="I63" s="588"/>
      <c r="J63" s="420"/>
      <c r="K63" s="588"/>
      <c r="L63" s="420"/>
      <c r="M63" s="588"/>
      <c r="N63" s="420"/>
      <c r="O63" s="588"/>
      <c r="P63" s="420"/>
      <c r="Q63" s="588"/>
      <c r="R63" s="588"/>
      <c r="S63" s="588"/>
      <c r="T63" s="420"/>
      <c r="U63" s="588"/>
    </row>
    <row r="64" spans="1:23">
      <c r="A64" s="144"/>
      <c r="B64" s="420"/>
      <c r="C64" s="1020"/>
      <c r="D64" s="420"/>
      <c r="E64" s="588"/>
      <c r="F64" s="420"/>
      <c r="G64" s="588"/>
      <c r="H64" s="588"/>
      <c r="I64" s="588"/>
      <c r="J64" s="420"/>
      <c r="K64" s="588"/>
      <c r="L64" s="420"/>
      <c r="M64" s="588"/>
      <c r="N64" s="420"/>
      <c r="O64" s="588"/>
      <c r="P64" s="420"/>
      <c r="Q64" s="588"/>
      <c r="R64" s="588"/>
      <c r="S64" s="588"/>
      <c r="T64" s="420"/>
      <c r="U64" s="588"/>
    </row>
    <row r="65" spans="1:21">
      <c r="A65" s="144"/>
      <c r="B65" s="1020"/>
      <c r="C65" s="1020"/>
      <c r="D65" s="420"/>
      <c r="E65" s="588"/>
      <c r="F65" s="420"/>
      <c r="G65" s="588"/>
      <c r="H65" s="588"/>
      <c r="I65" s="588"/>
      <c r="J65" s="420"/>
      <c r="K65" s="588"/>
      <c r="L65" s="420"/>
      <c r="M65" s="588"/>
      <c r="N65" s="420"/>
      <c r="O65" s="588"/>
      <c r="P65" s="420"/>
      <c r="Q65" s="588"/>
      <c r="R65" s="588"/>
      <c r="S65" s="588"/>
      <c r="T65" s="420"/>
      <c r="U65" s="588"/>
    </row>
    <row r="66" spans="1:21">
      <c r="A66" s="512"/>
      <c r="B66" s="338"/>
      <c r="C66" s="1033"/>
      <c r="D66" s="420"/>
      <c r="E66" s="1033"/>
      <c r="F66" s="420"/>
      <c r="G66" s="1033"/>
      <c r="H66" s="1033"/>
      <c r="I66" s="1033"/>
      <c r="J66" s="420"/>
      <c r="K66" s="1033"/>
      <c r="L66" s="420"/>
      <c r="M66" s="1033"/>
      <c r="N66" s="420"/>
      <c r="O66" s="1033"/>
      <c r="P66" s="420"/>
      <c r="Q66" s="1033"/>
      <c r="R66" s="1033"/>
      <c r="S66" s="1033"/>
      <c r="T66" s="420"/>
      <c r="U66" s="1033"/>
    </row>
    <row r="67" spans="1:21">
      <c r="A67" s="512"/>
      <c r="B67" s="338"/>
      <c r="C67" s="1033"/>
      <c r="D67" s="420"/>
      <c r="E67" s="1033"/>
      <c r="F67" s="420"/>
      <c r="G67" s="1033"/>
      <c r="H67" s="1033"/>
      <c r="I67" s="1033"/>
      <c r="J67" s="420"/>
      <c r="K67" s="1033"/>
      <c r="L67" s="420"/>
      <c r="M67" s="1033"/>
      <c r="N67" s="420"/>
      <c r="O67" s="1033"/>
      <c r="P67" s="420"/>
      <c r="Q67" s="1033"/>
      <c r="R67" s="1033"/>
      <c r="S67" s="1033"/>
      <c r="T67" s="420"/>
      <c r="U67" s="1033"/>
    </row>
    <row r="68" spans="1:21">
      <c r="A68" s="512"/>
      <c r="B68" s="338"/>
      <c r="C68" s="1033"/>
      <c r="D68" s="420"/>
      <c r="E68" s="1033"/>
      <c r="F68" s="420"/>
      <c r="G68" s="1033"/>
      <c r="H68" s="1033"/>
      <c r="I68" s="1033"/>
      <c r="J68" s="420"/>
      <c r="K68" s="1033"/>
      <c r="L68" s="420"/>
      <c r="M68" s="1033"/>
      <c r="N68" s="420"/>
      <c r="O68" s="1033"/>
      <c r="P68" s="420"/>
      <c r="Q68" s="1033"/>
      <c r="R68" s="1033"/>
      <c r="S68" s="1033"/>
      <c r="T68" s="420"/>
      <c r="U68" s="1033"/>
    </row>
    <row r="69" spans="1:21">
      <c r="A69" s="512"/>
      <c r="B69" s="338"/>
      <c r="C69" s="1033"/>
      <c r="D69" s="420"/>
      <c r="E69" s="1033"/>
      <c r="F69" s="420"/>
      <c r="G69" s="1033"/>
      <c r="H69" s="1033"/>
      <c r="I69" s="1033"/>
      <c r="J69" s="420"/>
      <c r="K69" s="1033"/>
      <c r="L69" s="420"/>
      <c r="M69" s="1033"/>
      <c r="N69" s="420"/>
      <c r="O69" s="1033"/>
      <c r="P69" s="420"/>
      <c r="Q69" s="1033"/>
      <c r="R69" s="1033"/>
      <c r="S69" s="1033"/>
      <c r="T69" s="420"/>
      <c r="U69" s="1033"/>
    </row>
    <row r="70" spans="1:21">
      <c r="A70" s="512"/>
      <c r="B70" s="338"/>
      <c r="C70" s="1033"/>
      <c r="D70" s="420"/>
      <c r="E70" s="1033"/>
      <c r="F70" s="420"/>
      <c r="G70" s="1033"/>
      <c r="H70" s="1033"/>
      <c r="I70" s="1033"/>
      <c r="J70" s="420"/>
      <c r="K70" s="1033"/>
      <c r="L70" s="420"/>
      <c r="M70" s="1033"/>
      <c r="N70" s="420"/>
      <c r="O70" s="1033"/>
      <c r="P70" s="420"/>
      <c r="Q70" s="1033"/>
      <c r="R70" s="1033"/>
      <c r="S70" s="1033"/>
      <c r="T70" s="420"/>
      <c r="U70" s="1033"/>
    </row>
    <row r="71" spans="1:21">
      <c r="A71" s="512"/>
      <c r="B71" s="338"/>
      <c r="C71" s="1033"/>
      <c r="D71" s="420"/>
      <c r="E71" s="1033"/>
      <c r="F71" s="420"/>
      <c r="G71" s="1033"/>
      <c r="H71" s="1033"/>
      <c r="I71" s="1033"/>
      <c r="J71" s="420"/>
      <c r="K71" s="1033"/>
      <c r="L71" s="420"/>
      <c r="M71" s="1033"/>
      <c r="N71" s="420"/>
      <c r="O71" s="1033"/>
      <c r="P71" s="420"/>
      <c r="Q71" s="1033"/>
      <c r="R71" s="1033"/>
      <c r="S71" s="1033"/>
      <c r="T71" s="420"/>
      <c r="U71" s="1033"/>
    </row>
    <row r="72" spans="1:21">
      <c r="A72" s="512"/>
      <c r="B72" s="338"/>
      <c r="C72" s="1033"/>
      <c r="D72" s="420"/>
      <c r="E72" s="1033"/>
      <c r="F72" s="420"/>
      <c r="G72" s="1033"/>
      <c r="H72" s="1033"/>
      <c r="I72" s="1033"/>
      <c r="J72" s="420"/>
      <c r="K72" s="1033"/>
      <c r="L72" s="420"/>
      <c r="M72" s="1033"/>
      <c r="N72" s="420"/>
      <c r="O72" s="1033"/>
      <c r="P72" s="420"/>
      <c r="Q72" s="1033"/>
      <c r="R72" s="1033"/>
      <c r="S72" s="1033"/>
      <c r="T72" s="420"/>
      <c r="U72" s="1033"/>
    </row>
    <row r="73" spans="1:21">
      <c r="A73" s="144"/>
      <c r="B73" s="420"/>
      <c r="C73" s="1033"/>
      <c r="D73" s="420"/>
      <c r="E73" s="1033"/>
      <c r="F73" s="420"/>
      <c r="G73" s="1033"/>
      <c r="H73" s="1033"/>
      <c r="I73" s="1033"/>
      <c r="J73" s="420"/>
      <c r="K73" s="1033"/>
      <c r="L73" s="420"/>
      <c r="M73" s="1033"/>
      <c r="N73" s="420"/>
      <c r="O73" s="1033"/>
      <c r="P73" s="420"/>
      <c r="Q73" s="1033"/>
      <c r="R73" s="1033"/>
      <c r="S73" s="1033"/>
      <c r="T73" s="420"/>
      <c r="U73" s="1033"/>
    </row>
    <row r="74" spans="1:21">
      <c r="A74" s="144"/>
      <c r="B74" s="338"/>
      <c r="C74" s="1033"/>
      <c r="D74" s="420"/>
      <c r="E74" s="1033"/>
      <c r="F74" s="420"/>
      <c r="G74" s="1033"/>
      <c r="H74" s="1033"/>
      <c r="I74" s="1033"/>
      <c r="J74" s="420"/>
      <c r="K74" s="1033"/>
      <c r="L74" s="420"/>
      <c r="M74" s="1033"/>
      <c r="N74" s="420"/>
      <c r="O74" s="1033"/>
      <c r="P74" s="420"/>
      <c r="Q74" s="1033"/>
      <c r="R74" s="1033"/>
      <c r="S74" s="1033"/>
      <c r="T74" s="420"/>
      <c r="U74" s="1033"/>
    </row>
    <row r="75" spans="1:21">
      <c r="A75" s="144"/>
      <c r="B75" s="420"/>
      <c r="C75" s="1033"/>
      <c r="D75" s="420"/>
      <c r="E75" s="1033"/>
      <c r="F75" s="420"/>
      <c r="G75" s="1033"/>
      <c r="H75" s="1033"/>
      <c r="I75" s="1033"/>
      <c r="J75" s="420"/>
      <c r="K75" s="1033"/>
      <c r="L75" s="420"/>
      <c r="M75" s="1033"/>
      <c r="N75" s="420"/>
      <c r="O75" s="1033"/>
      <c r="P75" s="420"/>
      <c r="Q75" s="1033"/>
      <c r="R75" s="1033"/>
      <c r="S75" s="1033"/>
      <c r="T75" s="420"/>
      <c r="U75" s="1033"/>
    </row>
    <row r="76" spans="1:21">
      <c r="A76" s="145"/>
      <c r="B76" s="1020"/>
      <c r="C76" s="1020"/>
      <c r="D76" s="420"/>
      <c r="E76" s="588"/>
      <c r="F76" s="420"/>
      <c r="G76" s="338"/>
      <c r="H76" s="338"/>
      <c r="I76" s="338"/>
      <c r="J76" s="420"/>
      <c r="K76" s="588"/>
      <c r="L76" s="420"/>
      <c r="M76" s="588"/>
      <c r="N76" s="420"/>
      <c r="O76" s="338"/>
      <c r="P76" s="420"/>
      <c r="Q76" s="588"/>
      <c r="R76" s="588"/>
      <c r="S76" s="588"/>
      <c r="T76" s="420"/>
      <c r="U76" s="338"/>
    </row>
    <row r="77" spans="1:21">
      <c r="A77" s="513"/>
      <c r="B77" s="338"/>
      <c r="C77" s="1036"/>
      <c r="D77" s="1036"/>
      <c r="E77" s="513"/>
      <c r="F77" s="1036"/>
      <c r="G77" s="513"/>
      <c r="H77" s="513"/>
      <c r="I77" s="513"/>
      <c r="J77" s="1036"/>
      <c r="K77" s="513"/>
      <c r="L77" s="1036"/>
      <c r="M77" s="513"/>
      <c r="N77" s="1036"/>
      <c r="O77" s="513"/>
      <c r="P77" s="1036"/>
      <c r="Q77" s="513"/>
      <c r="R77" s="513"/>
      <c r="S77" s="513"/>
      <c r="T77" s="1036"/>
      <c r="U77" s="513"/>
    </row>
    <row r="78" spans="1:21">
      <c r="A78" s="513"/>
      <c r="B78" s="1036"/>
      <c r="C78" s="1036"/>
      <c r="D78" s="1036"/>
      <c r="E78" s="513"/>
      <c r="F78" s="1036"/>
      <c r="G78" s="513"/>
      <c r="H78" s="513"/>
      <c r="I78" s="513"/>
      <c r="J78" s="1036"/>
      <c r="K78" s="513"/>
      <c r="L78" s="1036"/>
      <c r="M78" s="513"/>
      <c r="N78" s="1036"/>
      <c r="O78" s="513"/>
      <c r="P78" s="1036"/>
      <c r="Q78" s="513"/>
      <c r="R78" s="513"/>
      <c r="S78" s="513"/>
      <c r="T78" s="1036"/>
      <c r="U78" s="513"/>
    </row>
    <row r="79" spans="1:21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338"/>
      <c r="L79" s="145"/>
      <c r="M79" s="145"/>
      <c r="N79" s="145"/>
      <c r="O79" s="145"/>
      <c r="P79" s="145"/>
      <c r="Q79" s="338"/>
      <c r="R79" s="338"/>
      <c r="S79" s="338"/>
      <c r="T79" s="145"/>
      <c r="U79" s="145"/>
    </row>
    <row r="80" spans="1:21">
      <c r="A80" s="144"/>
      <c r="B80" s="783"/>
      <c r="C80" s="1051"/>
      <c r="D80" s="511"/>
      <c r="E80" s="1051"/>
      <c r="F80" s="511"/>
      <c r="G80" s="1051"/>
      <c r="H80" s="1051"/>
      <c r="I80" s="1051"/>
      <c r="J80" s="511"/>
      <c r="K80" s="521"/>
      <c r="L80" s="511"/>
      <c r="M80" s="1051"/>
      <c r="N80" s="511"/>
      <c r="O80" s="1051"/>
      <c r="P80" s="511"/>
      <c r="Q80" s="521"/>
      <c r="R80" s="521"/>
      <c r="S80" s="521"/>
      <c r="T80" s="511"/>
      <c r="U80" s="1051"/>
    </row>
    <row r="81" spans="1:21">
      <c r="A81" s="1051"/>
      <c r="B81" s="1051"/>
      <c r="C81" s="1051"/>
      <c r="D81" s="1051"/>
      <c r="E81" s="1051"/>
      <c r="F81" s="511"/>
      <c r="G81" s="1051"/>
      <c r="H81" s="1051"/>
      <c r="I81" s="1051"/>
      <c r="J81" s="511"/>
      <c r="K81" s="521"/>
      <c r="L81" s="1051"/>
      <c r="M81" s="1051"/>
      <c r="N81" s="1051"/>
      <c r="O81" s="1051"/>
      <c r="P81" s="1051"/>
      <c r="Q81" s="521"/>
      <c r="R81" s="521"/>
      <c r="S81" s="521"/>
      <c r="T81" s="1051"/>
      <c r="U81" s="1051"/>
    </row>
    <row r="82" spans="1:21">
      <c r="A82" s="145"/>
      <c r="B82" s="174"/>
      <c r="C82" s="174"/>
      <c r="D82" s="174"/>
      <c r="E82" s="174"/>
      <c r="F82" s="174"/>
      <c r="G82" s="174"/>
      <c r="H82" s="174"/>
      <c r="I82" s="174"/>
      <c r="J82" s="174"/>
      <c r="K82" s="419"/>
      <c r="L82" s="174"/>
      <c r="M82" s="174"/>
      <c r="N82" s="174"/>
      <c r="O82" s="174"/>
      <c r="P82" s="174"/>
      <c r="Q82" s="419"/>
      <c r="R82" s="419"/>
      <c r="S82" s="419"/>
      <c r="T82" s="174"/>
      <c r="U82" s="174"/>
    </row>
    <row r="83" spans="1:21">
      <c r="A83" s="144"/>
      <c r="B83" s="338"/>
      <c r="C83" s="588"/>
      <c r="D83" s="338"/>
      <c r="E83" s="588"/>
      <c r="F83" s="338"/>
      <c r="G83" s="588"/>
      <c r="H83" s="588"/>
      <c r="I83" s="588"/>
      <c r="J83" s="338"/>
      <c r="K83" s="588"/>
      <c r="L83" s="338"/>
      <c r="M83" s="588"/>
      <c r="N83" s="338"/>
      <c r="O83" s="588"/>
      <c r="P83" s="338"/>
      <c r="Q83" s="588"/>
      <c r="R83" s="588"/>
      <c r="S83" s="588"/>
      <c r="T83" s="338"/>
      <c r="U83" s="588"/>
    </row>
    <row r="84" spans="1:21">
      <c r="A84" s="780"/>
      <c r="B84" s="338"/>
      <c r="C84" s="588"/>
      <c r="D84" s="338"/>
      <c r="E84" s="588"/>
      <c r="F84" s="338"/>
      <c r="G84" s="588"/>
      <c r="H84" s="588"/>
      <c r="I84" s="588"/>
      <c r="J84" s="338"/>
      <c r="K84" s="588"/>
      <c r="L84" s="338"/>
      <c r="M84" s="588"/>
      <c r="N84" s="338"/>
      <c r="O84" s="588"/>
      <c r="P84" s="338"/>
      <c r="Q84" s="588"/>
      <c r="R84" s="588"/>
      <c r="S84" s="588"/>
      <c r="T84" s="338"/>
      <c r="U84" s="588"/>
    </row>
    <row r="85" spans="1:21">
      <c r="A85" s="780"/>
      <c r="B85" s="338"/>
      <c r="C85" s="588"/>
      <c r="D85" s="338"/>
      <c r="E85" s="588"/>
      <c r="F85" s="338"/>
      <c r="G85" s="588"/>
      <c r="H85" s="588"/>
      <c r="I85" s="588"/>
      <c r="J85" s="338"/>
      <c r="K85" s="588"/>
      <c r="L85" s="338"/>
      <c r="M85" s="588"/>
      <c r="N85" s="338"/>
      <c r="O85" s="588"/>
      <c r="P85" s="338"/>
      <c r="Q85" s="588"/>
      <c r="R85" s="588"/>
      <c r="S85" s="588"/>
      <c r="T85" s="338"/>
      <c r="U85" s="588"/>
    </row>
    <row r="86" spans="1:21">
      <c r="A86" s="780"/>
      <c r="B86" s="338"/>
      <c r="C86" s="588"/>
      <c r="D86" s="338"/>
      <c r="E86" s="588"/>
      <c r="F86" s="338"/>
      <c r="G86" s="588"/>
      <c r="H86" s="588"/>
      <c r="I86" s="588"/>
      <c r="J86" s="338"/>
      <c r="K86" s="588"/>
      <c r="L86" s="338"/>
      <c r="M86" s="588"/>
      <c r="N86" s="338"/>
      <c r="O86" s="588"/>
      <c r="P86" s="338"/>
      <c r="Q86" s="588"/>
      <c r="R86" s="588"/>
      <c r="S86" s="588"/>
      <c r="T86" s="338"/>
      <c r="U86" s="588"/>
    </row>
    <row r="87" spans="1:21">
      <c r="A87" s="780"/>
      <c r="B87" s="338"/>
      <c r="C87" s="588"/>
      <c r="D87" s="338"/>
      <c r="E87" s="588"/>
      <c r="F87" s="338"/>
      <c r="G87" s="588"/>
      <c r="H87" s="588"/>
      <c r="I87" s="588"/>
      <c r="J87" s="338"/>
      <c r="K87" s="588"/>
      <c r="L87" s="338"/>
      <c r="M87" s="588"/>
      <c r="N87" s="338"/>
      <c r="O87" s="588"/>
      <c r="P87" s="338"/>
      <c r="Q87" s="588"/>
      <c r="R87" s="588"/>
      <c r="S87" s="588"/>
      <c r="T87" s="338"/>
      <c r="U87" s="588"/>
    </row>
    <row r="88" spans="1:21">
      <c r="A88" s="780"/>
      <c r="B88" s="338"/>
      <c r="C88" s="588"/>
      <c r="D88" s="338"/>
      <c r="E88" s="588"/>
      <c r="F88" s="338"/>
      <c r="G88" s="588"/>
      <c r="H88" s="588"/>
      <c r="I88" s="588"/>
      <c r="J88" s="338"/>
      <c r="K88" s="588"/>
      <c r="L88" s="338"/>
      <c r="M88" s="588"/>
      <c r="N88" s="338"/>
      <c r="O88" s="588"/>
      <c r="P88" s="338"/>
      <c r="Q88" s="588"/>
      <c r="R88" s="588"/>
      <c r="S88" s="588"/>
      <c r="T88" s="338"/>
      <c r="U88" s="588"/>
    </row>
    <row r="89" spans="1:21">
      <c r="A89" s="780"/>
      <c r="B89" s="338"/>
      <c r="C89" s="588"/>
      <c r="D89" s="338"/>
      <c r="E89" s="588"/>
      <c r="F89" s="338"/>
      <c r="G89" s="588"/>
      <c r="H89" s="588"/>
      <c r="I89" s="588"/>
      <c r="J89" s="338"/>
      <c r="K89" s="588"/>
      <c r="L89" s="338"/>
      <c r="M89" s="588"/>
      <c r="N89" s="338"/>
      <c r="O89" s="588"/>
      <c r="P89" s="338"/>
      <c r="Q89" s="588"/>
      <c r="R89" s="588"/>
      <c r="S89" s="588"/>
      <c r="T89" s="338"/>
      <c r="U89" s="588"/>
    </row>
    <row r="90" spans="1:21">
      <c r="A90" s="780"/>
      <c r="B90" s="338"/>
      <c r="C90" s="588"/>
      <c r="D90" s="338"/>
      <c r="E90" s="588"/>
      <c r="F90" s="338"/>
      <c r="G90" s="588"/>
      <c r="H90" s="588"/>
      <c r="I90" s="588"/>
      <c r="J90" s="338"/>
      <c r="K90" s="588"/>
      <c r="L90" s="338"/>
      <c r="M90" s="588"/>
      <c r="N90" s="338"/>
      <c r="O90" s="588"/>
      <c r="P90" s="338"/>
      <c r="Q90" s="588"/>
      <c r="R90" s="588"/>
      <c r="S90" s="588"/>
      <c r="T90" s="338"/>
      <c r="U90" s="588"/>
    </row>
    <row r="91" spans="1:21">
      <c r="A91" s="144"/>
      <c r="B91" s="338"/>
      <c r="C91" s="588"/>
      <c r="D91" s="338"/>
      <c r="E91" s="588"/>
      <c r="F91" s="338"/>
      <c r="G91" s="588"/>
      <c r="H91" s="588"/>
      <c r="I91" s="588"/>
      <c r="J91" s="338"/>
      <c r="K91" s="588"/>
      <c r="L91" s="338"/>
      <c r="M91" s="588"/>
      <c r="N91" s="338"/>
      <c r="O91" s="588"/>
      <c r="P91" s="338"/>
      <c r="Q91" s="588"/>
      <c r="R91" s="588"/>
      <c r="S91" s="588"/>
      <c r="T91" s="338"/>
      <c r="U91" s="588"/>
    </row>
    <row r="92" spans="1:21">
      <c r="B92" s="337"/>
      <c r="C92" s="367"/>
      <c r="D92" s="337"/>
      <c r="E92" s="367"/>
      <c r="F92" s="337"/>
      <c r="G92" s="367"/>
      <c r="H92" s="367"/>
      <c r="I92" s="367"/>
      <c r="J92" s="337"/>
      <c r="K92" s="367"/>
      <c r="L92" s="337"/>
      <c r="M92" s="367"/>
      <c r="N92" s="337"/>
      <c r="O92" s="367"/>
      <c r="P92" s="337"/>
      <c r="Q92" s="367"/>
      <c r="R92" s="367"/>
      <c r="S92" s="367"/>
      <c r="T92" s="337"/>
      <c r="U92" s="367"/>
    </row>
    <row r="93" spans="1:21">
      <c r="A93" s="145"/>
      <c r="B93" s="338"/>
      <c r="C93" s="588"/>
      <c r="D93" s="338"/>
      <c r="E93" s="588"/>
      <c r="F93" s="338"/>
      <c r="G93" s="588"/>
      <c r="H93" s="588"/>
      <c r="I93" s="588"/>
      <c r="J93" s="338"/>
      <c r="K93" s="588"/>
      <c r="L93" s="338"/>
      <c r="M93" s="588"/>
      <c r="N93" s="338"/>
      <c r="O93" s="588"/>
      <c r="P93" s="338"/>
      <c r="Q93" s="588"/>
      <c r="R93" s="588"/>
      <c r="S93" s="588"/>
      <c r="T93" s="338"/>
      <c r="U93" s="588"/>
    </row>
    <row r="94" spans="1:21">
      <c r="A94" s="1020"/>
      <c r="B94" s="338"/>
      <c r="C94" s="588"/>
      <c r="D94" s="338"/>
      <c r="E94" s="588"/>
      <c r="F94" s="338"/>
      <c r="G94" s="588"/>
      <c r="H94" s="588"/>
      <c r="I94" s="588"/>
      <c r="J94" s="338"/>
      <c r="K94" s="588"/>
      <c r="L94" s="338"/>
      <c r="M94" s="588"/>
      <c r="N94" s="338"/>
      <c r="O94" s="588"/>
      <c r="P94" s="338"/>
      <c r="Q94" s="588"/>
      <c r="R94" s="588"/>
      <c r="S94" s="588"/>
      <c r="T94" s="338"/>
      <c r="U94" s="588"/>
    </row>
    <row r="95" spans="1:21">
      <c r="A95" s="145"/>
      <c r="B95" s="338"/>
      <c r="C95" s="588"/>
      <c r="D95" s="338"/>
      <c r="E95" s="588"/>
      <c r="F95" s="338"/>
      <c r="G95" s="588"/>
      <c r="H95" s="588"/>
      <c r="I95" s="588"/>
      <c r="J95" s="338"/>
      <c r="K95" s="588"/>
      <c r="L95" s="338"/>
      <c r="M95" s="588"/>
      <c r="N95" s="338"/>
      <c r="O95" s="588"/>
      <c r="P95" s="338"/>
      <c r="Q95" s="588"/>
      <c r="R95" s="588"/>
      <c r="S95" s="588"/>
      <c r="T95" s="338"/>
      <c r="U95" s="588"/>
    </row>
  </sheetData>
  <phoneticPr fontId="0" type="noConversion"/>
  <pageMargins left="0.75" right="0.75" top="1" bottom="1" header="0.5" footer="0.5"/>
  <pageSetup paperSize="9" scale="61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36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99"/>
  <sheetViews>
    <sheetView workbookViewId="0" xr3:uid="{19D6837B-414E-59DE-8400-B0C0387C2173}"/>
  </sheetViews>
  <sheetFormatPr defaultRowHeight="12.75"/>
  <cols>
    <col min="1" max="1" width="36.42578125" customWidth="1"/>
    <col min="2" max="2" width="12.7109375" customWidth="1"/>
    <col min="3" max="3" width="5.2851562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0.85546875" customWidth="1"/>
    <col min="9" max="9" width="4.7109375" customWidth="1"/>
    <col min="10" max="10" width="10.28515625" customWidth="1"/>
    <col min="11" max="11" width="4.7109375" customWidth="1"/>
    <col min="12" max="12" width="12.7109375" customWidth="1"/>
    <col min="13" max="13" width="4.7109375" style="337" customWidth="1"/>
    <col min="14" max="14" width="12.7109375" customWidth="1"/>
    <col min="15" max="15" width="4.85546875" customWidth="1"/>
    <col min="16" max="16" width="12.7109375" customWidth="1"/>
    <col min="17" max="17" width="4.7109375" style="337" customWidth="1"/>
    <col min="18" max="18" width="12.7109375" customWidth="1"/>
    <col min="19" max="19" width="4.7109375" customWidth="1"/>
    <col min="20" max="20" width="12.7109375" style="145" customWidth="1"/>
    <col min="21" max="21" width="4.7109375" style="145" customWidth="1"/>
    <col min="23" max="23" width="5" customWidth="1"/>
    <col min="24" max="24" width="10.5703125" customWidth="1"/>
    <col min="25" max="25" width="4.7109375" customWidth="1"/>
    <col min="26" max="26" width="11.28515625" customWidth="1"/>
    <col min="27" max="27" width="5.140625" customWidth="1"/>
  </cols>
  <sheetData>
    <row r="1" spans="1:27">
      <c r="A1" s="144" t="s">
        <v>1187</v>
      </c>
      <c r="P1" t="str">
        <f>Summary!V1</f>
        <v>QUARTER ENDED 30 JUNE 2004</v>
      </c>
    </row>
    <row r="2" spans="1:27">
      <c r="A2" s="145"/>
    </row>
    <row r="3" spans="1:27" s="428" customFormat="1">
      <c r="A3" s="432" t="s">
        <v>313</v>
      </c>
      <c r="B3" s="434" t="s">
        <v>78</v>
      </c>
      <c r="C3" s="427"/>
      <c r="D3" s="430" t="s">
        <v>413</v>
      </c>
      <c r="E3" s="427"/>
      <c r="F3" s="325" t="s">
        <v>413</v>
      </c>
      <c r="G3" s="427"/>
      <c r="H3" s="1259" t="s">
        <v>1249</v>
      </c>
      <c r="I3" s="427"/>
      <c r="J3" s="1255" t="s">
        <v>1250</v>
      </c>
      <c r="K3" s="427"/>
      <c r="L3" s="325" t="s">
        <v>527</v>
      </c>
      <c r="M3" s="515"/>
      <c r="N3" s="430" t="s">
        <v>527</v>
      </c>
      <c r="O3" s="427"/>
      <c r="P3" s="1520" t="s">
        <v>705</v>
      </c>
      <c r="Q3" s="1521"/>
      <c r="R3" s="1520" t="s">
        <v>705</v>
      </c>
      <c r="S3" s="1521"/>
      <c r="T3" s="1520" t="s">
        <v>705</v>
      </c>
      <c r="U3" s="427"/>
      <c r="V3" s="430" t="s">
        <v>442</v>
      </c>
      <c r="W3" s="515"/>
      <c r="X3" s="430" t="s">
        <v>442</v>
      </c>
      <c r="Y3" s="515"/>
      <c r="Z3" s="1255" t="s">
        <v>444</v>
      </c>
      <c r="AA3" s="427"/>
    </row>
    <row r="4" spans="1:27" s="428" customFormat="1" ht="12">
      <c r="A4" s="432"/>
      <c r="B4" s="431"/>
      <c r="C4" s="429"/>
      <c r="D4" s="431" t="s">
        <v>1251</v>
      </c>
      <c r="E4" s="429"/>
      <c r="F4" s="169" t="s">
        <v>1242</v>
      </c>
      <c r="G4" s="429"/>
      <c r="H4" s="1261" t="s">
        <v>1252</v>
      </c>
      <c r="I4" s="429"/>
      <c r="J4" s="1256" t="s">
        <v>1253</v>
      </c>
      <c r="K4" s="429"/>
      <c r="L4" s="169" t="s">
        <v>1244</v>
      </c>
      <c r="M4" s="518"/>
      <c r="N4" s="431" t="s">
        <v>636</v>
      </c>
      <c r="O4" s="429"/>
      <c r="P4" s="1286" t="s">
        <v>711</v>
      </c>
      <c r="Q4" s="1522"/>
      <c r="R4" s="1286" t="s">
        <v>712</v>
      </c>
      <c r="S4" s="1522"/>
      <c r="T4" s="1286" t="s">
        <v>713</v>
      </c>
      <c r="U4" s="429"/>
      <c r="V4" s="431" t="s">
        <v>1246</v>
      </c>
      <c r="W4" s="518"/>
      <c r="X4" s="431" t="s">
        <v>1254</v>
      </c>
      <c r="Y4" s="518"/>
      <c r="Z4" s="1278" t="s">
        <v>1248</v>
      </c>
      <c r="AA4" s="429"/>
    </row>
    <row r="5" spans="1:27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346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346" t="s">
        <v>22</v>
      </c>
      <c r="X5" s="156" t="s">
        <v>116</v>
      </c>
      <c r="Y5" s="346" t="s">
        <v>22</v>
      </c>
      <c r="Z5" s="156" t="s">
        <v>116</v>
      </c>
      <c r="AA5" s="157" t="s">
        <v>22</v>
      </c>
    </row>
    <row r="6" spans="1:27">
      <c r="A6" s="141" t="s">
        <v>117</v>
      </c>
      <c r="C6" s="158"/>
      <c r="E6" s="158"/>
      <c r="G6" s="158"/>
      <c r="I6" s="158"/>
      <c r="K6" s="158"/>
      <c r="M6" s="349"/>
      <c r="O6" s="158"/>
      <c r="Q6" s="158"/>
      <c r="S6" s="158"/>
      <c r="T6"/>
      <c r="U6" s="158"/>
      <c r="W6" s="349"/>
      <c r="Y6" s="349"/>
      <c r="AA6" s="158"/>
    </row>
    <row r="7" spans="1:27">
      <c r="A7" s="172" t="s">
        <v>119</v>
      </c>
      <c r="B7" s="337">
        <f>D7+F7+H7+J7+L7+N7+P7+R7+T7+V7+X7+Z7+'FLEX LOC2'!B7+'FLEX LOC3'!B7</f>
        <v>3579.0462066700002</v>
      </c>
      <c r="C7" s="366">
        <f>B7/$B$10*100</f>
        <v>55.599847166762508</v>
      </c>
      <c r="D7" s="421">
        <v>0</v>
      </c>
      <c r="E7" s="366">
        <f>D7/$D$10*100</f>
        <v>0</v>
      </c>
      <c r="F7" s="421">
        <v>64.106999999999999</v>
      </c>
      <c r="G7" s="366">
        <f>F7/$F$10*100</f>
        <v>64.516031640601412</v>
      </c>
      <c r="H7" s="421">
        <v>15.88839252</v>
      </c>
      <c r="I7" s="366">
        <f>H7/$H$10*100</f>
        <v>53.006518118693258</v>
      </c>
      <c r="J7" s="421">
        <v>93.004000000000005</v>
      </c>
      <c r="K7" s="366">
        <f>J7/$J$10*100</f>
        <v>95.52980812687457</v>
      </c>
      <c r="L7" s="421">
        <v>18.463825050000001</v>
      </c>
      <c r="M7" s="366">
        <f>L7/$L$10*100</f>
        <v>61.7465495596498</v>
      </c>
      <c r="N7" s="421">
        <v>0</v>
      </c>
      <c r="O7" s="366">
        <f>N7/$N$10*100</f>
        <v>0</v>
      </c>
      <c r="P7" s="421">
        <v>0</v>
      </c>
      <c r="Q7" s="366">
        <f>P7/$P$10*100</f>
        <v>0</v>
      </c>
      <c r="R7" s="421">
        <v>0</v>
      </c>
      <c r="S7" s="366">
        <f>R7/$R$10*100</f>
        <v>0</v>
      </c>
      <c r="T7" s="421">
        <v>0</v>
      </c>
      <c r="U7" s="366">
        <f>T7/$T$10*100</f>
        <v>0</v>
      </c>
      <c r="V7" s="421">
        <v>70.987131999999988</v>
      </c>
      <c r="W7" s="366">
        <f>V7/$V$10*100</f>
        <v>77.274954779224032</v>
      </c>
      <c r="X7" s="421">
        <v>350.89837897000012</v>
      </c>
      <c r="Y7" s="366">
        <f>X7/$X$10*100</f>
        <v>73.673005488239113</v>
      </c>
      <c r="Z7" s="421">
        <v>183.1</v>
      </c>
      <c r="AA7" s="366">
        <f>Z7/$Z$10*100</f>
        <v>85.480859010270777</v>
      </c>
    </row>
    <row r="8" spans="1:27">
      <c r="A8" s="172" t="s">
        <v>278</v>
      </c>
      <c r="B8" s="337">
        <f>D8+F8+H8+J8+L8+N8+P8+R8+T8+V8+X8+Z8+'FLEX LOC2'!B8+'FLEX LOC3'!B8</f>
        <v>2858.104953</v>
      </c>
      <c r="C8" s="366">
        <f>B8/$B$10*100</f>
        <v>44.400152833237499</v>
      </c>
      <c r="D8" s="421">
        <f>SUM('FOF1'!E8:E12)</f>
        <v>0.61499999999999999</v>
      </c>
      <c r="E8" s="366">
        <f>D8/$D$10*100</f>
        <v>100</v>
      </c>
      <c r="F8" s="421">
        <v>35.259</v>
      </c>
      <c r="G8" s="366">
        <f>F8/$F$10*100</f>
        <v>35.483968359398588</v>
      </c>
      <c r="H8" s="421">
        <v>14.08602022</v>
      </c>
      <c r="I8" s="366">
        <f>H8/$H$10*100</f>
        <v>46.993481881306749</v>
      </c>
      <c r="J8" s="421">
        <v>4.3520000000000003</v>
      </c>
      <c r="K8" s="366">
        <f>J8/$J$10*100</f>
        <v>4.4701918731254366</v>
      </c>
      <c r="L8" s="421">
        <v>11.43877709</v>
      </c>
      <c r="M8" s="366">
        <f>L8/$L$10*100</f>
        <v>38.253450440350207</v>
      </c>
      <c r="N8" s="421">
        <f>SUM('FOF1'!T8:T12)</f>
        <v>10</v>
      </c>
      <c r="O8" s="366">
        <f>N8/$N$10*100</f>
        <v>100</v>
      </c>
      <c r="P8" s="421">
        <f>SUM(FOF1B!W8:W12)</f>
        <v>0.12</v>
      </c>
      <c r="Q8" s="366">
        <f>P8/$P$10*100</f>
        <v>100</v>
      </c>
      <c r="R8" s="421">
        <f>SUM(FOF1B!Z8:Z12)</f>
        <v>-0.01</v>
      </c>
      <c r="S8" s="366">
        <f>R8/$R$10*100</f>
        <v>100</v>
      </c>
      <c r="T8" s="421">
        <f>SUM(FOF1B!AC8:AC12)</f>
        <v>-1</v>
      </c>
      <c r="U8" s="366">
        <f>T8/$T$10*100</f>
        <v>100</v>
      </c>
      <c r="V8" s="421">
        <v>20.875920140000002</v>
      </c>
      <c r="W8" s="366">
        <f>V8/$V$10*100</f>
        <v>22.725045220775968</v>
      </c>
      <c r="X8" s="421">
        <v>125.39327852999999</v>
      </c>
      <c r="Y8" s="366">
        <f>X8/$X$10*100</f>
        <v>26.326994511760887</v>
      </c>
      <c r="Z8" s="421">
        <v>31.1</v>
      </c>
      <c r="AA8" s="366">
        <f>Z8/$Z$10*100</f>
        <v>14.519140989729227</v>
      </c>
    </row>
    <row r="9" spans="1:27" ht="13.5" thickBot="1">
      <c r="A9" s="324" t="s">
        <v>121</v>
      </c>
      <c r="B9" s="337">
        <f>D9+F9+H9+J9+L9+N9+P9+R9+T9+V9+X9+Z9+'FLEX LOC2'!B9+'FLEX LOC3'!B9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</row>
    <row r="10" spans="1:27" ht="16.5" customHeight="1" thickBot="1">
      <c r="A10" s="322" t="s">
        <v>123</v>
      </c>
      <c r="B10" s="355">
        <f t="shared" ref="B10:AA10" si="0">SUM(B7:B9)</f>
        <v>6437.1511596700002</v>
      </c>
      <c r="C10" s="365">
        <f t="shared" si="0"/>
        <v>100</v>
      </c>
      <c r="D10" s="422">
        <f t="shared" si="0"/>
        <v>0.61499999999999999</v>
      </c>
      <c r="E10" s="365">
        <f t="shared" si="0"/>
        <v>100</v>
      </c>
      <c r="F10" s="422">
        <v>99.366</v>
      </c>
      <c r="G10" s="365">
        <f t="shared" si="0"/>
        <v>100</v>
      </c>
      <c r="H10" s="422">
        <v>29.974412739999998</v>
      </c>
      <c r="I10" s="365">
        <f t="shared" si="0"/>
        <v>100</v>
      </c>
      <c r="J10" s="422">
        <v>97.355999999999995</v>
      </c>
      <c r="K10" s="365">
        <f t="shared" si="0"/>
        <v>100</v>
      </c>
      <c r="L10" s="422">
        <v>29.902602139999999</v>
      </c>
      <c r="M10" s="365">
        <f t="shared" si="0"/>
        <v>100</v>
      </c>
      <c r="N10" s="422">
        <f t="shared" si="0"/>
        <v>10</v>
      </c>
      <c r="O10" s="365">
        <f t="shared" si="0"/>
        <v>100</v>
      </c>
      <c r="P10" s="422">
        <f t="shared" si="0"/>
        <v>0.12</v>
      </c>
      <c r="Q10" s="365">
        <f t="shared" si="0"/>
        <v>100</v>
      </c>
      <c r="R10" s="422">
        <f t="shared" si="0"/>
        <v>-0.01</v>
      </c>
      <c r="S10" s="365">
        <f t="shared" si="0"/>
        <v>100</v>
      </c>
      <c r="T10" s="422">
        <f t="shared" si="0"/>
        <v>-1</v>
      </c>
      <c r="U10" s="365">
        <f t="shared" si="0"/>
        <v>100</v>
      </c>
      <c r="V10" s="422">
        <v>91.863052139999994</v>
      </c>
      <c r="W10" s="365">
        <f t="shared" si="0"/>
        <v>100</v>
      </c>
      <c r="X10" s="422">
        <v>476.2916575000001</v>
      </c>
      <c r="Y10" s="365">
        <f t="shared" si="0"/>
        <v>100</v>
      </c>
      <c r="Z10" s="422">
        <v>214.2</v>
      </c>
      <c r="AA10" s="365">
        <f t="shared" si="0"/>
        <v>100</v>
      </c>
    </row>
    <row r="11" spans="1:27">
      <c r="A11" s="418" t="s">
        <v>125</v>
      </c>
      <c r="B11" s="337"/>
      <c r="C11" s="366"/>
      <c r="D11" s="421"/>
      <c r="E11" s="366"/>
      <c r="F11" s="421">
        <v>0</v>
      </c>
      <c r="G11" s="366"/>
      <c r="H11" s="421">
        <v>0</v>
      </c>
      <c r="I11" s="366"/>
      <c r="J11" s="421">
        <v>0</v>
      </c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</row>
    <row r="12" spans="1:27" ht="12.75" customHeight="1">
      <c r="A12" s="351" t="s">
        <v>127</v>
      </c>
      <c r="B12" s="337">
        <f>D12+F12+H12+J12+L12+N12+P12+R12+T12+V12+X12+Z12+'FLEX LOC2'!B12+'FLEX LOC3'!B12</f>
        <v>476.62868601000002</v>
      </c>
      <c r="C12" s="425">
        <f t="shared" ref="C12:C24" si="1">B12/$B$27*100</f>
        <v>13.316967207588091</v>
      </c>
      <c r="D12" s="420"/>
      <c r="E12" s="425"/>
      <c r="F12" s="420">
        <v>2.3570000000000002</v>
      </c>
      <c r="G12" s="425">
        <f t="shared" ref="G12:G24" si="2">F12/$F$27*100</f>
        <v>3.6766655747422279</v>
      </c>
      <c r="H12" s="420">
        <v>5.0868648099999998</v>
      </c>
      <c r="I12" s="425">
        <f t="shared" ref="I12:I24" si="3">H12/$H$27*100</f>
        <v>32.016233257057017</v>
      </c>
      <c r="J12" s="420">
        <v>10.183</v>
      </c>
      <c r="K12" s="425">
        <f t="shared" ref="K12:K24" si="4">J12/$F$27*100</f>
        <v>15.884380800848581</v>
      </c>
      <c r="L12" s="420">
        <v>3.2468599999999999</v>
      </c>
      <c r="M12" s="425">
        <f t="shared" ref="M12:M24" si="5">L12/$L$27*100</f>
        <v>17.584980312624875</v>
      </c>
      <c r="N12" s="420"/>
      <c r="O12" s="425"/>
      <c r="P12" s="420"/>
      <c r="Q12" s="425"/>
      <c r="R12" s="420"/>
      <c r="S12" s="425"/>
      <c r="T12" s="420"/>
      <c r="U12" s="425"/>
      <c r="V12" s="420">
        <v>9.2175689999999992</v>
      </c>
      <c r="W12" s="425">
        <f t="shared" ref="W12:W24" si="6">V12/$V$27*100</f>
        <v>12.984844915272815</v>
      </c>
      <c r="X12" s="420">
        <v>23.628411</v>
      </c>
      <c r="Y12" s="425">
        <f t="shared" ref="Y12:Y24" si="7">X12/$X$27*100</f>
        <v>6.7336905543300043</v>
      </c>
      <c r="Z12" s="420">
        <v>20.399999999999999</v>
      </c>
      <c r="AA12" s="425">
        <f t="shared" ref="AA12:AA24" si="8">Z12/$Z$27*100</f>
        <v>11.141452758055708</v>
      </c>
    </row>
    <row r="13" spans="1:27">
      <c r="A13" s="351" t="s">
        <v>129</v>
      </c>
      <c r="B13" s="337">
        <f>D13+F13+H13+J13+L13+N13+P13+R13+T13+V13+X13+Z13+'FLEX LOC2'!B13+'FLEX LOC3'!B13</f>
        <v>189.92102101</v>
      </c>
      <c r="C13" s="425">
        <f t="shared" si="1"/>
        <v>5.3063780738718593</v>
      </c>
      <c r="D13" s="420"/>
      <c r="E13" s="425"/>
      <c r="F13" s="420">
        <v>5.242</v>
      </c>
      <c r="G13" s="425">
        <f t="shared" si="2"/>
        <v>8.1769541547724902</v>
      </c>
      <c r="H13" s="420">
        <v>1.1526017099999999</v>
      </c>
      <c r="I13" s="425">
        <f t="shared" si="3"/>
        <v>7.2543632626719603</v>
      </c>
      <c r="J13" s="420">
        <v>0</v>
      </c>
      <c r="K13" s="425">
        <f t="shared" si="4"/>
        <v>0</v>
      </c>
      <c r="L13" s="420">
        <v>2.3616999999999999</v>
      </c>
      <c r="M13" s="425">
        <f t="shared" si="5"/>
        <v>12.790957418652535</v>
      </c>
      <c r="N13" s="420"/>
      <c r="O13" s="425"/>
      <c r="P13" s="420"/>
      <c r="Q13" s="425"/>
      <c r="R13" s="420"/>
      <c r="S13" s="425"/>
      <c r="T13" s="420"/>
      <c r="U13" s="425"/>
      <c r="V13" s="420">
        <v>2.6552699999999998</v>
      </c>
      <c r="W13" s="425">
        <f t="shared" si="6"/>
        <v>3.7404948265834999</v>
      </c>
      <c r="X13" s="420">
        <v>11.314586800000001</v>
      </c>
      <c r="Y13" s="425">
        <f t="shared" si="7"/>
        <v>3.2244625447435697</v>
      </c>
      <c r="Z13" s="420">
        <v>15.9</v>
      </c>
      <c r="AA13" s="425">
        <f t="shared" si="8"/>
        <v>8.68377935554342</v>
      </c>
    </row>
    <row r="14" spans="1:27">
      <c r="A14" s="351" t="s">
        <v>130</v>
      </c>
      <c r="B14" s="337">
        <f>D14+F14+H14+J14+L14+N14+P14+R14+T14+V14+X14+Z14+'FLEX LOC2'!B14+'FLEX LOC3'!B14</f>
        <v>149.04643479999999</v>
      </c>
      <c r="C14" s="425">
        <f t="shared" si="1"/>
        <v>4.1643454179295301</v>
      </c>
      <c r="D14" s="420"/>
      <c r="E14" s="425"/>
      <c r="F14" s="420">
        <v>4.2830000000000004</v>
      </c>
      <c r="G14" s="425">
        <f t="shared" si="2"/>
        <v>6.6810176735769886</v>
      </c>
      <c r="H14" s="420">
        <v>1.9491400000000001</v>
      </c>
      <c r="I14" s="425">
        <f t="shared" si="3"/>
        <v>12.267697928197961</v>
      </c>
      <c r="J14" s="420">
        <v>13.625999999999999</v>
      </c>
      <c r="K14" s="425">
        <f t="shared" si="4"/>
        <v>21.255089147830969</v>
      </c>
      <c r="L14" s="420">
        <v>2.2132800000000001</v>
      </c>
      <c r="M14" s="425">
        <f t="shared" si="5"/>
        <v>11.987115313357027</v>
      </c>
      <c r="N14" s="420"/>
      <c r="O14" s="425"/>
      <c r="P14" s="420"/>
      <c r="Q14" s="425"/>
      <c r="R14" s="420"/>
      <c r="S14" s="425"/>
      <c r="T14" s="420"/>
      <c r="U14" s="425"/>
      <c r="V14" s="420">
        <v>2.7438899999999999</v>
      </c>
      <c r="W14" s="425">
        <f t="shared" si="6"/>
        <v>3.8653343538375387</v>
      </c>
      <c r="X14" s="420">
        <v>0</v>
      </c>
      <c r="Y14" s="425">
        <f t="shared" si="7"/>
        <v>0</v>
      </c>
      <c r="Z14" s="420">
        <v>19.100000000000001</v>
      </c>
      <c r="AA14" s="425">
        <f t="shared" si="8"/>
        <v>10.431458219552159</v>
      </c>
    </row>
    <row r="15" spans="1:27">
      <c r="A15" s="351" t="s">
        <v>284</v>
      </c>
      <c r="B15" s="337">
        <f>D15+F15+H15+J15+L15+N15+P15+R15+T15+V15+X15+Z15+'FLEX LOC2'!B15+'FLEX LOC3'!B15</f>
        <v>59.132957000000005</v>
      </c>
      <c r="C15" s="425">
        <f t="shared" si="1"/>
        <v>1.6521700694284165</v>
      </c>
      <c r="D15" s="420"/>
      <c r="E15" s="425"/>
      <c r="F15" s="420">
        <v>0</v>
      </c>
      <c r="G15" s="425">
        <f t="shared" si="2"/>
        <v>0</v>
      </c>
      <c r="H15" s="420">
        <v>1.2474000000000001</v>
      </c>
      <c r="I15" s="425">
        <f t="shared" si="3"/>
        <v>7.8510144964621</v>
      </c>
      <c r="J15" s="420">
        <v>0</v>
      </c>
      <c r="K15" s="425">
        <f t="shared" si="4"/>
        <v>0</v>
      </c>
      <c r="L15" s="420">
        <v>0</v>
      </c>
      <c r="M15" s="425">
        <f t="shared" si="5"/>
        <v>0</v>
      </c>
      <c r="N15" s="420"/>
      <c r="O15" s="425"/>
      <c r="P15" s="420"/>
      <c r="Q15" s="425"/>
      <c r="R15" s="420"/>
      <c r="S15" s="425"/>
      <c r="T15" s="420"/>
      <c r="U15" s="425"/>
      <c r="V15" s="420">
        <v>0</v>
      </c>
      <c r="W15" s="425">
        <f t="shared" si="6"/>
        <v>0</v>
      </c>
      <c r="X15" s="420">
        <v>0</v>
      </c>
      <c r="Y15" s="425">
        <f t="shared" si="7"/>
        <v>0</v>
      </c>
      <c r="Z15" s="420">
        <v>3.6</v>
      </c>
      <c r="AA15" s="425">
        <f t="shared" si="8"/>
        <v>1.9661387220098308</v>
      </c>
    </row>
    <row r="16" spans="1:27">
      <c r="A16" s="351" t="s">
        <v>285</v>
      </c>
      <c r="B16" s="337">
        <f>D16+F16+H16+J16+L16+N16+P16+R16+T16+V16+X16+Z16+'FLEX LOC2'!B16+'FLEX LOC3'!B16</f>
        <v>389.59839407000004</v>
      </c>
      <c r="C16" s="425">
        <f t="shared" si="1"/>
        <v>10.88534784045776</v>
      </c>
      <c r="D16" s="420"/>
      <c r="E16" s="425"/>
      <c r="F16" s="420">
        <v>4.6100000000000003</v>
      </c>
      <c r="G16" s="425">
        <f t="shared" si="2"/>
        <v>7.1911023757156007</v>
      </c>
      <c r="H16" s="420">
        <v>0.50494499999999998</v>
      </c>
      <c r="I16" s="425">
        <f t="shared" si="3"/>
        <v>3.1780748075325111</v>
      </c>
      <c r="J16" s="420">
        <v>12.006</v>
      </c>
      <c r="K16" s="425">
        <f t="shared" si="4"/>
        <v>18.728064017969956</v>
      </c>
      <c r="L16" s="420">
        <v>1.4762059999999999</v>
      </c>
      <c r="M16" s="425">
        <f t="shared" si="5"/>
        <v>7.9951255820635074</v>
      </c>
      <c r="N16" s="420"/>
      <c r="O16" s="425"/>
      <c r="P16" s="420"/>
      <c r="Q16" s="425"/>
      <c r="R16" s="420"/>
      <c r="S16" s="425"/>
      <c r="T16" s="420"/>
      <c r="U16" s="425"/>
      <c r="V16" s="420">
        <v>4.7071399999999999</v>
      </c>
      <c r="W16" s="425">
        <f t="shared" si="6"/>
        <v>6.6309764423219706</v>
      </c>
      <c r="X16" s="420">
        <v>40.622572099999999</v>
      </c>
      <c r="Y16" s="425">
        <f t="shared" si="7"/>
        <v>11.576734044551687</v>
      </c>
      <c r="Z16" s="420">
        <v>30</v>
      </c>
      <c r="AA16" s="425">
        <f t="shared" si="8"/>
        <v>16.384489350081925</v>
      </c>
    </row>
    <row r="17" spans="1:27">
      <c r="A17" s="351" t="s">
        <v>136</v>
      </c>
      <c r="B17" s="337">
        <f>D17+F17+H17+J17+L17+N17+P17+R17+T17+V17+X17+Z17+'FLEX LOC2'!B17+'FLEX LOC3'!B17</f>
        <v>479.08252913000001</v>
      </c>
      <c r="C17" s="425">
        <f t="shared" si="1"/>
        <v>13.385527387285123</v>
      </c>
      <c r="D17" s="420"/>
      <c r="E17" s="425"/>
      <c r="F17" s="420">
        <v>19.372</v>
      </c>
      <c r="G17" s="425">
        <f t="shared" si="2"/>
        <v>30.218228898560216</v>
      </c>
      <c r="H17" s="420">
        <v>0.97514599999999996</v>
      </c>
      <c r="I17" s="425">
        <f t="shared" si="3"/>
        <v>6.1374742521781549</v>
      </c>
      <c r="J17" s="420">
        <v>30.986000000000001</v>
      </c>
      <c r="K17" s="425">
        <f t="shared" si="4"/>
        <v>48.334815230786035</v>
      </c>
      <c r="L17" s="420">
        <v>2.7659452500000001</v>
      </c>
      <c r="M17" s="425">
        <f t="shared" si="5"/>
        <v>14.98034801840803</v>
      </c>
      <c r="N17" s="420"/>
      <c r="O17" s="425"/>
      <c r="P17" s="420"/>
      <c r="Q17" s="425"/>
      <c r="R17" s="420"/>
      <c r="S17" s="425"/>
      <c r="T17" s="420"/>
      <c r="U17" s="425"/>
      <c r="V17" s="420">
        <v>10.989090450000001</v>
      </c>
      <c r="W17" s="425">
        <f t="shared" si="6"/>
        <v>15.48039784168207</v>
      </c>
      <c r="X17" s="420">
        <v>84.27878453000001</v>
      </c>
      <c r="Y17" s="425">
        <f t="shared" si="7"/>
        <v>24.018003382456602</v>
      </c>
      <c r="Z17" s="420">
        <v>26</v>
      </c>
      <c r="AA17" s="425">
        <f t="shared" si="8"/>
        <v>14.199890770071001</v>
      </c>
    </row>
    <row r="18" spans="1:27" ht="16.5" customHeight="1">
      <c r="A18" s="351" t="s">
        <v>138</v>
      </c>
      <c r="B18" s="337">
        <f>D18+F18+H18+J18+L18+N18+P18+R18+T18+V18+X18+Z18+'FLEX LOC2'!B18+'FLEX LOC3'!B18</f>
        <v>163.45397601000002</v>
      </c>
      <c r="C18" s="425">
        <f t="shared" si="1"/>
        <v>4.5668909622225122</v>
      </c>
      <c r="D18" s="420"/>
      <c r="E18" s="425"/>
      <c r="F18" s="420">
        <v>7.9889999999999999</v>
      </c>
      <c r="G18" s="425">
        <f t="shared" si="2"/>
        <v>12.461977631147924</v>
      </c>
      <c r="H18" s="420">
        <v>0.50512000000000001</v>
      </c>
      <c r="I18" s="425">
        <f t="shared" si="3"/>
        <v>3.1791762405426778</v>
      </c>
      <c r="J18" s="420">
        <v>0</v>
      </c>
      <c r="K18" s="425">
        <f t="shared" si="4"/>
        <v>0</v>
      </c>
      <c r="L18" s="420">
        <v>1.745846</v>
      </c>
      <c r="M18" s="425">
        <f t="shared" si="5"/>
        <v>9.4554947053075562</v>
      </c>
      <c r="N18" s="420"/>
      <c r="O18" s="425"/>
      <c r="P18" s="420"/>
      <c r="Q18" s="425"/>
      <c r="R18" s="420"/>
      <c r="S18" s="425"/>
      <c r="T18" s="420"/>
      <c r="U18" s="425"/>
      <c r="V18" s="420">
        <v>4.2662665000000004</v>
      </c>
      <c r="W18" s="425">
        <f t="shared" si="6"/>
        <v>6.0099152899993218</v>
      </c>
      <c r="X18" s="420">
        <v>37.953305180000001</v>
      </c>
      <c r="Y18" s="425">
        <f t="shared" si="7"/>
        <v>10.816038903173389</v>
      </c>
      <c r="Z18" s="420">
        <v>0</v>
      </c>
      <c r="AA18" s="425">
        <f t="shared" si="8"/>
        <v>0</v>
      </c>
    </row>
    <row r="19" spans="1:27" ht="16.5" customHeight="1">
      <c r="A19" s="351" t="s">
        <v>140</v>
      </c>
      <c r="B19" s="337">
        <f>D19+F19+H19+J19+L19+N19+P19+R19+T19+V19+X19+Z19+'FLEX LOC2'!B19+'FLEX LOC3'!B19</f>
        <v>59.721918019999997</v>
      </c>
      <c r="C19" s="425">
        <f t="shared" si="1"/>
        <v>1.6686255930259262</v>
      </c>
      <c r="D19" s="420"/>
      <c r="E19" s="425"/>
      <c r="F19" s="420">
        <v>0</v>
      </c>
      <c r="G19" s="425">
        <f t="shared" si="2"/>
        <v>0</v>
      </c>
      <c r="H19" s="420">
        <v>0</v>
      </c>
      <c r="I19" s="425">
        <f t="shared" si="3"/>
        <v>0</v>
      </c>
      <c r="J19" s="420">
        <v>0</v>
      </c>
      <c r="K19" s="425">
        <f t="shared" si="4"/>
        <v>0</v>
      </c>
      <c r="L19" s="420">
        <v>0</v>
      </c>
      <c r="M19" s="425">
        <f t="shared" si="5"/>
        <v>0</v>
      </c>
      <c r="N19" s="420"/>
      <c r="O19" s="425"/>
      <c r="P19" s="420"/>
      <c r="Q19" s="425"/>
      <c r="R19" s="420"/>
      <c r="S19" s="425"/>
      <c r="T19" s="420"/>
      <c r="U19" s="425"/>
      <c r="V19" s="420">
        <v>0</v>
      </c>
      <c r="W19" s="425">
        <f t="shared" si="6"/>
        <v>0</v>
      </c>
      <c r="X19" s="420">
        <v>0</v>
      </c>
      <c r="Y19" s="425">
        <f t="shared" si="7"/>
        <v>0</v>
      </c>
      <c r="Z19" s="420">
        <v>0</v>
      </c>
      <c r="AA19" s="425">
        <f t="shared" si="8"/>
        <v>0</v>
      </c>
    </row>
    <row r="20" spans="1:27" ht="16.5" customHeight="1">
      <c r="A20" s="351" t="s">
        <v>142</v>
      </c>
      <c r="B20" s="337">
        <f>D20+F20+H20+J20+L20+N20+P20+R20+T20+V20+X20+Z20+'FLEX LOC2'!B20+'FLEX LOC3'!B20</f>
        <v>1302.94410533</v>
      </c>
      <c r="C20" s="425">
        <f t="shared" si="1"/>
        <v>36.40415365942907</v>
      </c>
      <c r="D20" s="420"/>
      <c r="E20" s="425"/>
      <c r="F20" s="420">
        <v>20.254000000000001</v>
      </c>
      <c r="G20" s="425">
        <f t="shared" si="2"/>
        <v>31.594053691484554</v>
      </c>
      <c r="H20" s="420">
        <v>4.4671750000000001</v>
      </c>
      <c r="I20" s="425">
        <f t="shared" si="3"/>
        <v>28.115965755357607</v>
      </c>
      <c r="J20" s="420">
        <v>23.959</v>
      </c>
      <c r="K20" s="425">
        <f t="shared" si="4"/>
        <v>37.373453757000014</v>
      </c>
      <c r="L20" s="420">
        <v>4.6539877999999995</v>
      </c>
      <c r="M20" s="425">
        <f t="shared" si="5"/>
        <v>25.205978649586481</v>
      </c>
      <c r="N20" s="420"/>
      <c r="O20" s="425"/>
      <c r="P20" s="420"/>
      <c r="Q20" s="425"/>
      <c r="R20" s="420"/>
      <c r="S20" s="425"/>
      <c r="T20" s="420"/>
      <c r="U20" s="425"/>
      <c r="V20" s="420">
        <v>33.109766050000005</v>
      </c>
      <c r="W20" s="425">
        <f t="shared" si="6"/>
        <v>46.641926666371042</v>
      </c>
      <c r="X20" s="420">
        <v>127.67752535999999</v>
      </c>
      <c r="Y20" s="425">
        <f t="shared" si="7"/>
        <v>36.385897744747261</v>
      </c>
      <c r="Z20" s="420">
        <v>68.099999999999994</v>
      </c>
      <c r="AA20" s="425">
        <f t="shared" si="8"/>
        <v>37.192790824685964</v>
      </c>
    </row>
    <row r="21" spans="1:27">
      <c r="A21" s="351" t="s">
        <v>144</v>
      </c>
      <c r="B21" s="337">
        <f>D21+F21+H21+J21+L21+N21+P21+R21+T21+V21+X21+Z21+'FLEX LOC2'!B21+'FLEX LOC3'!B21</f>
        <v>35.204071999999996</v>
      </c>
      <c r="C21" s="425">
        <f t="shared" si="1"/>
        <v>0.98359894433155037</v>
      </c>
      <c r="D21" s="420"/>
      <c r="E21" s="425"/>
      <c r="F21" s="420">
        <v>0</v>
      </c>
      <c r="G21" s="425">
        <f t="shared" si="2"/>
        <v>0</v>
      </c>
      <c r="H21" s="420">
        <v>0</v>
      </c>
      <c r="I21" s="425">
        <f t="shared" si="3"/>
        <v>0</v>
      </c>
      <c r="J21" s="420">
        <v>2.2440000000000002</v>
      </c>
      <c r="K21" s="425">
        <f t="shared" si="4"/>
        <v>3.5003977724741455</v>
      </c>
      <c r="L21" s="420">
        <v>0</v>
      </c>
      <c r="M21" s="425">
        <f t="shared" si="5"/>
        <v>0</v>
      </c>
      <c r="N21" s="420"/>
      <c r="O21" s="425"/>
      <c r="P21" s="420"/>
      <c r="Q21" s="425"/>
      <c r="R21" s="420"/>
      <c r="S21" s="425"/>
      <c r="T21" s="420"/>
      <c r="U21" s="425"/>
      <c r="V21" s="420">
        <v>0</v>
      </c>
      <c r="W21" s="425">
        <f t="shared" si="6"/>
        <v>0</v>
      </c>
      <c r="X21" s="420">
        <v>10.323072</v>
      </c>
      <c r="Y21" s="425">
        <f t="shared" si="7"/>
        <v>2.941897888015768</v>
      </c>
      <c r="Z21" s="420">
        <v>0</v>
      </c>
      <c r="AA21" s="425">
        <f t="shared" si="8"/>
        <v>0</v>
      </c>
    </row>
    <row r="22" spans="1:27" ht="12.75" customHeight="1">
      <c r="A22" s="351" t="s">
        <v>146</v>
      </c>
      <c r="B22" s="337">
        <f>D22+F22+H22+J22+L22+N22+P22+R22+T22+V22+X22+Z22+'FLEX LOC2'!B22+'FLEX LOC3'!B22</f>
        <v>0</v>
      </c>
      <c r="C22" s="425">
        <f t="shared" si="1"/>
        <v>0</v>
      </c>
      <c r="D22" s="420"/>
      <c r="E22" s="425"/>
      <c r="F22" s="420">
        <v>0</v>
      </c>
      <c r="G22" s="425">
        <f t="shared" si="2"/>
        <v>0</v>
      </c>
      <c r="H22" s="420">
        <v>0</v>
      </c>
      <c r="I22" s="425">
        <f t="shared" si="3"/>
        <v>0</v>
      </c>
      <c r="J22" s="420">
        <v>0</v>
      </c>
      <c r="K22" s="425">
        <f t="shared" si="4"/>
        <v>0</v>
      </c>
      <c r="L22" s="420">
        <v>0</v>
      </c>
      <c r="M22" s="425">
        <f t="shared" si="5"/>
        <v>0</v>
      </c>
      <c r="N22" s="420"/>
      <c r="O22" s="425"/>
      <c r="P22" s="420"/>
      <c r="Q22" s="425"/>
      <c r="R22" s="420"/>
      <c r="S22" s="425"/>
      <c r="T22" s="420"/>
      <c r="U22" s="425"/>
      <c r="V22" s="420">
        <v>0</v>
      </c>
      <c r="W22" s="425">
        <f t="shared" si="6"/>
        <v>0</v>
      </c>
      <c r="X22" s="420">
        <v>0</v>
      </c>
      <c r="Y22" s="425">
        <f t="shared" si="7"/>
        <v>0</v>
      </c>
      <c r="Z22" s="420">
        <v>0</v>
      </c>
      <c r="AA22" s="425">
        <f t="shared" si="8"/>
        <v>0</v>
      </c>
    </row>
    <row r="23" spans="1:27">
      <c r="A23" s="351" t="s">
        <v>148</v>
      </c>
      <c r="B23" s="337">
        <f>D23+F23+H23+J23+L23+N23+P23+R23+T23+V23+X23+Z23+'FLEX LOC2'!B23+'FLEX LOC3'!B23</f>
        <v>0</v>
      </c>
      <c r="C23" s="425">
        <f t="shared" si="1"/>
        <v>0</v>
      </c>
      <c r="D23" s="420"/>
      <c r="E23" s="425"/>
      <c r="F23" s="420">
        <v>0</v>
      </c>
      <c r="G23" s="425">
        <f t="shared" si="2"/>
        <v>0</v>
      </c>
      <c r="H23" s="420">
        <v>0</v>
      </c>
      <c r="I23" s="425">
        <f t="shared" si="3"/>
        <v>0</v>
      </c>
      <c r="J23" s="420">
        <v>0</v>
      </c>
      <c r="K23" s="425">
        <f t="shared" si="4"/>
        <v>0</v>
      </c>
      <c r="L23" s="420">
        <v>0</v>
      </c>
      <c r="M23" s="425">
        <f t="shared" si="5"/>
        <v>0</v>
      </c>
      <c r="N23" s="420"/>
      <c r="O23" s="425"/>
      <c r="P23" s="420"/>
      <c r="Q23" s="425"/>
      <c r="R23" s="420"/>
      <c r="S23" s="425"/>
      <c r="T23" s="420"/>
      <c r="U23" s="425"/>
      <c r="V23" s="420">
        <v>0</v>
      </c>
      <c r="W23" s="425">
        <f t="shared" si="6"/>
        <v>0</v>
      </c>
      <c r="X23" s="420">
        <v>0</v>
      </c>
      <c r="Y23" s="425">
        <f t="shared" si="7"/>
        <v>0</v>
      </c>
      <c r="Z23" s="420">
        <v>0</v>
      </c>
      <c r="AA23" s="425">
        <f t="shared" si="8"/>
        <v>0</v>
      </c>
    </row>
    <row r="24" spans="1:27" ht="13.5" thickBot="1">
      <c r="A24" s="351" t="s">
        <v>150</v>
      </c>
      <c r="B24" s="337">
        <f>D24+F24+H24+J24+L24+N24+P24+R24+T24+V24+X24+Z24+'FLEX LOC2'!B24+'FLEX LOC3'!B24</f>
        <v>194.891851</v>
      </c>
      <c r="C24" s="425">
        <f t="shared" si="1"/>
        <v>5.4452626645696514</v>
      </c>
      <c r="D24" s="420"/>
      <c r="E24" s="425"/>
      <c r="F24" s="420">
        <v>0</v>
      </c>
      <c r="G24" s="425">
        <f t="shared" si="2"/>
        <v>0</v>
      </c>
      <c r="H24" s="420">
        <v>0</v>
      </c>
      <c r="I24" s="425">
        <f t="shared" si="3"/>
        <v>0</v>
      </c>
      <c r="J24" s="420">
        <v>0</v>
      </c>
      <c r="K24" s="425">
        <f t="shared" si="4"/>
        <v>0</v>
      </c>
      <c r="L24" s="420">
        <v>0</v>
      </c>
      <c r="M24" s="425">
        <f t="shared" si="5"/>
        <v>0</v>
      </c>
      <c r="N24" s="420"/>
      <c r="O24" s="425"/>
      <c r="P24" s="420"/>
      <c r="Q24" s="425"/>
      <c r="R24" s="420"/>
      <c r="S24" s="425"/>
      <c r="T24" s="420"/>
      <c r="U24" s="425"/>
      <c r="V24" s="420">
        <v>3.2981400000000001</v>
      </c>
      <c r="W24" s="425">
        <f t="shared" si="6"/>
        <v>4.6461096639317683</v>
      </c>
      <c r="X24" s="420">
        <v>-5.6722890000000001</v>
      </c>
      <c r="Y24" s="425">
        <f t="shared" si="7"/>
        <v>-1.6165047603383058</v>
      </c>
      <c r="Z24" s="420">
        <v>0</v>
      </c>
      <c r="AA24" s="425">
        <f t="shared" si="8"/>
        <v>0</v>
      </c>
    </row>
    <row r="25" spans="1:27" ht="13.5" thickBot="1">
      <c r="A25" s="362" t="s">
        <v>152</v>
      </c>
      <c r="B25" s="355">
        <f t="shared" ref="B25:AA25" si="9">SUM(B12:B24)</f>
        <v>3499.62594438</v>
      </c>
      <c r="C25" s="426">
        <f t="shared" si="9"/>
        <v>97.779267820139495</v>
      </c>
      <c r="D25" s="422">
        <f t="shared" si="9"/>
        <v>0</v>
      </c>
      <c r="E25" s="365">
        <f t="shared" si="9"/>
        <v>0</v>
      </c>
      <c r="F25" s="422">
        <v>64.106999999999999</v>
      </c>
      <c r="G25" s="365">
        <f t="shared" si="9"/>
        <v>100</v>
      </c>
      <c r="H25" s="422">
        <v>15.888392520000002</v>
      </c>
      <c r="I25" s="365">
        <f t="shared" si="9"/>
        <v>99.999999999999986</v>
      </c>
      <c r="J25" s="422">
        <v>93.004000000000005</v>
      </c>
      <c r="K25" s="365">
        <f t="shared" si="9"/>
        <v>145.07620072690969</v>
      </c>
      <c r="L25" s="422">
        <v>18.463825049999997</v>
      </c>
      <c r="M25" s="365">
        <f t="shared" si="9"/>
        <v>100.00000000000003</v>
      </c>
      <c r="N25" s="422">
        <f t="shared" si="9"/>
        <v>0</v>
      </c>
      <c r="O25" s="365">
        <f t="shared" si="9"/>
        <v>0</v>
      </c>
      <c r="P25" s="422">
        <f t="shared" si="9"/>
        <v>0</v>
      </c>
      <c r="Q25" s="365">
        <f t="shared" si="9"/>
        <v>0</v>
      </c>
      <c r="R25" s="422">
        <f t="shared" si="9"/>
        <v>0</v>
      </c>
      <c r="S25" s="365">
        <f t="shared" si="9"/>
        <v>0</v>
      </c>
      <c r="T25" s="422">
        <f t="shared" si="9"/>
        <v>0</v>
      </c>
      <c r="U25" s="365">
        <f t="shared" si="9"/>
        <v>0</v>
      </c>
      <c r="V25" s="422">
        <v>70.987131999999988</v>
      </c>
      <c r="W25" s="365">
        <f t="shared" si="9"/>
        <v>100.00000000000001</v>
      </c>
      <c r="X25" s="422">
        <v>330.12596797000015</v>
      </c>
      <c r="Y25" s="365">
        <f t="shared" si="9"/>
        <v>94.080220301679987</v>
      </c>
      <c r="Z25" s="422">
        <v>183.1</v>
      </c>
      <c r="AA25" s="365">
        <f t="shared" si="9"/>
        <v>100.00000000000001</v>
      </c>
    </row>
    <row r="26" spans="1:27" ht="13.5" thickBot="1">
      <c r="A26" s="362" t="s">
        <v>154</v>
      </c>
      <c r="B26" s="337">
        <f>D26+F26+H26+J26+L26+N26+P26+R26+T26+V26+X26+Z26+'FLEX LOC2'!B26+'FLEX LOC3'!B26</f>
        <v>79.482410999999999</v>
      </c>
      <c r="C26" s="426">
        <f>B26/B27*100</f>
        <v>2.2207321798605122</v>
      </c>
      <c r="D26" s="422">
        <v>0</v>
      </c>
      <c r="E26" s="365">
        <v>0</v>
      </c>
      <c r="F26" s="422">
        <v>0</v>
      </c>
      <c r="G26" s="365">
        <f>F26/$F27*100</f>
        <v>0</v>
      </c>
      <c r="H26" s="422">
        <v>0</v>
      </c>
      <c r="I26" s="365">
        <f>H26/$H27*100</f>
        <v>0</v>
      </c>
      <c r="J26" s="422">
        <v>0</v>
      </c>
      <c r="K26" s="365">
        <f>J26/$F27*100</f>
        <v>0</v>
      </c>
      <c r="L26" s="422">
        <v>0</v>
      </c>
      <c r="M26" s="365">
        <f>L26/$L27*100</f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0</v>
      </c>
      <c r="U26" s="365">
        <v>0</v>
      </c>
      <c r="V26" s="422">
        <v>0</v>
      </c>
      <c r="W26" s="365">
        <f>V26/V27*100</f>
        <v>0</v>
      </c>
      <c r="X26" s="422">
        <v>20.772411000000002</v>
      </c>
      <c r="Y26" s="365">
        <f>X26/X27*100</f>
        <v>5.9197796983199877</v>
      </c>
      <c r="Z26" s="422">
        <v>0</v>
      </c>
      <c r="AA26" s="365">
        <f>Z26/Z27*100</f>
        <v>0</v>
      </c>
    </row>
    <row r="27" spans="1:27" ht="13.5" thickBot="1">
      <c r="A27" s="362" t="s">
        <v>156</v>
      </c>
      <c r="B27" s="355">
        <f t="shared" ref="B27:AA27" si="10">SUM(B25:B26)</f>
        <v>3579.1083553799999</v>
      </c>
      <c r="C27" s="426">
        <f t="shared" si="10"/>
        <v>100</v>
      </c>
      <c r="D27" s="422">
        <f t="shared" si="10"/>
        <v>0</v>
      </c>
      <c r="E27" s="365">
        <f t="shared" si="10"/>
        <v>0</v>
      </c>
      <c r="F27" s="422">
        <v>64.106999999999999</v>
      </c>
      <c r="G27" s="365">
        <f t="shared" si="10"/>
        <v>100</v>
      </c>
      <c r="H27" s="422">
        <v>15.888392520000002</v>
      </c>
      <c r="I27" s="365">
        <f t="shared" si="10"/>
        <v>99.999999999999986</v>
      </c>
      <c r="J27" s="422">
        <v>93.004000000000005</v>
      </c>
      <c r="K27" s="365">
        <f t="shared" si="10"/>
        <v>145.07620072690969</v>
      </c>
      <c r="L27" s="422">
        <f t="shared" si="10"/>
        <v>18.463825049999997</v>
      </c>
      <c r="M27" s="365">
        <f t="shared" si="10"/>
        <v>100.00000000000003</v>
      </c>
      <c r="N27" s="422">
        <f t="shared" si="10"/>
        <v>0</v>
      </c>
      <c r="O27" s="365">
        <f t="shared" si="10"/>
        <v>0</v>
      </c>
      <c r="P27" s="422">
        <f t="shared" si="10"/>
        <v>0</v>
      </c>
      <c r="Q27" s="365">
        <f t="shared" si="10"/>
        <v>0</v>
      </c>
      <c r="R27" s="422">
        <f t="shared" si="10"/>
        <v>0</v>
      </c>
      <c r="S27" s="365">
        <f t="shared" si="10"/>
        <v>0</v>
      </c>
      <c r="T27" s="422">
        <f t="shared" si="10"/>
        <v>0</v>
      </c>
      <c r="U27" s="365">
        <f t="shared" si="10"/>
        <v>0</v>
      </c>
      <c r="V27" s="422">
        <v>70.987131999999988</v>
      </c>
      <c r="W27" s="365">
        <f t="shared" si="10"/>
        <v>100.00000000000001</v>
      </c>
      <c r="X27" s="422">
        <v>350.89837897000012</v>
      </c>
      <c r="Y27" s="365">
        <f t="shared" si="10"/>
        <v>99.999999999999972</v>
      </c>
      <c r="Z27" s="422">
        <v>183.1</v>
      </c>
      <c r="AA27" s="365">
        <f t="shared" si="10"/>
        <v>100.00000000000001</v>
      </c>
    </row>
    <row r="28" spans="1:27">
      <c r="A28" s="348" t="s">
        <v>1201</v>
      </c>
      <c r="B28" s="337"/>
      <c r="C28" s="425"/>
      <c r="D28" s="421"/>
      <c r="E28" s="366"/>
      <c r="F28" s="421">
        <v>0</v>
      </c>
      <c r="G28" s="366"/>
      <c r="H28" s="421">
        <v>0</v>
      </c>
      <c r="I28" s="366"/>
      <c r="J28" s="421">
        <v>0</v>
      </c>
      <c r="K28" s="425">
        <f t="shared" ref="K28:K35" si="11">J28/$J$38*100</f>
        <v>0</v>
      </c>
      <c r="L28" s="421">
        <v>0</v>
      </c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</row>
    <row r="29" spans="1:27" ht="16.5" customHeight="1">
      <c r="A29" s="351" t="s">
        <v>160</v>
      </c>
      <c r="B29" s="337">
        <f>D29+F29+H29+J29+L29+N29+P29+R29+T29+V29+X29+Z29+'FLEX LOC2'!B29+'FLEX LOC3'!B29</f>
        <v>1430.4565588599999</v>
      </c>
      <c r="C29" s="425">
        <f t="shared" ref="C29:C35" si="12">B29/$B$38*100</f>
        <v>50.672911037665202</v>
      </c>
      <c r="D29" s="420"/>
      <c r="E29" s="425"/>
      <c r="F29" s="420">
        <v>0</v>
      </c>
      <c r="G29" s="425">
        <f t="shared" ref="G29:G35" si="13">F29/$F$38*100</f>
        <v>0</v>
      </c>
      <c r="H29" s="420">
        <v>0</v>
      </c>
      <c r="I29" s="425">
        <f t="shared" ref="I29:I35" si="14">H29/$H$38*100</f>
        <v>0</v>
      </c>
      <c r="J29" s="420">
        <v>0</v>
      </c>
      <c r="K29" s="425">
        <f t="shared" si="11"/>
        <v>0</v>
      </c>
      <c r="L29" s="420">
        <v>0</v>
      </c>
      <c r="M29" s="425">
        <f t="shared" ref="M29:M35" si="15">L29/$L$38*100</f>
        <v>0</v>
      </c>
      <c r="N29" s="420"/>
      <c r="O29" s="425"/>
      <c r="P29" s="420"/>
      <c r="Q29" s="425"/>
      <c r="R29" s="420"/>
      <c r="S29" s="425"/>
      <c r="T29" s="420"/>
      <c r="U29" s="425"/>
      <c r="V29" s="420">
        <v>0</v>
      </c>
      <c r="W29" s="425">
        <f t="shared" ref="W29:W35" si="16">V29/$V$38*100</f>
        <v>0</v>
      </c>
      <c r="X29" s="420">
        <v>4.4802215599999995</v>
      </c>
      <c r="Y29" s="425">
        <f t="shared" ref="Y29:Y35" si="17">X29/$X$38*100</f>
        <v>3.5729359759328081</v>
      </c>
      <c r="Z29" s="420">
        <v>2.7</v>
      </c>
      <c r="AA29" s="425">
        <f t="shared" ref="AA29:AA35" si="18">Z29/$Z$38*100</f>
        <v>8.6816720257234739</v>
      </c>
    </row>
    <row r="30" spans="1:27" ht="16.5" customHeight="1">
      <c r="A30" s="351" t="s">
        <v>162</v>
      </c>
      <c r="B30" s="337">
        <f>D30+F30+H30+J30+L30+N30+P30+R30+T30+V30+X30+Z30+'FLEX LOC2'!B30+'FLEX LOC3'!B30</f>
        <v>15.368256000000001</v>
      </c>
      <c r="C30" s="425">
        <f t="shared" si="12"/>
        <v>0.54440959025885516</v>
      </c>
      <c r="D30" s="420"/>
      <c r="E30" s="425"/>
      <c r="F30" s="420">
        <v>0</v>
      </c>
      <c r="G30" s="425">
        <f t="shared" si="13"/>
        <v>0</v>
      </c>
      <c r="H30" s="420">
        <v>0</v>
      </c>
      <c r="I30" s="425">
        <f t="shared" si="14"/>
        <v>0</v>
      </c>
      <c r="J30" s="420">
        <v>0</v>
      </c>
      <c r="K30" s="425">
        <f t="shared" si="11"/>
        <v>0</v>
      </c>
      <c r="L30" s="420">
        <v>0</v>
      </c>
      <c r="M30" s="425">
        <f t="shared" si="15"/>
        <v>0</v>
      </c>
      <c r="N30" s="420"/>
      <c r="O30" s="425"/>
      <c r="P30" s="420"/>
      <c r="Q30" s="425"/>
      <c r="R30" s="420"/>
      <c r="S30" s="425"/>
      <c r="T30" s="420"/>
      <c r="U30" s="425"/>
      <c r="V30" s="420">
        <v>0</v>
      </c>
      <c r="W30" s="425">
        <f t="shared" si="16"/>
        <v>0</v>
      </c>
      <c r="X30" s="420">
        <v>15.368256000000001</v>
      </c>
      <c r="Y30" s="425">
        <f t="shared" si="17"/>
        <v>12.25604448672517</v>
      </c>
      <c r="Z30" s="420">
        <v>0</v>
      </c>
      <c r="AA30" s="425">
        <f t="shared" si="18"/>
        <v>0</v>
      </c>
    </row>
    <row r="31" spans="1:27" ht="16.5" customHeight="1">
      <c r="A31" s="351" t="s">
        <v>164</v>
      </c>
      <c r="B31" s="337">
        <f>D31+F31+H31+J31+L31+N31+P31+R31+T31+V31+X31+Z31+'FLEX LOC2'!B31+'FLEX LOC3'!B31</f>
        <v>22.462307599999999</v>
      </c>
      <c r="C31" s="425">
        <f t="shared" si="12"/>
        <v>0.79571134660851361</v>
      </c>
      <c r="D31" s="420"/>
      <c r="E31" s="425"/>
      <c r="F31" s="420">
        <v>0</v>
      </c>
      <c r="G31" s="425">
        <f t="shared" si="13"/>
        <v>0</v>
      </c>
      <c r="H31" s="420">
        <v>0</v>
      </c>
      <c r="I31" s="425">
        <f t="shared" si="14"/>
        <v>0</v>
      </c>
      <c r="J31" s="420">
        <v>0</v>
      </c>
      <c r="K31" s="425">
        <f t="shared" si="11"/>
        <v>0</v>
      </c>
      <c r="L31" s="420">
        <v>0</v>
      </c>
      <c r="M31" s="425">
        <f t="shared" si="15"/>
        <v>0</v>
      </c>
      <c r="N31" s="420"/>
      <c r="O31" s="425"/>
      <c r="P31" s="420"/>
      <c r="Q31" s="425"/>
      <c r="R31" s="420"/>
      <c r="S31" s="425"/>
      <c r="T31" s="420"/>
      <c r="U31" s="425"/>
      <c r="V31" s="420">
        <v>2.1223536000000003</v>
      </c>
      <c r="W31" s="425">
        <f t="shared" si="16"/>
        <v>10.166515227912729</v>
      </c>
      <c r="X31" s="420">
        <v>20.339953999999999</v>
      </c>
      <c r="Y31" s="425">
        <f t="shared" si="17"/>
        <v>16.220928456810167</v>
      </c>
      <c r="Z31" s="420">
        <v>0</v>
      </c>
      <c r="AA31" s="425">
        <f t="shared" si="18"/>
        <v>0</v>
      </c>
    </row>
    <row r="32" spans="1:27">
      <c r="A32" s="351" t="s">
        <v>166</v>
      </c>
      <c r="B32" s="337">
        <f>D32+F32+H32+J32+L32+N32+P32+R32+T32+V32+X32+Z32+'FLEX LOC2'!B32+'FLEX LOC3'!B32</f>
        <v>17.507584390000002</v>
      </c>
      <c r="C32" s="425">
        <f t="shared" si="12"/>
        <v>0.62019378413414183</v>
      </c>
      <c r="D32" s="420"/>
      <c r="E32" s="425"/>
      <c r="F32" s="420">
        <v>0</v>
      </c>
      <c r="G32" s="425">
        <f t="shared" si="13"/>
        <v>0</v>
      </c>
      <c r="H32" s="420">
        <v>0</v>
      </c>
      <c r="I32" s="425">
        <f t="shared" si="14"/>
        <v>0</v>
      </c>
      <c r="J32" s="420">
        <v>0</v>
      </c>
      <c r="K32" s="425">
        <f t="shared" si="11"/>
        <v>0</v>
      </c>
      <c r="L32" s="420">
        <v>0</v>
      </c>
      <c r="M32" s="425">
        <f t="shared" si="15"/>
        <v>0</v>
      </c>
      <c r="N32" s="420"/>
      <c r="O32" s="425"/>
      <c r="P32" s="420"/>
      <c r="Q32" s="425"/>
      <c r="R32" s="420"/>
      <c r="S32" s="425"/>
      <c r="T32" s="420"/>
      <c r="U32" s="425"/>
      <c r="V32" s="420">
        <v>0</v>
      </c>
      <c r="W32" s="425">
        <f t="shared" si="16"/>
        <v>0</v>
      </c>
      <c r="X32" s="420">
        <v>0</v>
      </c>
      <c r="Y32" s="425">
        <f t="shared" si="17"/>
        <v>0</v>
      </c>
      <c r="Z32" s="420">
        <v>0</v>
      </c>
      <c r="AA32" s="425">
        <f t="shared" si="18"/>
        <v>0</v>
      </c>
    </row>
    <row r="33" spans="1:27" s="385" customFormat="1" ht="16.5" customHeight="1">
      <c r="A33" s="351" t="s">
        <v>168</v>
      </c>
      <c r="B33" s="337">
        <f>D33+F33+H33+J33+L33+N33+P33+R33+T33+V33+X33+Z33+'FLEX LOC2'!B33+'FLEX LOC3'!B33</f>
        <v>1067.12534607</v>
      </c>
      <c r="C33" s="425">
        <f t="shared" si="12"/>
        <v>37.802160011442268</v>
      </c>
      <c r="D33" s="420"/>
      <c r="E33" s="425"/>
      <c r="F33" s="420">
        <v>35.259</v>
      </c>
      <c r="G33" s="425">
        <f t="shared" si="13"/>
        <v>100</v>
      </c>
      <c r="H33" s="420">
        <v>14.08602022</v>
      </c>
      <c r="I33" s="425">
        <f t="shared" si="14"/>
        <v>100</v>
      </c>
      <c r="J33" s="420">
        <v>4.3520000000000003</v>
      </c>
      <c r="K33" s="425">
        <f t="shared" si="11"/>
        <v>100</v>
      </c>
      <c r="L33" s="420">
        <v>11.43877709</v>
      </c>
      <c r="M33" s="425">
        <f t="shared" si="15"/>
        <v>100</v>
      </c>
      <c r="N33" s="420"/>
      <c r="O33" s="425"/>
      <c r="P33" s="420"/>
      <c r="Q33" s="425"/>
      <c r="R33" s="420"/>
      <c r="S33" s="425"/>
      <c r="T33" s="420"/>
      <c r="U33" s="425"/>
      <c r="V33" s="420">
        <v>18.753566539999998</v>
      </c>
      <c r="W33" s="425">
        <f t="shared" si="16"/>
        <v>89.83348477208726</v>
      </c>
      <c r="X33" s="420">
        <v>21.694254969999999</v>
      </c>
      <c r="Y33" s="425">
        <f t="shared" si="17"/>
        <v>17.300971171919482</v>
      </c>
      <c r="Z33" s="420">
        <v>28.4</v>
      </c>
      <c r="AA33" s="425">
        <f t="shared" si="18"/>
        <v>91.318327974276514</v>
      </c>
    </row>
    <row r="34" spans="1:27" s="385" customFormat="1" ht="16.5" customHeight="1">
      <c r="A34" s="351" t="s">
        <v>170</v>
      </c>
      <c r="B34" s="337">
        <f>D34+F34+H34+J34+L34+N34+P34+R34+T34+V34+X34+Z34+'FLEX LOC2'!B34+'FLEX LOC3'!B34</f>
        <v>26.910074000000002</v>
      </c>
      <c r="C34" s="425">
        <f t="shared" si="12"/>
        <v>0.95327032294200942</v>
      </c>
      <c r="D34" s="420"/>
      <c r="E34" s="425"/>
      <c r="F34" s="420">
        <v>0</v>
      </c>
      <c r="G34" s="425">
        <f t="shared" si="13"/>
        <v>0</v>
      </c>
      <c r="H34" s="420">
        <v>0</v>
      </c>
      <c r="I34" s="425">
        <f t="shared" si="14"/>
        <v>0</v>
      </c>
      <c r="J34" s="420">
        <v>0</v>
      </c>
      <c r="K34" s="425">
        <f t="shared" si="11"/>
        <v>0</v>
      </c>
      <c r="L34" s="420">
        <v>0</v>
      </c>
      <c r="M34" s="425">
        <f t="shared" si="15"/>
        <v>0</v>
      </c>
      <c r="N34" s="420"/>
      <c r="O34" s="425"/>
      <c r="P34" s="420"/>
      <c r="Q34" s="425"/>
      <c r="R34" s="420"/>
      <c r="S34" s="425"/>
      <c r="T34" s="420"/>
      <c r="U34" s="425"/>
      <c r="V34" s="420">
        <v>0</v>
      </c>
      <c r="W34" s="425">
        <f t="shared" si="16"/>
        <v>0</v>
      </c>
      <c r="X34" s="420">
        <v>14.829074</v>
      </c>
      <c r="Y34" s="425">
        <f t="shared" si="17"/>
        <v>11.826051742041489</v>
      </c>
      <c r="Z34" s="420">
        <v>0</v>
      </c>
      <c r="AA34" s="425">
        <f t="shared" si="18"/>
        <v>0</v>
      </c>
    </row>
    <row r="35" spans="1:27" ht="13.5" thickBot="1">
      <c r="A35" s="351" t="s">
        <v>172</v>
      </c>
      <c r="B35" s="337">
        <f>D35+F35+H35+J35+L35+N35+P35+R35+T35+V35+X35+Z35+'FLEX LOC2'!B35+'FLEX LOC3'!B35</f>
        <v>179.77897053000001</v>
      </c>
      <c r="C35" s="425">
        <f t="shared" si="12"/>
        <v>6.3685427730639121</v>
      </c>
      <c r="D35" s="420"/>
      <c r="E35" s="425"/>
      <c r="F35" s="420">
        <v>0</v>
      </c>
      <c r="G35" s="425">
        <f t="shared" si="13"/>
        <v>0</v>
      </c>
      <c r="H35" s="420">
        <v>0</v>
      </c>
      <c r="I35" s="425">
        <f t="shared" si="14"/>
        <v>0</v>
      </c>
      <c r="J35" s="420">
        <v>0</v>
      </c>
      <c r="K35" s="425">
        <f t="shared" si="11"/>
        <v>0</v>
      </c>
      <c r="L35" s="420">
        <v>0</v>
      </c>
      <c r="M35" s="425">
        <f t="shared" si="15"/>
        <v>0</v>
      </c>
      <c r="N35" s="420"/>
      <c r="O35" s="425"/>
      <c r="P35" s="420"/>
      <c r="Q35" s="425"/>
      <c r="R35" s="420"/>
      <c r="S35" s="425"/>
      <c r="T35" s="420"/>
      <c r="U35" s="425"/>
      <c r="V35" s="420">
        <v>0</v>
      </c>
      <c r="W35" s="425">
        <f t="shared" si="16"/>
        <v>0</v>
      </c>
      <c r="X35" s="420">
        <v>0</v>
      </c>
      <c r="Y35" s="425">
        <f t="shared" si="17"/>
        <v>0</v>
      </c>
      <c r="Z35" s="420">
        <v>0</v>
      </c>
      <c r="AA35" s="425">
        <f t="shared" si="18"/>
        <v>0</v>
      </c>
    </row>
    <row r="36" spans="1:27" s="428" customFormat="1" ht="13.5" thickBot="1">
      <c r="A36" s="362" t="s">
        <v>174</v>
      </c>
      <c r="B36" s="355">
        <f>SUM(B29:B35)</f>
        <v>2759.6090974499998</v>
      </c>
      <c r="C36" s="426">
        <f>SUM(C29:C35)</f>
        <v>97.757198866114891</v>
      </c>
      <c r="D36" s="422">
        <f>SUM(D28:D35)</f>
        <v>0</v>
      </c>
      <c r="E36" s="426">
        <f t="shared" ref="E36:M36" si="19">SUM(E29:E35)</f>
        <v>0</v>
      </c>
      <c r="F36" s="422">
        <v>35.259</v>
      </c>
      <c r="G36" s="426">
        <f t="shared" si="19"/>
        <v>100</v>
      </c>
      <c r="H36" s="422">
        <v>14.08602022</v>
      </c>
      <c r="I36" s="426">
        <f>SUM(I29:I35)</f>
        <v>100</v>
      </c>
      <c r="J36" s="422">
        <v>4.3520000000000003</v>
      </c>
      <c r="K36" s="426">
        <f t="shared" si="19"/>
        <v>100</v>
      </c>
      <c r="L36" s="422">
        <v>11.43877709</v>
      </c>
      <c r="M36" s="426">
        <f t="shared" si="19"/>
        <v>100</v>
      </c>
      <c r="N36" s="422">
        <f>SUM(N28:N35)</f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f>SUM(T28:T35)</f>
        <v>0</v>
      </c>
      <c r="U36" s="426">
        <f>SUM(U29:U35)</f>
        <v>0</v>
      </c>
      <c r="V36" s="422">
        <v>20.875920140000002</v>
      </c>
      <c r="W36" s="426">
        <f>SUM(W29:W35)</f>
        <v>99.999999999999986</v>
      </c>
      <c r="X36" s="422">
        <v>76.711760529999992</v>
      </c>
      <c r="Y36" s="426">
        <f>SUM(Y29:Y35)</f>
        <v>61.176931833429109</v>
      </c>
      <c r="Z36" s="422">
        <v>31.1</v>
      </c>
      <c r="AA36" s="426">
        <f>SUM(AA29:AA35)</f>
        <v>99.999999999999986</v>
      </c>
    </row>
    <row r="37" spans="1:27" s="428" customFormat="1" ht="13.5" thickBot="1">
      <c r="A37" s="362" t="s">
        <v>176</v>
      </c>
      <c r="B37" s="337">
        <f>D37+F37+H37+J37+L37+N37+P37+R37+T37+V37+X37+Z37+'FLEX LOC2'!B37+'FLEX LOC3'!B37</f>
        <v>63.312517999999997</v>
      </c>
      <c r="C37" s="426">
        <f>B37/B38*100</f>
        <v>2.2428011338850933</v>
      </c>
      <c r="D37" s="422">
        <v>0</v>
      </c>
      <c r="E37" s="426">
        <v>0</v>
      </c>
      <c r="F37" s="422">
        <v>0</v>
      </c>
      <c r="G37" s="426">
        <f>F37/$F$38*100</f>
        <v>0</v>
      </c>
      <c r="H37" s="422">
        <v>0</v>
      </c>
      <c r="I37" s="426">
        <f>H37/$H$38*100</f>
        <v>0</v>
      </c>
      <c r="J37" s="422">
        <v>0</v>
      </c>
      <c r="K37" s="426">
        <f>J37/$F$38*100</f>
        <v>0</v>
      </c>
      <c r="L37" s="422">
        <v>0</v>
      </c>
      <c r="M37" s="426">
        <f>L37/$L$38*100</f>
        <v>0</v>
      </c>
      <c r="N37" s="422">
        <v>0</v>
      </c>
      <c r="O37" s="426">
        <v>0</v>
      </c>
      <c r="P37" s="422">
        <v>0</v>
      </c>
      <c r="Q37" s="426">
        <v>0</v>
      </c>
      <c r="R37" s="422">
        <v>0</v>
      </c>
      <c r="S37" s="426">
        <v>0</v>
      </c>
      <c r="T37" s="422">
        <v>0</v>
      </c>
      <c r="U37" s="426">
        <v>0</v>
      </c>
      <c r="V37" s="422">
        <v>0</v>
      </c>
      <c r="W37" s="426">
        <f>V37/V38*100</f>
        <v>0</v>
      </c>
      <c r="X37" s="422">
        <v>48.681517999999997</v>
      </c>
      <c r="Y37" s="426">
        <f>X37/X38*100</f>
        <v>38.823068166570891</v>
      </c>
      <c r="Z37" s="422">
        <v>0</v>
      </c>
      <c r="AA37" s="426">
        <f>Z37/Z38*100</f>
        <v>0</v>
      </c>
    </row>
    <row r="38" spans="1:27" ht="13.5" thickBot="1">
      <c r="A38" s="362" t="s">
        <v>178</v>
      </c>
      <c r="B38" s="355">
        <f t="shared" ref="B38:AA38" si="20">SUM(B36:B37)</f>
        <v>2822.92161545</v>
      </c>
      <c r="C38" s="426">
        <f t="shared" si="20"/>
        <v>99.999999999999986</v>
      </c>
      <c r="D38" s="422">
        <f t="shared" si="20"/>
        <v>0</v>
      </c>
      <c r="E38" s="426">
        <f t="shared" si="20"/>
        <v>0</v>
      </c>
      <c r="F38" s="422">
        <v>35.259</v>
      </c>
      <c r="G38" s="426">
        <f t="shared" si="20"/>
        <v>100</v>
      </c>
      <c r="H38" s="422">
        <v>14.08602022</v>
      </c>
      <c r="I38" s="426">
        <f t="shared" si="20"/>
        <v>100</v>
      </c>
      <c r="J38" s="422">
        <v>4.3520000000000003</v>
      </c>
      <c r="K38" s="426">
        <f t="shared" si="20"/>
        <v>100</v>
      </c>
      <c r="L38" s="422">
        <v>11.43877709</v>
      </c>
      <c r="M38" s="426">
        <f t="shared" si="20"/>
        <v>100</v>
      </c>
      <c r="N38" s="422">
        <f t="shared" si="20"/>
        <v>0</v>
      </c>
      <c r="O38" s="426">
        <f t="shared" si="20"/>
        <v>0</v>
      </c>
      <c r="P38" s="422">
        <f t="shared" si="20"/>
        <v>0</v>
      </c>
      <c r="Q38" s="426">
        <f t="shared" si="20"/>
        <v>0</v>
      </c>
      <c r="R38" s="422">
        <f t="shared" si="20"/>
        <v>0</v>
      </c>
      <c r="S38" s="426">
        <f t="shared" si="20"/>
        <v>0</v>
      </c>
      <c r="T38" s="422">
        <f t="shared" si="20"/>
        <v>0</v>
      </c>
      <c r="U38" s="426">
        <f t="shared" si="20"/>
        <v>0</v>
      </c>
      <c r="V38" s="422">
        <v>20.875920140000002</v>
      </c>
      <c r="W38" s="426">
        <f t="shared" si="20"/>
        <v>99.999999999999986</v>
      </c>
      <c r="X38" s="422">
        <v>125.39327852999999</v>
      </c>
      <c r="Y38" s="426">
        <f t="shared" si="20"/>
        <v>100</v>
      </c>
      <c r="Z38" s="422">
        <v>31.1</v>
      </c>
      <c r="AA38" s="426">
        <f t="shared" si="20"/>
        <v>99.999999999999986</v>
      </c>
    </row>
    <row r="39" spans="1:27">
      <c r="A39" s="339" t="s">
        <v>437</v>
      </c>
      <c r="B39" s="337">
        <f>D39+F39+H39+J39+L39+N39+P39+R39+T39+V39+X39+Z39+'FLEX LOC2'!B39+'FLEX LOC3'!B39</f>
        <v>31.972000000000001</v>
      </c>
      <c r="C39" s="339">
        <f>B39/$B$42*100</f>
        <v>34.44447568720755</v>
      </c>
      <c r="D39" s="337">
        <v>0</v>
      </c>
      <c r="E39" s="366">
        <v>0</v>
      </c>
      <c r="F39" s="337">
        <v>0</v>
      </c>
      <c r="G39" s="366">
        <v>0</v>
      </c>
      <c r="H39" s="337">
        <v>0</v>
      </c>
      <c r="I39" s="366">
        <v>-2</v>
      </c>
      <c r="J39" s="337">
        <v>0</v>
      </c>
      <c r="K39" s="366">
        <v>0</v>
      </c>
      <c r="L39" s="337">
        <v>0</v>
      </c>
      <c r="M39" s="366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>
        <v>0</v>
      </c>
      <c r="Y39" s="366">
        <v>0</v>
      </c>
      <c r="Z39" s="337">
        <v>0</v>
      </c>
      <c r="AA39" s="366">
        <v>0</v>
      </c>
    </row>
    <row r="40" spans="1:27">
      <c r="A40" s="339" t="s">
        <v>438</v>
      </c>
      <c r="B40" s="337">
        <f>D40+F40+H40+J40+L40+N40+P40+R40+T40+V40+X40+Z40+'FLEX LOC2'!B40+'FLEX LOC3'!B40</f>
        <v>0</v>
      </c>
      <c r="C40" s="339">
        <f>B40/$B$42*100</f>
        <v>0</v>
      </c>
      <c r="D40" s="337">
        <v>0</v>
      </c>
      <c r="E40" s="366">
        <v>0</v>
      </c>
      <c r="F40" s="337">
        <v>0</v>
      </c>
      <c r="G40" s="366">
        <v>0</v>
      </c>
      <c r="H40" s="337">
        <v>0</v>
      </c>
      <c r="I40" s="366">
        <v>-2</v>
      </c>
      <c r="J40" s="337">
        <v>0</v>
      </c>
      <c r="K40" s="366">
        <v>0</v>
      </c>
      <c r="L40" s="337">
        <v>0</v>
      </c>
      <c r="M40" s="366">
        <v>0</v>
      </c>
      <c r="N40" s="337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337">
        <v>0</v>
      </c>
      <c r="AA40" s="366">
        <v>0</v>
      </c>
    </row>
    <row r="41" spans="1:27" ht="13.5" thickBot="1">
      <c r="A41" s="339" t="s">
        <v>439</v>
      </c>
      <c r="B41" s="337">
        <f>D41+F41+H41+J41+L41+N41+P41+R41+T41+V41+X41+Z41+'FLEX LOC2'!B41+'FLEX LOC3'!B41</f>
        <v>60.849851290000004</v>
      </c>
      <c r="C41" s="1420">
        <f>B41/$B$42*100</f>
        <v>65.555524312792443</v>
      </c>
      <c r="D41" s="337">
        <v>0</v>
      </c>
      <c r="E41" s="366">
        <v>0</v>
      </c>
      <c r="F41" s="337">
        <v>0</v>
      </c>
      <c r="G41" s="366">
        <v>0</v>
      </c>
      <c r="H41" s="337">
        <v>0</v>
      </c>
      <c r="I41" s="366">
        <v>-2</v>
      </c>
      <c r="J41" s="337">
        <v>0</v>
      </c>
      <c r="K41" s="366">
        <v>0</v>
      </c>
      <c r="L41" s="337">
        <v>0</v>
      </c>
      <c r="M41" s="366">
        <v>0</v>
      </c>
      <c r="N41" s="337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337">
        <v>0</v>
      </c>
      <c r="AA41" s="366">
        <v>0</v>
      </c>
    </row>
    <row r="42" spans="1:27" ht="13.5" thickBot="1">
      <c r="A42" s="362" t="s">
        <v>440</v>
      </c>
      <c r="B42" s="362">
        <f t="shared" ref="B42:AA42" si="21">SUM(B39:B41)</f>
        <v>92.821851290000012</v>
      </c>
      <c r="C42" s="1472">
        <f t="shared" si="21"/>
        <v>100</v>
      </c>
      <c r="D42" s="356">
        <f t="shared" si="21"/>
        <v>0</v>
      </c>
      <c r="E42" s="365">
        <f t="shared" si="21"/>
        <v>0</v>
      </c>
      <c r="F42" s="356">
        <v>0</v>
      </c>
      <c r="G42" s="365">
        <f t="shared" si="21"/>
        <v>0</v>
      </c>
      <c r="H42" s="356">
        <v>0</v>
      </c>
      <c r="I42" s="365">
        <f t="shared" si="21"/>
        <v>-6</v>
      </c>
      <c r="J42" s="356">
        <v>0</v>
      </c>
      <c r="K42" s="365">
        <f t="shared" si="21"/>
        <v>0</v>
      </c>
      <c r="L42" s="356">
        <f t="shared" si="21"/>
        <v>0</v>
      </c>
      <c r="M42" s="365">
        <f t="shared" si="21"/>
        <v>0</v>
      </c>
      <c r="N42" s="356">
        <f t="shared" si="21"/>
        <v>0</v>
      </c>
      <c r="O42" s="365">
        <f t="shared" si="21"/>
        <v>0</v>
      </c>
      <c r="P42" s="356">
        <f t="shared" si="21"/>
        <v>0</v>
      </c>
      <c r="Q42" s="365">
        <f t="shared" si="21"/>
        <v>0</v>
      </c>
      <c r="R42" s="356">
        <f t="shared" si="21"/>
        <v>0</v>
      </c>
      <c r="S42" s="365">
        <f t="shared" si="21"/>
        <v>0</v>
      </c>
      <c r="T42" s="356">
        <f t="shared" si="21"/>
        <v>0</v>
      </c>
      <c r="U42" s="365">
        <f t="shared" si="21"/>
        <v>0</v>
      </c>
      <c r="V42" s="356">
        <v>0</v>
      </c>
      <c r="W42" s="365">
        <f t="shared" si="21"/>
        <v>0</v>
      </c>
      <c r="X42" s="356">
        <v>0</v>
      </c>
      <c r="Y42" s="365">
        <f t="shared" si="21"/>
        <v>0</v>
      </c>
      <c r="Z42" s="356">
        <v>0</v>
      </c>
      <c r="AA42" s="365">
        <f t="shared" si="21"/>
        <v>0</v>
      </c>
    </row>
    <row r="43" spans="1:27" ht="13.5" thickBot="1">
      <c r="A43" s="337"/>
      <c r="B43" s="337"/>
      <c r="C43" s="337"/>
      <c r="D43" s="421"/>
      <c r="E43" s="367"/>
      <c r="F43" s="421"/>
      <c r="G43" s="367"/>
      <c r="H43" s="421"/>
      <c r="I43" s="367"/>
      <c r="J43" s="421"/>
      <c r="K43" s="367"/>
      <c r="L43" s="421"/>
      <c r="M43" s="367"/>
      <c r="N43" s="421"/>
      <c r="O43" s="367"/>
      <c r="P43" s="421"/>
      <c r="Q43" s="367"/>
      <c r="R43" s="421"/>
      <c r="S43" s="367"/>
      <c r="T43" s="421"/>
      <c r="U43" s="367"/>
      <c r="V43" s="421"/>
      <c r="W43" s="367"/>
      <c r="X43" s="421"/>
      <c r="Y43" s="367"/>
      <c r="Z43" s="421"/>
      <c r="AA43" s="367"/>
    </row>
    <row r="44" spans="1:27">
      <c r="A44" s="411" t="s">
        <v>181</v>
      </c>
      <c r="B44" s="337">
        <f>D44+F44+H44+J44+L44+N44+P44+R44+T44+V44+X44+Z44+'FLEX LOC2'!B44+'FLEX LOC3'!B44</f>
        <v>25267</v>
      </c>
      <c r="C44" s="386"/>
      <c r="D44" s="423">
        <v>0</v>
      </c>
      <c r="E44" s="386"/>
      <c r="F44" s="423">
        <v>199</v>
      </c>
      <c r="G44" s="386"/>
      <c r="H44" s="423">
        <v>1</v>
      </c>
      <c r="I44" s="386"/>
      <c r="J44" s="423">
        <v>1</v>
      </c>
      <c r="K44" s="386"/>
      <c r="L44" s="423">
        <v>173</v>
      </c>
      <c r="M44" s="386"/>
      <c r="N44" s="423">
        <v>0</v>
      </c>
      <c r="O44" s="386"/>
      <c r="P44" s="423">
        <v>0</v>
      </c>
      <c r="Q44" s="386"/>
      <c r="R44" s="423">
        <v>0</v>
      </c>
      <c r="S44" s="386"/>
      <c r="T44" s="423">
        <v>0</v>
      </c>
      <c r="U44" s="386"/>
      <c r="V44" s="423">
        <v>223</v>
      </c>
      <c r="W44" s="386"/>
      <c r="X44" s="423">
        <v>138</v>
      </c>
      <c r="Y44" s="386"/>
      <c r="Z44" s="423">
        <v>279</v>
      </c>
      <c r="AA44" s="386"/>
    </row>
    <row r="45" spans="1:27" ht="13.5" thickBot="1">
      <c r="A45" s="413" t="s">
        <v>182</v>
      </c>
      <c r="B45" s="413">
        <f>B10/B44*1000000</f>
        <v>254765.15453635179</v>
      </c>
      <c r="C45" s="387"/>
      <c r="D45" s="424" t="e">
        <f>D10/D44*1000000</f>
        <v>#DIV/0!</v>
      </c>
      <c r="E45" s="387"/>
      <c r="F45" s="424">
        <f>F10/F44*1000000</f>
        <v>499326.63316582917</v>
      </c>
      <c r="G45" s="387"/>
      <c r="H45" s="424">
        <f>H10/H44*1000000</f>
        <v>29974412.739999998</v>
      </c>
      <c r="I45" s="387"/>
      <c r="J45" s="424">
        <f>J10/J44*1000000</f>
        <v>97356000</v>
      </c>
      <c r="K45" s="387"/>
      <c r="L45" s="424">
        <f>L10/L44*1000000</f>
        <v>172847.41121387281</v>
      </c>
      <c r="M45" s="387"/>
      <c r="N45" s="424" t="e">
        <f>N10/N44*1000000</f>
        <v>#DIV/0!</v>
      </c>
      <c r="O45" s="387"/>
      <c r="P45" s="424" t="e">
        <f>P10/P44*1000000</f>
        <v>#DIV/0!</v>
      </c>
      <c r="Q45" s="387"/>
      <c r="R45" s="424" t="e">
        <f>R10/R44*1000000</f>
        <v>#DIV/0!</v>
      </c>
      <c r="S45" s="387"/>
      <c r="T45" s="424" t="e">
        <f>T10/T44*1000000</f>
        <v>#DIV/0!</v>
      </c>
      <c r="U45" s="387"/>
      <c r="V45" s="424">
        <f>V10/V44*1000000</f>
        <v>411941.93784753355</v>
      </c>
      <c r="W45" s="387"/>
      <c r="X45" s="424">
        <f>X10/X44*1000000</f>
        <v>3451388.822463769</v>
      </c>
      <c r="Y45" s="387"/>
      <c r="Z45" s="424">
        <f>Z10/Z44*1000000</f>
        <v>767741.93548387091</v>
      </c>
      <c r="AA45" s="387"/>
    </row>
    <row r="46" spans="1:27">
      <c r="A46" s="337"/>
      <c r="B46" s="337"/>
      <c r="C46" s="337"/>
      <c r="D46" s="337"/>
      <c r="E46" s="367"/>
      <c r="F46" s="337"/>
      <c r="G46" s="367"/>
      <c r="H46" s="337"/>
      <c r="I46" s="367"/>
      <c r="J46" s="337"/>
      <c r="K46" s="367"/>
      <c r="L46" s="337"/>
      <c r="Q46"/>
      <c r="T46"/>
      <c r="U46"/>
      <c r="V46" s="337"/>
      <c r="W46" s="337"/>
      <c r="X46" s="337"/>
      <c r="Y46" s="337"/>
      <c r="Z46" s="337"/>
      <c r="AA46" s="337"/>
    </row>
    <row r="47" spans="1:27">
      <c r="A47" s="528" t="s">
        <v>184</v>
      </c>
      <c r="B47" s="440" t="s">
        <v>78</v>
      </c>
      <c r="C47" s="515"/>
      <c r="D47" s="430" t="s">
        <v>413</v>
      </c>
      <c r="E47" s="427"/>
      <c r="F47" s="325" t="s">
        <v>413</v>
      </c>
      <c r="G47" s="427"/>
      <c r="H47" s="1259" t="s">
        <v>1249</v>
      </c>
      <c r="I47" s="427"/>
      <c r="J47" s="1255" t="s">
        <v>1250</v>
      </c>
      <c r="K47" s="427"/>
      <c r="L47" s="325" t="s">
        <v>527</v>
      </c>
      <c r="M47" s="515"/>
      <c r="N47" s="430" t="s">
        <v>527</v>
      </c>
      <c r="O47" s="427"/>
      <c r="P47" s="1520" t="s">
        <v>705</v>
      </c>
      <c r="Q47" s="1521"/>
      <c r="R47" s="1520" t="s">
        <v>705</v>
      </c>
      <c r="S47" s="1521"/>
      <c r="T47" s="1520" t="s">
        <v>705</v>
      </c>
      <c r="U47" s="427"/>
      <c r="V47" s="430" t="s">
        <v>442</v>
      </c>
      <c r="W47" s="515"/>
      <c r="X47" s="430" t="s">
        <v>442</v>
      </c>
      <c r="Y47" s="515"/>
      <c r="Z47" s="1255" t="s">
        <v>444</v>
      </c>
      <c r="AA47" s="427"/>
    </row>
    <row r="48" spans="1:27">
      <c r="A48" s="514"/>
      <c r="B48" s="486"/>
      <c r="C48" s="518"/>
      <c r="D48" s="431" t="s">
        <v>1251</v>
      </c>
      <c r="E48" s="429"/>
      <c r="F48" s="169" t="s">
        <v>1242</v>
      </c>
      <c r="G48" s="429"/>
      <c r="H48" s="1261" t="s">
        <v>1252</v>
      </c>
      <c r="I48" s="429"/>
      <c r="J48" s="1256" t="s">
        <v>1253</v>
      </c>
      <c r="K48" s="429"/>
      <c r="L48" s="169" t="s">
        <v>1244</v>
      </c>
      <c r="M48" s="518"/>
      <c r="N48" s="431" t="s">
        <v>636</v>
      </c>
      <c r="O48" s="429"/>
      <c r="P48" s="1286" t="s">
        <v>711</v>
      </c>
      <c r="Q48" s="1522"/>
      <c r="R48" s="1286" t="s">
        <v>712</v>
      </c>
      <c r="S48" s="1522"/>
      <c r="T48" s="1286" t="s">
        <v>713</v>
      </c>
      <c r="U48" s="429"/>
      <c r="V48" s="431" t="s">
        <v>1246</v>
      </c>
      <c r="W48" s="518"/>
      <c r="X48" s="431" t="s">
        <v>1254</v>
      </c>
      <c r="Y48" s="518"/>
      <c r="Z48" s="1278" t="s">
        <v>1248</v>
      </c>
      <c r="AA48" s="429"/>
    </row>
    <row r="49" spans="1:27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347" t="s">
        <v>116</v>
      </c>
      <c r="I49" s="370" t="s">
        <v>22</v>
      </c>
      <c r="J49" s="347" t="s">
        <v>116</v>
      </c>
      <c r="K49" s="370" t="s">
        <v>22</v>
      </c>
      <c r="L49" s="347" t="s">
        <v>116</v>
      </c>
      <c r="M49" s="346" t="s">
        <v>22</v>
      </c>
      <c r="N49" s="156" t="s">
        <v>116</v>
      </c>
      <c r="O49" s="157" t="s">
        <v>22</v>
      </c>
      <c r="P49" s="156" t="s">
        <v>116</v>
      </c>
      <c r="Q49" s="157" t="s">
        <v>22</v>
      </c>
      <c r="R49" s="156" t="s">
        <v>116</v>
      </c>
      <c r="S49" s="157" t="s">
        <v>22</v>
      </c>
      <c r="T49" s="156" t="s">
        <v>116</v>
      </c>
      <c r="U49" s="157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</row>
    <row r="50" spans="1:27">
      <c r="A50" s="348" t="s">
        <v>186</v>
      </c>
      <c r="B50" s="337">
        <f>D50+F50+H50+J50+L50+N50+V50+X50+Z50+'FLEX LOC2'!B50+'FLEX LOC3'!B50</f>
        <v>262.00700000000001</v>
      </c>
      <c r="C50" s="366">
        <f t="shared" ref="C50:C57" si="22">B50/$B$58*100</f>
        <v>9.2814363827910036</v>
      </c>
      <c r="D50" s="337"/>
      <c r="E50" s="366"/>
      <c r="F50" s="337">
        <v>35.259</v>
      </c>
      <c r="G50" s="366">
        <f t="shared" ref="G50:G57" si="23">F50/$F$58*100</f>
        <v>100</v>
      </c>
      <c r="H50" s="337">
        <v>14.086</v>
      </c>
      <c r="I50" s="366">
        <f t="shared" ref="I50:I57" si="24">H50/$H$58*100</f>
        <v>100</v>
      </c>
      <c r="J50" s="337">
        <v>4.3520000000000003</v>
      </c>
      <c r="K50" s="366">
        <f t="shared" ref="K50:K57" si="25">J50/$J$58*100</f>
        <v>100</v>
      </c>
      <c r="L50" s="337">
        <v>11.4</v>
      </c>
      <c r="M50" s="366">
        <f t="shared" ref="M50:M57" si="26">L50/$L$58*100</f>
        <v>100</v>
      </c>
      <c r="N50" s="337"/>
      <c r="O50" s="366"/>
      <c r="P50" s="337"/>
      <c r="Q50" s="366"/>
      <c r="R50" s="337"/>
      <c r="S50" s="366"/>
      <c r="T50" s="337"/>
      <c r="U50" s="366"/>
      <c r="V50" s="337">
        <v>18.8</v>
      </c>
      <c r="W50" s="366">
        <f t="shared" ref="W50:Y57" si="27">V50/$V$58*100</f>
        <v>89.952153110047846</v>
      </c>
      <c r="X50" s="337">
        <v>70.400000000000006</v>
      </c>
      <c r="Y50" s="366">
        <f t="shared" si="27"/>
        <v>336.84210526315786</v>
      </c>
      <c r="Z50" s="337">
        <v>0</v>
      </c>
      <c r="AA50" s="366">
        <f t="shared" ref="AA50:AA57" si="28">Z50/$Z$58*100</f>
        <v>0</v>
      </c>
    </row>
    <row r="51" spans="1:27" ht="16.5" customHeight="1">
      <c r="A51" s="416" t="s">
        <v>188</v>
      </c>
      <c r="B51" s="337">
        <f>D51+F51+H51+J51+L51+N51+V51+X51+Z51+'FLEX LOC2'!B51+'FLEX LOC3'!B51</f>
        <v>979.4997699999999</v>
      </c>
      <c r="C51" s="366">
        <f t="shared" si="22"/>
        <v>34.698175248040776</v>
      </c>
      <c r="D51" s="337"/>
      <c r="E51" s="366"/>
      <c r="F51" s="337">
        <v>0</v>
      </c>
      <c r="G51" s="366">
        <f t="shared" si="23"/>
        <v>0</v>
      </c>
      <c r="H51" s="337">
        <v>0</v>
      </c>
      <c r="I51" s="366">
        <f t="shared" si="24"/>
        <v>0</v>
      </c>
      <c r="J51" s="337">
        <v>0</v>
      </c>
      <c r="K51" s="366">
        <f t="shared" si="25"/>
        <v>0</v>
      </c>
      <c r="L51" s="337">
        <v>0</v>
      </c>
      <c r="M51" s="366">
        <f t="shared" si="26"/>
        <v>0</v>
      </c>
      <c r="N51" s="337"/>
      <c r="O51" s="366"/>
      <c r="P51" s="337"/>
      <c r="Q51" s="366"/>
      <c r="R51" s="337"/>
      <c r="S51" s="366"/>
      <c r="T51" s="337"/>
      <c r="U51" s="366"/>
      <c r="V51" s="337">
        <v>0</v>
      </c>
      <c r="W51" s="366">
        <f t="shared" si="27"/>
        <v>0</v>
      </c>
      <c r="X51" s="337">
        <v>14.8</v>
      </c>
      <c r="Y51" s="366">
        <f t="shared" si="27"/>
        <v>70.813397129186598</v>
      </c>
      <c r="Z51" s="337">
        <v>28.4</v>
      </c>
      <c r="AA51" s="366">
        <f t="shared" si="28"/>
        <v>91.318327974276514</v>
      </c>
    </row>
    <row r="52" spans="1:27">
      <c r="A52" s="416" t="s">
        <v>189</v>
      </c>
      <c r="B52" s="337">
        <f>D52+F52+H52+J52+L52+N52+V52+X52+Z52+'FLEX LOC2'!B52+'FLEX LOC3'!B52</f>
        <v>45.6</v>
      </c>
      <c r="C52" s="366">
        <f t="shared" si="22"/>
        <v>1.6153518763058614</v>
      </c>
      <c r="D52" s="337"/>
      <c r="E52" s="366"/>
      <c r="F52" s="337">
        <v>0</v>
      </c>
      <c r="G52" s="366">
        <f t="shared" si="23"/>
        <v>0</v>
      </c>
      <c r="H52" s="337">
        <v>0</v>
      </c>
      <c r="I52" s="366">
        <f t="shared" si="24"/>
        <v>0</v>
      </c>
      <c r="J52" s="337">
        <v>0</v>
      </c>
      <c r="K52" s="366">
        <f t="shared" si="25"/>
        <v>0</v>
      </c>
      <c r="L52" s="337">
        <v>0</v>
      </c>
      <c r="M52" s="366">
        <f t="shared" si="26"/>
        <v>0</v>
      </c>
      <c r="N52" s="337"/>
      <c r="O52" s="366"/>
      <c r="P52" s="337"/>
      <c r="Q52" s="366"/>
      <c r="R52" s="337"/>
      <c r="S52" s="366"/>
      <c r="T52" s="337"/>
      <c r="U52" s="366"/>
      <c r="V52" s="337">
        <v>0</v>
      </c>
      <c r="W52" s="366">
        <f t="shared" si="27"/>
        <v>0</v>
      </c>
      <c r="X52" s="337">
        <v>0</v>
      </c>
      <c r="Y52" s="366">
        <f t="shared" si="27"/>
        <v>0</v>
      </c>
      <c r="Z52" s="337">
        <v>0</v>
      </c>
      <c r="AA52" s="366">
        <f t="shared" si="28"/>
        <v>0</v>
      </c>
    </row>
    <row r="53" spans="1:27" s="145" customFormat="1" ht="16.5" customHeight="1">
      <c r="A53" s="416" t="s">
        <v>190</v>
      </c>
      <c r="B53" s="337">
        <f>D53+F53+H53+J53+L53+N53+V53+X53+Z53+'FLEX LOC2'!B53+'FLEX LOC3'!B53</f>
        <v>60.800000000000004</v>
      </c>
      <c r="C53" s="366">
        <f t="shared" si="22"/>
        <v>2.1538025017411484</v>
      </c>
      <c r="D53" s="337"/>
      <c r="E53" s="366"/>
      <c r="F53" s="337">
        <v>0</v>
      </c>
      <c r="G53" s="366">
        <f t="shared" si="23"/>
        <v>0</v>
      </c>
      <c r="H53" s="337">
        <v>0</v>
      </c>
      <c r="I53" s="366">
        <f t="shared" si="24"/>
        <v>0</v>
      </c>
      <c r="J53" s="337">
        <v>0</v>
      </c>
      <c r="K53" s="366">
        <f t="shared" si="25"/>
        <v>0</v>
      </c>
      <c r="L53" s="337">
        <v>0</v>
      </c>
      <c r="M53" s="366">
        <f t="shared" si="26"/>
        <v>0</v>
      </c>
      <c r="N53" s="337"/>
      <c r="O53" s="366"/>
      <c r="P53" s="337"/>
      <c r="Q53" s="366"/>
      <c r="R53" s="337"/>
      <c r="S53" s="366"/>
      <c r="T53" s="337"/>
      <c r="U53" s="366"/>
      <c r="V53" s="337">
        <v>2.1</v>
      </c>
      <c r="W53" s="366">
        <f t="shared" si="27"/>
        <v>10.047846889952153</v>
      </c>
      <c r="X53" s="337">
        <v>0</v>
      </c>
      <c r="Y53" s="366">
        <f t="shared" si="27"/>
        <v>0</v>
      </c>
      <c r="Z53" s="337">
        <v>0</v>
      </c>
      <c r="AA53" s="366">
        <f t="shared" si="28"/>
        <v>0</v>
      </c>
    </row>
    <row r="54" spans="1:27" s="145" customFormat="1" ht="16.5" customHeight="1">
      <c r="A54" s="416" t="s">
        <v>191</v>
      </c>
      <c r="B54" s="337">
        <f>D54+F54+H54+J54+L54+N54+V54+X54+Z54+'FLEX LOC2'!B54+'FLEX LOC3'!B54</f>
        <v>327.03091799999999</v>
      </c>
      <c r="C54" s="366">
        <f t="shared" si="22"/>
        <v>11.584868574590532</v>
      </c>
      <c r="D54" s="337"/>
      <c r="E54" s="366"/>
      <c r="F54" s="337">
        <v>0</v>
      </c>
      <c r="G54" s="366">
        <f t="shared" si="23"/>
        <v>0</v>
      </c>
      <c r="H54" s="337">
        <v>0</v>
      </c>
      <c r="I54" s="366">
        <f t="shared" si="24"/>
        <v>0</v>
      </c>
      <c r="J54" s="337">
        <v>0</v>
      </c>
      <c r="K54" s="366">
        <f t="shared" si="25"/>
        <v>0</v>
      </c>
      <c r="L54" s="337">
        <v>0</v>
      </c>
      <c r="M54" s="366">
        <f t="shared" si="26"/>
        <v>0</v>
      </c>
      <c r="N54" s="337"/>
      <c r="O54" s="366"/>
      <c r="P54" s="337"/>
      <c r="Q54" s="366"/>
      <c r="R54" s="337"/>
      <c r="S54" s="366"/>
      <c r="T54" s="337"/>
      <c r="U54" s="366"/>
      <c r="V54" s="337">
        <v>0</v>
      </c>
      <c r="W54" s="366">
        <f t="shared" si="27"/>
        <v>0</v>
      </c>
      <c r="X54" s="337">
        <v>0</v>
      </c>
      <c r="Y54" s="366">
        <f t="shared" si="27"/>
        <v>0</v>
      </c>
      <c r="Z54" s="337">
        <v>0</v>
      </c>
      <c r="AA54" s="366">
        <f t="shared" si="28"/>
        <v>0</v>
      </c>
    </row>
    <row r="55" spans="1:27" s="145" customFormat="1" ht="16.5" customHeight="1">
      <c r="A55" s="416" t="s">
        <v>192</v>
      </c>
      <c r="B55" s="337">
        <f>D55+F55+H55+J55+L55+N55+V55+X55+Z55+'FLEX LOC2'!B55+'FLEX LOC3'!B55</f>
        <v>626.97666700000002</v>
      </c>
      <c r="C55" s="366">
        <f t="shared" si="22"/>
        <v>22.210261742071165</v>
      </c>
      <c r="D55" s="337"/>
      <c r="E55" s="366"/>
      <c r="F55" s="337">
        <v>0</v>
      </c>
      <c r="G55" s="366">
        <f t="shared" si="23"/>
        <v>0</v>
      </c>
      <c r="H55" s="337">
        <v>0</v>
      </c>
      <c r="I55" s="366">
        <f t="shared" si="24"/>
        <v>0</v>
      </c>
      <c r="J55" s="337">
        <v>0</v>
      </c>
      <c r="K55" s="366">
        <f t="shared" si="25"/>
        <v>0</v>
      </c>
      <c r="L55" s="337">
        <v>0</v>
      </c>
      <c r="M55" s="366">
        <f t="shared" si="26"/>
        <v>0</v>
      </c>
      <c r="N55" s="337"/>
      <c r="O55" s="366"/>
      <c r="P55" s="337"/>
      <c r="Q55" s="366"/>
      <c r="R55" s="337"/>
      <c r="S55" s="366"/>
      <c r="T55" s="337"/>
      <c r="U55" s="366"/>
      <c r="V55" s="337">
        <v>0</v>
      </c>
      <c r="W55" s="366">
        <f t="shared" si="27"/>
        <v>0</v>
      </c>
      <c r="X55" s="337">
        <v>40.200000000000003</v>
      </c>
      <c r="Y55" s="366">
        <f t="shared" si="27"/>
        <v>192.34449760765551</v>
      </c>
      <c r="Z55" s="337">
        <v>2.6</v>
      </c>
      <c r="AA55" s="366">
        <f t="shared" si="28"/>
        <v>8.360128617363344</v>
      </c>
    </row>
    <row r="56" spans="1:27">
      <c r="A56" s="416" t="s">
        <v>193</v>
      </c>
      <c r="B56" s="337">
        <f>D56+F56+H56+J56+L56+N56+V56+X56+Z56+'FLEX LOC2'!B56+'FLEX LOC3'!B56</f>
        <v>451.1</v>
      </c>
      <c r="C56" s="366">
        <f t="shared" si="22"/>
        <v>15.979939285122239</v>
      </c>
      <c r="D56" s="337"/>
      <c r="E56" s="366"/>
      <c r="F56" s="337">
        <v>0</v>
      </c>
      <c r="G56" s="366">
        <f t="shared" si="23"/>
        <v>0</v>
      </c>
      <c r="H56" s="337">
        <v>0</v>
      </c>
      <c r="I56" s="366">
        <f t="shared" si="24"/>
        <v>0</v>
      </c>
      <c r="J56" s="337">
        <v>0</v>
      </c>
      <c r="K56" s="366">
        <f t="shared" si="25"/>
        <v>0</v>
      </c>
      <c r="L56" s="337">
        <v>0</v>
      </c>
      <c r="M56" s="366">
        <f t="shared" si="26"/>
        <v>0</v>
      </c>
      <c r="N56" s="337"/>
      <c r="O56" s="366"/>
      <c r="P56" s="337"/>
      <c r="Q56" s="366"/>
      <c r="R56" s="337"/>
      <c r="S56" s="366"/>
      <c r="T56" s="337"/>
      <c r="U56" s="366"/>
      <c r="V56" s="337">
        <v>0</v>
      </c>
      <c r="W56" s="366">
        <f t="shared" si="27"/>
        <v>0</v>
      </c>
      <c r="X56" s="337">
        <v>0</v>
      </c>
      <c r="Y56" s="366">
        <f t="shared" si="27"/>
        <v>0</v>
      </c>
      <c r="Z56" s="337">
        <v>0.1</v>
      </c>
      <c r="AA56" s="366">
        <f t="shared" si="28"/>
        <v>0.32154340836012862</v>
      </c>
    </row>
    <row r="57" spans="1:27" ht="13.5" thickBot="1">
      <c r="A57" s="416" t="s">
        <v>194</v>
      </c>
      <c r="B57" s="337">
        <f>D57+F57+H57+J57+L57+N57+V57+X57+Z57+'FLEX LOC2'!B57+'FLEX LOC3'!B57</f>
        <v>69.900000000000006</v>
      </c>
      <c r="C57" s="366">
        <f t="shared" si="22"/>
        <v>2.4761643893372742</v>
      </c>
      <c r="D57" s="337"/>
      <c r="E57" s="366"/>
      <c r="F57" s="337">
        <v>0</v>
      </c>
      <c r="G57" s="366">
        <f t="shared" si="23"/>
        <v>0</v>
      </c>
      <c r="H57" s="337">
        <v>0</v>
      </c>
      <c r="I57" s="366">
        <f t="shared" si="24"/>
        <v>0</v>
      </c>
      <c r="J57" s="337">
        <v>0</v>
      </c>
      <c r="K57" s="366">
        <f t="shared" si="25"/>
        <v>0</v>
      </c>
      <c r="L57" s="337">
        <v>0</v>
      </c>
      <c r="M57" s="366">
        <f t="shared" si="26"/>
        <v>0</v>
      </c>
      <c r="N57" s="337"/>
      <c r="O57" s="366"/>
      <c r="P57" s="337"/>
      <c r="Q57" s="366"/>
      <c r="R57" s="337"/>
      <c r="S57" s="366"/>
      <c r="T57" s="337"/>
      <c r="U57" s="366"/>
      <c r="V57" s="337">
        <v>0</v>
      </c>
      <c r="W57" s="366">
        <f t="shared" si="27"/>
        <v>0</v>
      </c>
      <c r="X57" s="337">
        <v>0</v>
      </c>
      <c r="Y57" s="366">
        <f t="shared" si="27"/>
        <v>0</v>
      </c>
      <c r="Z57" s="337">
        <v>0</v>
      </c>
      <c r="AA57" s="366">
        <f t="shared" si="28"/>
        <v>0</v>
      </c>
    </row>
    <row r="58" spans="1:27" ht="13.5" thickBot="1">
      <c r="A58" s="362" t="s">
        <v>18</v>
      </c>
      <c r="B58" s="355">
        <f t="shared" ref="B58:AA58" si="29">SUM(B50:B57)</f>
        <v>2822.9143549999999</v>
      </c>
      <c r="C58" s="365">
        <f t="shared" si="29"/>
        <v>100</v>
      </c>
      <c r="D58" s="356">
        <f t="shared" si="29"/>
        <v>0</v>
      </c>
      <c r="E58" s="365">
        <f t="shared" si="29"/>
        <v>0</v>
      </c>
      <c r="F58" s="356">
        <f t="shared" si="29"/>
        <v>35.259</v>
      </c>
      <c r="G58" s="365">
        <f t="shared" si="29"/>
        <v>100</v>
      </c>
      <c r="H58" s="356">
        <f>SUM(H50:H57)</f>
        <v>14.086</v>
      </c>
      <c r="I58" s="365">
        <f>SUM(I50:I57)</f>
        <v>100</v>
      </c>
      <c r="J58" s="356">
        <f t="shared" si="29"/>
        <v>4.3520000000000003</v>
      </c>
      <c r="K58" s="365">
        <f t="shared" si="29"/>
        <v>100</v>
      </c>
      <c r="L58" s="356">
        <f t="shared" si="29"/>
        <v>11.4</v>
      </c>
      <c r="M58" s="365">
        <f t="shared" si="29"/>
        <v>100</v>
      </c>
      <c r="N58" s="356">
        <f t="shared" si="29"/>
        <v>0</v>
      </c>
      <c r="O58" s="365">
        <f t="shared" si="29"/>
        <v>0</v>
      </c>
      <c r="P58" s="356">
        <f t="shared" ref="P58:U58" si="30">SUM(P50:P57)</f>
        <v>0</v>
      </c>
      <c r="Q58" s="365">
        <f t="shared" si="30"/>
        <v>0</v>
      </c>
      <c r="R58" s="356">
        <f t="shared" si="30"/>
        <v>0</v>
      </c>
      <c r="S58" s="365">
        <f t="shared" si="30"/>
        <v>0</v>
      </c>
      <c r="T58" s="356">
        <f t="shared" si="30"/>
        <v>0</v>
      </c>
      <c r="U58" s="365">
        <f t="shared" si="30"/>
        <v>0</v>
      </c>
      <c r="V58" s="356">
        <f t="shared" si="29"/>
        <v>20.900000000000002</v>
      </c>
      <c r="W58" s="365">
        <f t="shared" si="29"/>
        <v>100</v>
      </c>
      <c r="X58" s="356">
        <f>SUM(X50:X57)</f>
        <v>125.4</v>
      </c>
      <c r="Y58" s="365">
        <f>SUM(Y50:Y57)</f>
        <v>600</v>
      </c>
      <c r="Z58" s="356">
        <f t="shared" si="29"/>
        <v>31.1</v>
      </c>
      <c r="AA58" s="365">
        <f t="shared" si="29"/>
        <v>99.999999999999986</v>
      </c>
    </row>
    <row r="59" spans="1:27">
      <c r="A59" s="1298"/>
      <c r="B59" s="161"/>
      <c r="C59" s="161"/>
      <c r="D59" s="473"/>
      <c r="E59" s="1046"/>
      <c r="F59" s="473"/>
      <c r="G59" s="1046"/>
      <c r="H59" s="1046"/>
      <c r="I59" s="1046"/>
      <c r="J59" s="1046"/>
      <c r="K59" s="1046"/>
      <c r="L59" s="473"/>
      <c r="M59" s="1046"/>
      <c r="N59" s="473"/>
      <c r="O59" s="1046"/>
      <c r="P59" s="473"/>
      <c r="Q59" s="1046"/>
      <c r="R59" s="473"/>
      <c r="S59" s="1046"/>
    </row>
    <row r="60" spans="1:27">
      <c r="A60" s="512"/>
      <c r="B60" s="338"/>
      <c r="C60" s="1033"/>
      <c r="D60" s="420"/>
      <c r="E60" s="1033"/>
      <c r="F60" s="420"/>
      <c r="G60" s="1033"/>
      <c r="H60" s="1033"/>
      <c r="I60" s="1033"/>
      <c r="J60" s="1033"/>
      <c r="K60" s="1033"/>
      <c r="L60" s="420"/>
      <c r="M60" s="1033"/>
      <c r="N60" s="420"/>
      <c r="O60" s="1033"/>
      <c r="P60" s="420"/>
      <c r="Q60" s="1033"/>
      <c r="R60" s="420"/>
      <c r="S60" s="588"/>
    </row>
    <row r="61" spans="1:27">
      <c r="A61" s="512"/>
      <c r="B61" s="338"/>
      <c r="C61" s="1033"/>
      <c r="D61" s="420"/>
      <c r="E61" s="1033"/>
      <c r="F61" s="420"/>
      <c r="G61" s="1033"/>
      <c r="H61" s="1033"/>
      <c r="I61" s="1033"/>
      <c r="J61" s="1033"/>
      <c r="K61" s="1033"/>
      <c r="L61" s="420"/>
      <c r="M61" s="1033"/>
      <c r="N61" s="420"/>
      <c r="O61" s="1033"/>
      <c r="P61" s="420"/>
      <c r="Q61" s="1033"/>
      <c r="R61" s="420"/>
      <c r="S61" s="588"/>
    </row>
    <row r="62" spans="1:27">
      <c r="A62" s="512"/>
      <c r="B62" s="338"/>
      <c r="C62" s="1033"/>
      <c r="D62" s="420"/>
      <c r="E62" s="1033"/>
      <c r="F62" s="420"/>
      <c r="G62" s="1033"/>
      <c r="H62" s="1033"/>
      <c r="I62" s="1033"/>
      <c r="J62" s="1033"/>
      <c r="K62" s="1033"/>
      <c r="L62" s="420"/>
      <c r="M62" s="1033"/>
      <c r="N62" s="420"/>
      <c r="O62" s="1033"/>
      <c r="P62" s="420"/>
      <c r="Q62" s="1033"/>
      <c r="R62" s="420"/>
      <c r="S62" s="588"/>
    </row>
    <row r="63" spans="1:27">
      <c r="A63" s="512"/>
      <c r="B63" s="338"/>
      <c r="C63" s="1033"/>
      <c r="D63" s="420"/>
      <c r="E63" s="1033"/>
      <c r="F63" s="420"/>
      <c r="G63" s="1033"/>
      <c r="H63" s="1033"/>
      <c r="I63" s="1033"/>
      <c r="J63" s="1033"/>
      <c r="K63" s="1033"/>
      <c r="L63" s="420"/>
      <c r="M63" s="1033"/>
      <c r="N63" s="420"/>
      <c r="O63" s="1033"/>
      <c r="P63" s="420"/>
      <c r="Q63" s="1033"/>
      <c r="R63" s="420"/>
      <c r="S63" s="588"/>
    </row>
    <row r="64" spans="1:27">
      <c r="A64" s="512"/>
      <c r="B64" s="338"/>
      <c r="C64" s="1033"/>
      <c r="D64" s="420"/>
      <c r="E64" s="1033"/>
      <c r="F64" s="420"/>
      <c r="G64" s="1033"/>
      <c r="H64" s="1033"/>
      <c r="I64" s="1033"/>
      <c r="J64" s="1033"/>
      <c r="K64" s="1033"/>
      <c r="L64" s="420"/>
      <c r="M64" s="1033"/>
      <c r="N64" s="420"/>
      <c r="O64" s="1033"/>
      <c r="P64" s="420"/>
      <c r="Q64" s="1033"/>
      <c r="R64" s="420"/>
      <c r="S64" s="588"/>
    </row>
    <row r="65" spans="1:19">
      <c r="A65" s="512"/>
      <c r="B65" s="338"/>
      <c r="C65" s="1033"/>
      <c r="D65" s="420"/>
      <c r="E65" s="1033"/>
      <c r="F65" s="420"/>
      <c r="G65" s="1033"/>
      <c r="H65" s="1033"/>
      <c r="I65" s="1033"/>
      <c r="J65" s="1033"/>
      <c r="K65" s="1033"/>
      <c r="L65" s="420"/>
      <c r="M65" s="1033"/>
      <c r="N65" s="420"/>
      <c r="O65" s="1033"/>
      <c r="P65" s="420"/>
      <c r="Q65" s="1033"/>
      <c r="R65" s="420"/>
      <c r="S65" s="588"/>
    </row>
    <row r="66" spans="1:19">
      <c r="A66" s="144"/>
      <c r="B66" s="420"/>
      <c r="C66" s="1033"/>
      <c r="D66" s="420"/>
      <c r="E66" s="588"/>
      <c r="F66" s="420"/>
      <c r="G66" s="588"/>
      <c r="H66" s="588"/>
      <c r="I66" s="588"/>
      <c r="J66" s="588"/>
      <c r="K66" s="588"/>
      <c r="L66" s="420"/>
      <c r="M66" s="588"/>
      <c r="N66" s="420"/>
      <c r="O66" s="588"/>
      <c r="P66" s="420"/>
      <c r="Q66" s="588"/>
      <c r="R66" s="420"/>
      <c r="S66" s="588"/>
    </row>
    <row r="67" spans="1:19">
      <c r="A67" s="144"/>
      <c r="B67" s="338"/>
      <c r="C67" s="1033"/>
      <c r="D67" s="420"/>
      <c r="E67" s="588"/>
      <c r="F67" s="420"/>
      <c r="G67" s="588"/>
      <c r="H67" s="588"/>
      <c r="I67" s="588"/>
      <c r="J67" s="588"/>
      <c r="K67" s="588"/>
      <c r="L67" s="420"/>
      <c r="M67" s="588"/>
      <c r="N67" s="420"/>
      <c r="O67" s="588"/>
      <c r="P67" s="420"/>
      <c r="Q67" s="588"/>
      <c r="R67" s="420"/>
      <c r="S67" s="588"/>
    </row>
    <row r="68" spans="1:19">
      <c r="A68" s="144"/>
      <c r="B68" s="420"/>
      <c r="C68" s="1020"/>
      <c r="D68" s="420"/>
      <c r="E68" s="588"/>
      <c r="F68" s="420"/>
      <c r="G68" s="588"/>
      <c r="H68" s="588"/>
      <c r="I68" s="588"/>
      <c r="J68" s="588"/>
      <c r="K68" s="588"/>
      <c r="L68" s="420"/>
      <c r="M68" s="588"/>
      <c r="N68" s="420"/>
      <c r="O68" s="588"/>
      <c r="P68" s="420"/>
      <c r="Q68" s="588"/>
      <c r="R68" s="420"/>
      <c r="S68" s="588"/>
    </row>
    <row r="69" spans="1:19">
      <c r="A69" s="144"/>
      <c r="B69" s="1020"/>
      <c r="C69" s="1020"/>
      <c r="D69" s="420"/>
      <c r="E69" s="588"/>
      <c r="F69" s="420"/>
      <c r="G69" s="588"/>
      <c r="H69" s="588"/>
      <c r="I69" s="588"/>
      <c r="J69" s="588"/>
      <c r="K69" s="588"/>
      <c r="L69" s="420"/>
      <c r="M69" s="588"/>
      <c r="N69" s="420"/>
      <c r="O69" s="588"/>
      <c r="P69" s="420"/>
      <c r="Q69" s="588"/>
      <c r="R69" s="420"/>
      <c r="S69" s="588"/>
    </row>
    <row r="70" spans="1:19">
      <c r="A70" s="512"/>
      <c r="B70" s="338"/>
      <c r="C70" s="1033"/>
      <c r="D70" s="420"/>
      <c r="E70" s="1033"/>
      <c r="F70" s="420"/>
      <c r="G70" s="1033"/>
      <c r="H70" s="1033"/>
      <c r="I70" s="1033"/>
      <c r="J70" s="1033"/>
      <c r="K70" s="1033"/>
      <c r="L70" s="420"/>
      <c r="M70" s="1033"/>
      <c r="N70" s="420"/>
      <c r="O70" s="1033"/>
      <c r="P70" s="420"/>
      <c r="Q70" s="1033"/>
      <c r="R70" s="420"/>
      <c r="S70" s="1033"/>
    </row>
    <row r="71" spans="1:19">
      <c r="A71" s="512"/>
      <c r="B71" s="338"/>
      <c r="C71" s="1033"/>
      <c r="D71" s="420"/>
      <c r="E71" s="1033"/>
      <c r="F71" s="420"/>
      <c r="G71" s="1033"/>
      <c r="H71" s="1033"/>
      <c r="I71" s="1033"/>
      <c r="J71" s="1033"/>
      <c r="K71" s="1033"/>
      <c r="L71" s="420"/>
      <c r="M71" s="1033"/>
      <c r="N71" s="420"/>
      <c r="O71" s="1033"/>
      <c r="P71" s="420"/>
      <c r="Q71" s="1033"/>
      <c r="R71" s="420"/>
      <c r="S71" s="1033"/>
    </row>
    <row r="72" spans="1:19">
      <c r="A72" s="512"/>
      <c r="B72" s="338"/>
      <c r="C72" s="1033"/>
      <c r="D72" s="420"/>
      <c r="E72" s="1033"/>
      <c r="F72" s="420"/>
      <c r="G72" s="1033"/>
      <c r="H72" s="1033"/>
      <c r="I72" s="1033"/>
      <c r="J72" s="1033"/>
      <c r="K72" s="1033"/>
      <c r="L72" s="420"/>
      <c r="M72" s="1033"/>
      <c r="N72" s="420"/>
      <c r="O72" s="1033"/>
      <c r="P72" s="420"/>
      <c r="Q72" s="1033"/>
      <c r="R72" s="420"/>
      <c r="S72" s="1033"/>
    </row>
    <row r="73" spans="1:19">
      <c r="A73" s="512"/>
      <c r="B73" s="338"/>
      <c r="C73" s="1033"/>
      <c r="D73" s="420"/>
      <c r="E73" s="1033"/>
      <c r="F73" s="420"/>
      <c r="G73" s="1033"/>
      <c r="H73" s="1033"/>
      <c r="I73" s="1033"/>
      <c r="J73" s="1033"/>
      <c r="K73" s="1033"/>
      <c r="L73" s="420"/>
      <c r="M73" s="1033"/>
      <c r="N73" s="420"/>
      <c r="O73" s="1033"/>
      <c r="P73" s="420"/>
      <c r="Q73" s="1033"/>
      <c r="R73" s="420"/>
      <c r="S73" s="1033"/>
    </row>
    <row r="74" spans="1:19">
      <c r="A74" s="512"/>
      <c r="B74" s="338"/>
      <c r="C74" s="1033"/>
      <c r="D74" s="420"/>
      <c r="E74" s="1033"/>
      <c r="F74" s="420"/>
      <c r="G74" s="1033"/>
      <c r="H74" s="1033"/>
      <c r="I74" s="1033"/>
      <c r="J74" s="1033"/>
      <c r="K74" s="1033"/>
      <c r="L74" s="420"/>
      <c r="M74" s="1033"/>
      <c r="N74" s="420"/>
      <c r="O74" s="1033"/>
      <c r="P74" s="420"/>
      <c r="Q74" s="1033"/>
      <c r="R74" s="420"/>
      <c r="S74" s="1033"/>
    </row>
    <row r="75" spans="1:19">
      <c r="A75" s="512"/>
      <c r="B75" s="338"/>
      <c r="C75" s="1033"/>
      <c r="D75" s="420"/>
      <c r="E75" s="1033"/>
      <c r="F75" s="420"/>
      <c r="G75" s="1033"/>
      <c r="H75" s="1033"/>
      <c r="I75" s="1033"/>
      <c r="J75" s="1033"/>
      <c r="K75" s="1033"/>
      <c r="L75" s="420"/>
      <c r="M75" s="1033"/>
      <c r="N75" s="420"/>
      <c r="O75" s="1033"/>
      <c r="P75" s="420"/>
      <c r="Q75" s="1033"/>
      <c r="R75" s="420"/>
      <c r="S75" s="1033"/>
    </row>
    <row r="76" spans="1:19">
      <c r="A76" s="512"/>
      <c r="B76" s="338"/>
      <c r="C76" s="1033"/>
      <c r="D76" s="420"/>
      <c r="E76" s="1033"/>
      <c r="F76" s="420"/>
      <c r="G76" s="1033"/>
      <c r="H76" s="1033"/>
      <c r="I76" s="1033"/>
      <c r="J76" s="1033"/>
      <c r="K76" s="1033"/>
      <c r="L76" s="420"/>
      <c r="M76" s="1033"/>
      <c r="N76" s="420"/>
      <c r="O76" s="1033"/>
      <c r="P76" s="420"/>
      <c r="Q76" s="1033"/>
      <c r="R76" s="420"/>
      <c r="S76" s="1033"/>
    </row>
    <row r="77" spans="1:19">
      <c r="A77" s="144"/>
      <c r="B77" s="420"/>
      <c r="C77" s="1033"/>
      <c r="D77" s="420"/>
      <c r="E77" s="1033"/>
      <c r="F77" s="420"/>
      <c r="G77" s="1033"/>
      <c r="H77" s="1033"/>
      <c r="I77" s="1033"/>
      <c r="J77" s="1033"/>
      <c r="K77" s="1033"/>
      <c r="L77" s="420"/>
      <c r="M77" s="1033"/>
      <c r="N77" s="420"/>
      <c r="O77" s="1033"/>
      <c r="P77" s="420"/>
      <c r="Q77" s="1033"/>
      <c r="R77" s="420"/>
      <c r="S77" s="1033"/>
    </row>
    <row r="78" spans="1:19">
      <c r="A78" s="144"/>
      <c r="B78" s="338"/>
      <c r="C78" s="1033"/>
      <c r="D78" s="420"/>
      <c r="E78" s="1033"/>
      <c r="F78" s="420"/>
      <c r="G78" s="1033"/>
      <c r="H78" s="1033"/>
      <c r="I78" s="1033"/>
      <c r="J78" s="1033"/>
      <c r="K78" s="1033"/>
      <c r="L78" s="420"/>
      <c r="M78" s="1033"/>
      <c r="N78" s="420"/>
      <c r="O78" s="1033"/>
      <c r="P78" s="420"/>
      <c r="Q78" s="1033"/>
      <c r="R78" s="420"/>
      <c r="S78" s="1033"/>
    </row>
    <row r="79" spans="1:19">
      <c r="A79" s="144"/>
      <c r="B79" s="420"/>
      <c r="C79" s="1033"/>
      <c r="D79" s="420"/>
      <c r="E79" s="1033"/>
      <c r="F79" s="420"/>
      <c r="G79" s="1033"/>
      <c r="H79" s="1033"/>
      <c r="I79" s="1033"/>
      <c r="J79" s="1033"/>
      <c r="K79" s="1033"/>
      <c r="L79" s="420"/>
      <c r="M79" s="1033"/>
      <c r="N79" s="420"/>
      <c r="O79" s="1033"/>
      <c r="P79" s="420"/>
      <c r="Q79" s="1033"/>
      <c r="R79" s="420"/>
      <c r="S79" s="1033"/>
    </row>
    <row r="80" spans="1:19">
      <c r="A80" s="145"/>
      <c r="B80" s="1020"/>
      <c r="C80" s="1020"/>
      <c r="D80" s="420"/>
      <c r="E80" s="588"/>
      <c r="F80" s="420"/>
      <c r="G80" s="338"/>
      <c r="H80" s="338"/>
      <c r="I80" s="338"/>
      <c r="J80" s="338"/>
      <c r="K80" s="338"/>
      <c r="L80" s="420"/>
      <c r="M80" s="588"/>
      <c r="N80" s="420"/>
      <c r="O80" s="588"/>
      <c r="P80" s="420"/>
      <c r="Q80" s="588"/>
      <c r="R80" s="420"/>
      <c r="S80" s="338"/>
    </row>
    <row r="81" spans="1:19">
      <c r="A81" s="513"/>
      <c r="B81" s="338"/>
      <c r="C81" s="1036"/>
      <c r="D81" s="1036"/>
      <c r="E81" s="513"/>
      <c r="F81" s="1036"/>
      <c r="G81" s="513"/>
      <c r="H81" s="513"/>
      <c r="I81" s="513"/>
      <c r="J81" s="513"/>
      <c r="K81" s="513"/>
      <c r="L81" s="1036"/>
      <c r="M81" s="513"/>
      <c r="N81" s="1036"/>
      <c r="O81" s="513"/>
      <c r="P81" s="1036"/>
      <c r="Q81" s="513"/>
      <c r="R81" s="1036"/>
      <c r="S81" s="513"/>
    </row>
    <row r="82" spans="1:19">
      <c r="A82" s="513"/>
      <c r="B82" s="1036"/>
      <c r="C82" s="1036"/>
      <c r="D82" s="1036"/>
      <c r="E82" s="513"/>
      <c r="F82" s="1036"/>
      <c r="G82" s="513"/>
      <c r="H82" s="513"/>
      <c r="I82" s="513"/>
      <c r="J82" s="513"/>
      <c r="K82" s="513"/>
      <c r="L82" s="1036"/>
      <c r="M82" s="513"/>
      <c r="N82" s="1036"/>
      <c r="O82" s="513"/>
      <c r="P82" s="1036"/>
      <c r="Q82" s="513"/>
      <c r="R82" s="1036"/>
      <c r="S82" s="513"/>
    </row>
    <row r="83" spans="1:19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338"/>
      <c r="N83" s="145"/>
      <c r="O83" s="145"/>
      <c r="P83" s="145"/>
      <c r="Q83" s="338"/>
      <c r="R83" s="145"/>
      <c r="S83" s="145"/>
    </row>
    <row r="84" spans="1:19">
      <c r="A84" s="144"/>
      <c r="B84" s="783"/>
      <c r="C84" s="1051"/>
      <c r="D84" s="511"/>
      <c r="E84" s="1051"/>
      <c r="F84" s="511"/>
      <c r="G84" s="1051"/>
      <c r="H84" s="1051"/>
      <c r="I84" s="1051"/>
      <c r="J84" s="1051"/>
      <c r="K84" s="1051"/>
      <c r="L84" s="511"/>
      <c r="M84" s="521"/>
      <c r="N84" s="511"/>
      <c r="O84" s="1051"/>
      <c r="P84" s="511"/>
      <c r="Q84" s="521"/>
      <c r="R84" s="511"/>
      <c r="S84" s="1051"/>
    </row>
    <row r="85" spans="1:19">
      <c r="A85" s="1051"/>
      <c r="B85" s="1051"/>
      <c r="C85" s="1051"/>
      <c r="D85" s="1051"/>
      <c r="E85" s="1051"/>
      <c r="F85" s="511"/>
      <c r="G85" s="1051"/>
      <c r="H85" s="1051"/>
      <c r="I85" s="1051"/>
      <c r="J85" s="1051"/>
      <c r="K85" s="1051"/>
      <c r="L85" s="511"/>
      <c r="M85" s="521"/>
      <c r="N85" s="1051"/>
      <c r="O85" s="1051"/>
      <c r="P85" s="1051"/>
      <c r="Q85" s="521"/>
      <c r="R85" s="1051"/>
      <c r="S85" s="1051"/>
    </row>
    <row r="86" spans="1:19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419"/>
      <c r="N86" s="174"/>
      <c r="O86" s="174"/>
      <c r="P86" s="174"/>
      <c r="Q86" s="419"/>
      <c r="R86" s="174"/>
      <c r="S86" s="174"/>
    </row>
    <row r="87" spans="1:19">
      <c r="A87" s="144"/>
      <c r="B87" s="338"/>
      <c r="C87" s="588"/>
      <c r="D87" s="338"/>
      <c r="E87" s="588"/>
      <c r="F87" s="338"/>
      <c r="G87" s="588"/>
      <c r="H87" s="588"/>
      <c r="I87" s="588"/>
      <c r="J87" s="588"/>
      <c r="K87" s="588"/>
      <c r="L87" s="338"/>
      <c r="M87" s="588"/>
      <c r="N87" s="338"/>
      <c r="O87" s="588"/>
      <c r="P87" s="338"/>
      <c r="Q87" s="588"/>
      <c r="R87" s="338"/>
      <c r="S87" s="588"/>
    </row>
    <row r="88" spans="1:19">
      <c r="A88" s="780"/>
      <c r="B88" s="338"/>
      <c r="C88" s="588"/>
      <c r="D88" s="338"/>
      <c r="E88" s="588"/>
      <c r="F88" s="338"/>
      <c r="G88" s="588"/>
      <c r="H88" s="588"/>
      <c r="I88" s="588"/>
      <c r="J88" s="588"/>
      <c r="K88" s="588"/>
      <c r="L88" s="338"/>
      <c r="M88" s="588"/>
      <c r="N88" s="338"/>
      <c r="O88" s="588"/>
      <c r="P88" s="338"/>
      <c r="Q88" s="588"/>
      <c r="R88" s="338"/>
      <c r="S88" s="588"/>
    </row>
    <row r="89" spans="1:19">
      <c r="A89" s="780"/>
      <c r="B89" s="338"/>
      <c r="C89" s="588"/>
      <c r="D89" s="338"/>
      <c r="E89" s="588"/>
      <c r="F89" s="338"/>
      <c r="G89" s="588"/>
      <c r="H89" s="588"/>
      <c r="I89" s="588"/>
      <c r="J89" s="588"/>
      <c r="K89" s="588"/>
      <c r="L89" s="338"/>
      <c r="M89" s="588"/>
      <c r="N89" s="338"/>
      <c r="O89" s="588"/>
      <c r="P89" s="338"/>
      <c r="Q89" s="588"/>
      <c r="R89" s="338"/>
      <c r="S89" s="588"/>
    </row>
    <row r="90" spans="1:19">
      <c r="A90" s="780"/>
      <c r="B90" s="338"/>
      <c r="C90" s="588"/>
      <c r="D90" s="338"/>
      <c r="E90" s="588"/>
      <c r="F90" s="338"/>
      <c r="G90" s="588"/>
      <c r="H90" s="588"/>
      <c r="I90" s="588"/>
      <c r="J90" s="588"/>
      <c r="K90" s="588"/>
      <c r="L90" s="338"/>
      <c r="M90" s="588"/>
      <c r="N90" s="338"/>
      <c r="O90" s="588"/>
      <c r="P90" s="338"/>
      <c r="Q90" s="588"/>
      <c r="R90" s="338"/>
      <c r="S90" s="588"/>
    </row>
    <row r="91" spans="1:19">
      <c r="A91" s="780"/>
      <c r="B91" s="338"/>
      <c r="C91" s="588"/>
      <c r="D91" s="338"/>
      <c r="E91" s="588"/>
      <c r="F91" s="338"/>
      <c r="G91" s="588"/>
      <c r="H91" s="588"/>
      <c r="I91" s="588"/>
      <c r="J91" s="588"/>
      <c r="K91" s="588"/>
      <c r="L91" s="338"/>
      <c r="M91" s="588"/>
      <c r="N91" s="338"/>
      <c r="O91" s="588"/>
      <c r="P91" s="338"/>
      <c r="Q91" s="588"/>
      <c r="R91" s="338"/>
      <c r="S91" s="588"/>
    </row>
    <row r="92" spans="1:19">
      <c r="A92" s="780"/>
      <c r="B92" s="338"/>
      <c r="C92" s="588"/>
      <c r="D92" s="338"/>
      <c r="E92" s="588"/>
      <c r="F92" s="338"/>
      <c r="G92" s="588"/>
      <c r="H92" s="588"/>
      <c r="I92" s="588"/>
      <c r="J92" s="588"/>
      <c r="K92" s="588"/>
      <c r="L92" s="338"/>
      <c r="M92" s="588"/>
      <c r="N92" s="338"/>
      <c r="O92" s="588"/>
      <c r="P92" s="338"/>
      <c r="Q92" s="588"/>
      <c r="R92" s="338"/>
      <c r="S92" s="588"/>
    </row>
    <row r="93" spans="1:19">
      <c r="A93" s="780"/>
      <c r="B93" s="338"/>
      <c r="C93" s="588"/>
      <c r="D93" s="338"/>
      <c r="E93" s="588"/>
      <c r="F93" s="338"/>
      <c r="G93" s="588"/>
      <c r="H93" s="588"/>
      <c r="I93" s="588"/>
      <c r="J93" s="588"/>
      <c r="K93" s="588"/>
      <c r="L93" s="338"/>
      <c r="M93" s="588"/>
      <c r="N93" s="338"/>
      <c r="O93" s="588"/>
      <c r="P93" s="338"/>
      <c r="Q93" s="588"/>
      <c r="R93" s="338"/>
      <c r="S93" s="588"/>
    </row>
    <row r="94" spans="1:19">
      <c r="A94" s="780"/>
      <c r="B94" s="338"/>
      <c r="C94" s="588"/>
      <c r="D94" s="338"/>
      <c r="E94" s="588"/>
      <c r="F94" s="338"/>
      <c r="G94" s="588"/>
      <c r="H94" s="588"/>
      <c r="I94" s="588"/>
      <c r="J94" s="588"/>
      <c r="K94" s="588"/>
      <c r="L94" s="338"/>
      <c r="M94" s="588"/>
      <c r="N94" s="338"/>
      <c r="O94" s="588"/>
      <c r="P94" s="338"/>
      <c r="Q94" s="588"/>
      <c r="R94" s="338"/>
      <c r="S94" s="588"/>
    </row>
    <row r="95" spans="1:19">
      <c r="A95" s="144"/>
      <c r="B95" s="338"/>
      <c r="C95" s="588"/>
      <c r="D95" s="338"/>
      <c r="E95" s="588"/>
      <c r="F95" s="338"/>
      <c r="G95" s="588"/>
      <c r="H95" s="588"/>
      <c r="I95" s="588"/>
      <c r="J95" s="588"/>
      <c r="K95" s="588"/>
      <c r="L95" s="338"/>
      <c r="M95" s="588"/>
      <c r="N95" s="338"/>
      <c r="O95" s="588"/>
      <c r="P95" s="338"/>
      <c r="Q95" s="588"/>
      <c r="R95" s="338"/>
      <c r="S95" s="588"/>
    </row>
    <row r="96" spans="1:19">
      <c r="B96" s="337"/>
      <c r="C96" s="367"/>
      <c r="D96" s="337"/>
      <c r="E96" s="367"/>
      <c r="F96" s="337"/>
      <c r="G96" s="367"/>
      <c r="H96" s="367"/>
      <c r="I96" s="367"/>
      <c r="J96" s="367"/>
      <c r="K96" s="367"/>
      <c r="L96" s="337"/>
      <c r="M96" s="367"/>
      <c r="N96" s="337"/>
      <c r="O96" s="367"/>
      <c r="P96" s="337"/>
      <c r="Q96" s="367"/>
      <c r="R96" s="337"/>
      <c r="S96" s="367"/>
    </row>
    <row r="97" spans="1:19">
      <c r="A97" s="145"/>
      <c r="B97" s="338"/>
      <c r="C97" s="588"/>
      <c r="D97" s="338"/>
      <c r="E97" s="588"/>
      <c r="F97" s="338"/>
      <c r="G97" s="588"/>
      <c r="H97" s="588"/>
      <c r="I97" s="588"/>
      <c r="J97" s="588"/>
      <c r="K97" s="588"/>
      <c r="L97" s="338"/>
      <c r="M97" s="588"/>
      <c r="N97" s="338"/>
      <c r="O97" s="588"/>
      <c r="P97" s="338"/>
      <c r="Q97" s="588"/>
      <c r="R97" s="338"/>
      <c r="S97" s="588"/>
    </row>
    <row r="98" spans="1:19">
      <c r="A98" s="1020"/>
      <c r="B98" s="338"/>
      <c r="C98" s="588"/>
      <c r="D98" s="338"/>
      <c r="E98" s="588"/>
      <c r="F98" s="338"/>
      <c r="G98" s="588"/>
      <c r="H98" s="588"/>
      <c r="I98" s="588"/>
      <c r="J98" s="588"/>
      <c r="K98" s="588"/>
      <c r="L98" s="338"/>
      <c r="M98" s="588"/>
      <c r="N98" s="338"/>
      <c r="O98" s="588"/>
      <c r="P98" s="338"/>
      <c r="Q98" s="588"/>
      <c r="R98" s="338"/>
      <c r="S98" s="588"/>
    </row>
    <row r="99" spans="1:19">
      <c r="A99" s="145"/>
      <c r="B99" s="338"/>
      <c r="C99" s="588"/>
      <c r="D99" s="338"/>
      <c r="E99" s="588"/>
      <c r="F99" s="338"/>
      <c r="G99" s="588"/>
      <c r="H99" s="588"/>
      <c r="I99" s="588"/>
      <c r="J99" s="588"/>
      <c r="K99" s="588"/>
      <c r="L99" s="338"/>
      <c r="M99" s="588"/>
      <c r="N99" s="338"/>
      <c r="O99" s="588"/>
      <c r="P99" s="338"/>
      <c r="Q99" s="588"/>
      <c r="R99" s="338"/>
      <c r="S99" s="588"/>
    </row>
  </sheetData>
  <sheetProtection password="DF8A" sheet="1" objects="1" scenarios="1"/>
  <phoneticPr fontId="0" type="noConversion"/>
  <pageMargins left="0.75" right="0.75" top="1" bottom="1" header="0.5" footer="0.5"/>
  <pageSetup paperSize="9" scale="52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36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W99"/>
  <sheetViews>
    <sheetView workbookViewId="0" xr3:uid="{6E54DC90-BCA5-5A7D-89BB-21DF97B9F4F5}"/>
  </sheetViews>
  <sheetFormatPr defaultRowHeight="12.75"/>
  <cols>
    <col min="1" max="1" width="36.42578125" customWidth="1"/>
    <col min="2" max="2" width="12.7109375" hidden="1" customWidth="1"/>
    <col min="3" max="3" width="4.42578125" hidden="1" customWidth="1"/>
    <col min="4" max="4" width="13.28515625" bestFit="1" customWidth="1"/>
    <col min="5" max="5" width="4.7109375" customWidth="1"/>
    <col min="6" max="6" width="12" customWidth="1"/>
    <col min="7" max="7" width="4.7109375" customWidth="1"/>
    <col min="8" max="8" width="12.7109375" customWidth="1"/>
    <col min="9" max="9" width="4.7109375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1.7109375" style="337" customWidth="1"/>
    <col min="15" max="15" width="5.28515625" style="337" customWidth="1"/>
    <col min="16" max="16" width="10" style="337" customWidth="1"/>
    <col min="17" max="17" width="4.7109375" style="337" customWidth="1"/>
    <col min="18" max="18" width="9.7109375" style="337" customWidth="1"/>
    <col min="19" max="19" width="4.7109375" style="337" customWidth="1"/>
    <col min="20" max="20" width="12.7109375" customWidth="1"/>
    <col min="21" max="21" width="4.7109375" customWidth="1"/>
    <col min="22" max="22" width="12.7109375" customWidth="1"/>
    <col min="23" max="23" width="4.7109375" customWidth="1"/>
  </cols>
  <sheetData>
    <row r="1" spans="1:20">
      <c r="A1" s="144" t="s">
        <v>1187</v>
      </c>
      <c r="T1" t="str">
        <f>Summary!V1</f>
        <v>QUARTER ENDED 30 JUNE 2004</v>
      </c>
    </row>
    <row r="2" spans="1:20">
      <c r="A2" s="145"/>
    </row>
    <row r="3" spans="1:20" s="428" customFormat="1" ht="12">
      <c r="A3" s="432" t="s">
        <v>313</v>
      </c>
      <c r="B3" s="433" t="s">
        <v>61</v>
      </c>
      <c r="C3" s="427"/>
      <c r="D3" s="433" t="s">
        <v>452</v>
      </c>
      <c r="E3" s="427"/>
      <c r="F3" s="1275" t="s">
        <v>1255</v>
      </c>
      <c r="G3" s="1272"/>
      <c r="H3" s="1275" t="s">
        <v>594</v>
      </c>
      <c r="I3" s="1272"/>
      <c r="J3" s="1275" t="s">
        <v>594</v>
      </c>
      <c r="K3" s="515"/>
      <c r="L3" s="1253" t="s">
        <v>1256</v>
      </c>
      <c r="M3" s="515"/>
      <c r="N3" s="325" t="s">
        <v>584</v>
      </c>
      <c r="O3" s="507"/>
    </row>
    <row r="4" spans="1:20" s="428" customFormat="1" ht="12">
      <c r="A4" s="432"/>
      <c r="B4" s="169"/>
      <c r="C4" s="429"/>
      <c r="D4" s="169" t="s">
        <v>1257</v>
      </c>
      <c r="E4" s="429"/>
      <c r="F4" s="1276" t="s">
        <v>780</v>
      </c>
      <c r="G4" s="1273"/>
      <c r="H4" s="1276" t="s">
        <v>784</v>
      </c>
      <c r="I4" s="1273"/>
      <c r="J4" s="1276" t="s">
        <v>874</v>
      </c>
      <c r="K4" s="518"/>
      <c r="L4" s="1254" t="s">
        <v>734</v>
      </c>
      <c r="M4" s="518"/>
      <c r="N4" s="169" t="s">
        <v>1258</v>
      </c>
      <c r="O4" s="509"/>
    </row>
    <row r="5" spans="1:20">
      <c r="A5" s="142"/>
      <c r="B5" s="156" t="s">
        <v>116</v>
      </c>
      <c r="C5" s="157" t="s">
        <v>22</v>
      </c>
      <c r="D5" s="156" t="s">
        <v>116</v>
      </c>
      <c r="E5" s="157" t="s">
        <v>22</v>
      </c>
      <c r="F5" s="347" t="s">
        <v>116</v>
      </c>
      <c r="G5" s="346" t="s">
        <v>22</v>
      </c>
      <c r="H5" s="347" t="s">
        <v>116</v>
      </c>
      <c r="I5" s="346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155" t="s">
        <v>116</v>
      </c>
      <c r="O5" s="157" t="s">
        <v>22</v>
      </c>
      <c r="P5"/>
      <c r="Q5"/>
      <c r="R5"/>
      <c r="S5"/>
    </row>
    <row r="6" spans="1:20">
      <c r="A6" s="141" t="s">
        <v>117</v>
      </c>
      <c r="C6" s="158"/>
      <c r="E6" s="158"/>
      <c r="F6" s="337"/>
      <c r="G6" s="349"/>
      <c r="H6" s="337"/>
      <c r="I6" s="349"/>
      <c r="K6" s="349"/>
      <c r="M6" s="349"/>
      <c r="N6"/>
      <c r="O6" s="158"/>
      <c r="P6"/>
      <c r="Q6"/>
      <c r="R6"/>
      <c r="S6"/>
    </row>
    <row r="7" spans="1:20">
      <c r="A7" s="172" t="s">
        <v>119</v>
      </c>
      <c r="B7" s="421">
        <f>D7+F7+H7+J7+L7+N7</f>
        <v>949.77887786000008</v>
      </c>
      <c r="C7" s="366">
        <f>B7/$B$10*100</f>
        <v>65.555175562767033</v>
      </c>
      <c r="D7" s="421">
        <v>643.55587076000006</v>
      </c>
      <c r="E7" s="366">
        <f>D7/$D$10*100</f>
        <v>78.487934104188113</v>
      </c>
      <c r="F7" s="421">
        <v>0</v>
      </c>
      <c r="G7" s="366">
        <f>F7/$F$10*100</f>
        <v>0</v>
      </c>
      <c r="H7" s="421">
        <v>0</v>
      </c>
      <c r="I7" s="366">
        <v>0</v>
      </c>
      <c r="J7" s="421">
        <v>0</v>
      </c>
      <c r="K7" s="366">
        <f>J7/$J$10*100</f>
        <v>0</v>
      </c>
      <c r="L7" s="421">
        <v>0</v>
      </c>
      <c r="M7" s="366">
        <f>L7/$L$10*100</f>
        <v>0</v>
      </c>
      <c r="N7" s="421">
        <v>306.22300710000002</v>
      </c>
      <c r="O7" s="366">
        <f>N7/$N$10*100</f>
        <v>50.488275550198836</v>
      </c>
      <c r="P7"/>
      <c r="Q7"/>
      <c r="R7"/>
      <c r="S7"/>
    </row>
    <row r="8" spans="1:20">
      <c r="A8" s="172" t="s">
        <v>278</v>
      </c>
      <c r="B8" s="421">
        <f>D8+F8+H8+J8+L8+N8</f>
        <v>499.04475765999996</v>
      </c>
      <c r="C8" s="366">
        <f>B8/$B$10*100</f>
        <v>34.44482443723296</v>
      </c>
      <c r="D8" s="421">
        <v>176.38655492000001</v>
      </c>
      <c r="E8" s="366">
        <f>D8/$D$10*100</f>
        <v>21.512065895811887</v>
      </c>
      <c r="F8" s="421">
        <f>SUM('FOF2'!X48:X52)</f>
        <v>7.89</v>
      </c>
      <c r="G8" s="366">
        <f>F8/$F$10*100</f>
        <v>100</v>
      </c>
      <c r="H8" s="421">
        <f>SUM('FOF3'!L8:L12)</f>
        <v>1.177</v>
      </c>
      <c r="I8" s="366">
        <v>0</v>
      </c>
      <c r="J8" s="421">
        <f>SUM('FOF4'!C8:C12)</f>
        <v>7.899</v>
      </c>
      <c r="K8" s="366">
        <f>J8/$J$10*100</f>
        <v>100</v>
      </c>
      <c r="L8" s="421">
        <f>SUM('FOF3'!E8:F12)</f>
        <v>5.3922027400000001</v>
      </c>
      <c r="M8" s="366">
        <f>L8/$L$10*100</f>
        <v>100</v>
      </c>
      <c r="N8" s="421">
        <v>300.3</v>
      </c>
      <c r="O8" s="366">
        <f>N8/$N$10*100</f>
        <v>49.511724449801179</v>
      </c>
      <c r="P8"/>
      <c r="Q8"/>
      <c r="R8"/>
      <c r="S8"/>
    </row>
    <row r="9" spans="1:20" ht="13.5" thickBot="1">
      <c r="A9" s="324" t="s">
        <v>121</v>
      </c>
      <c r="B9" s="421">
        <f>D9+F9+H9+J9+L9+N9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/>
      <c r="Q9"/>
      <c r="R9"/>
      <c r="S9"/>
    </row>
    <row r="10" spans="1:20" ht="16.5" customHeight="1" thickBot="1">
      <c r="A10" s="322" t="s">
        <v>123</v>
      </c>
      <c r="B10" s="422">
        <f t="shared" ref="B10:K10" si="0">SUM(B7:B9)</f>
        <v>1448.8236355200002</v>
      </c>
      <c r="C10" s="365">
        <f t="shared" si="0"/>
        <v>100</v>
      </c>
      <c r="D10" s="422">
        <v>819.94242568000004</v>
      </c>
      <c r="E10" s="365">
        <f t="shared" si="0"/>
        <v>100</v>
      </c>
      <c r="F10" s="422">
        <f>SUM(F7:F9)</f>
        <v>7.89</v>
      </c>
      <c r="G10" s="365">
        <f>SUM(G7:G9)</f>
        <v>100</v>
      </c>
      <c r="H10" s="422">
        <f t="shared" si="0"/>
        <v>1.177</v>
      </c>
      <c r="I10" s="365">
        <f t="shared" si="0"/>
        <v>0</v>
      </c>
      <c r="J10" s="422">
        <f t="shared" si="0"/>
        <v>7.899</v>
      </c>
      <c r="K10" s="365">
        <f t="shared" si="0"/>
        <v>100</v>
      </c>
      <c r="L10" s="422">
        <f>SUM(L7:L9)</f>
        <v>5.3922027400000001</v>
      </c>
      <c r="M10" s="365">
        <f>SUM(M7:M9)</f>
        <v>100</v>
      </c>
      <c r="N10" s="422">
        <v>606.52300709999997</v>
      </c>
      <c r="O10" s="365">
        <f>SUM(O7:O9)</f>
        <v>100.00000000000001</v>
      </c>
      <c r="P10"/>
      <c r="Q10"/>
      <c r="R10"/>
      <c r="S10"/>
    </row>
    <row r="11" spans="1:20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>
        <v>0</v>
      </c>
      <c r="O11" s="366"/>
      <c r="P11"/>
      <c r="Q11"/>
      <c r="R11"/>
      <c r="S11"/>
    </row>
    <row r="12" spans="1:20" ht="12.75" customHeight="1">
      <c r="A12" s="351" t="s">
        <v>127</v>
      </c>
      <c r="B12" s="421">
        <f t="shared" ref="B12:B24" si="1">D12+F12+H12+J12+L12+N12</f>
        <v>65.762636200000003</v>
      </c>
      <c r="C12" s="425">
        <f t="shared" ref="C12:C24" si="2">B12/$B$27*100</f>
        <v>6.9235559247842211</v>
      </c>
      <c r="D12" s="420">
        <v>65.762636200000003</v>
      </c>
      <c r="E12" s="425">
        <f t="shared" ref="E12:E24" si="3">D12/$D$27*100</f>
        <v>10.217936016159106</v>
      </c>
      <c r="F12" s="420"/>
      <c r="G12" s="425"/>
      <c r="H12" s="420"/>
      <c r="I12" s="425"/>
      <c r="J12" s="420"/>
      <c r="K12" s="425"/>
      <c r="L12" s="420"/>
      <c r="M12" s="425">
        <f>L12/$L$27*100</f>
        <v>0</v>
      </c>
      <c r="N12" s="420">
        <v>0</v>
      </c>
      <c r="O12" s="425">
        <f>N12/$N$27*100</f>
        <v>0</v>
      </c>
      <c r="P12"/>
      <c r="Q12"/>
      <c r="R12"/>
      <c r="S12"/>
    </row>
    <row r="13" spans="1:20">
      <c r="A13" s="351" t="s">
        <v>129</v>
      </c>
      <c r="B13" s="421">
        <f t="shared" si="1"/>
        <v>50.952470499999997</v>
      </c>
      <c r="C13" s="425">
        <f t="shared" si="2"/>
        <v>5.3643269095813437</v>
      </c>
      <c r="D13" s="420">
        <v>50.952470499999997</v>
      </c>
      <c r="E13" s="425">
        <f t="shared" si="3"/>
        <v>7.9167915630826595</v>
      </c>
      <c r="F13" s="420"/>
      <c r="G13" s="425"/>
      <c r="H13" s="420"/>
      <c r="I13" s="425"/>
      <c r="J13" s="420"/>
      <c r="K13" s="425"/>
      <c r="L13" s="420"/>
      <c r="M13" s="425">
        <f t="shared" ref="M13:M24" si="4">L13/$L$27*100</f>
        <v>0</v>
      </c>
      <c r="N13" s="420">
        <v>0</v>
      </c>
      <c r="O13" s="425">
        <f t="shared" ref="O13:O24" si="5">N13/$N$27*100</f>
        <v>0</v>
      </c>
      <c r="P13"/>
      <c r="Q13"/>
      <c r="R13"/>
      <c r="S13"/>
    </row>
    <row r="14" spans="1:20">
      <c r="A14" s="351" t="s">
        <v>130</v>
      </c>
      <c r="B14" s="421">
        <f t="shared" si="1"/>
        <v>32.755499800000003</v>
      </c>
      <c r="C14" s="425">
        <f t="shared" si="2"/>
        <v>3.4485316862884274</v>
      </c>
      <c r="D14" s="420">
        <v>32.755499800000003</v>
      </c>
      <c r="E14" s="425">
        <f t="shared" si="3"/>
        <v>5.0894188626476069</v>
      </c>
      <c r="F14" s="420"/>
      <c r="G14" s="425"/>
      <c r="H14" s="420"/>
      <c r="I14" s="425"/>
      <c r="J14" s="420"/>
      <c r="K14" s="425"/>
      <c r="L14" s="420"/>
      <c r="M14" s="425">
        <f t="shared" si="4"/>
        <v>0</v>
      </c>
      <c r="N14" s="420">
        <v>0</v>
      </c>
      <c r="O14" s="425">
        <f t="shared" si="5"/>
        <v>0</v>
      </c>
      <c r="P14"/>
      <c r="Q14"/>
      <c r="R14"/>
      <c r="S14"/>
    </row>
    <row r="15" spans="1:20">
      <c r="A15" s="351" t="s">
        <v>284</v>
      </c>
      <c r="B15" s="421">
        <f t="shared" si="1"/>
        <v>0</v>
      </c>
      <c r="C15" s="425">
        <f t="shared" si="2"/>
        <v>0</v>
      </c>
      <c r="D15" s="420">
        <v>0</v>
      </c>
      <c r="E15" s="425">
        <f t="shared" si="3"/>
        <v>0</v>
      </c>
      <c r="F15" s="420"/>
      <c r="G15" s="425"/>
      <c r="H15" s="420"/>
      <c r="I15" s="425"/>
      <c r="J15" s="420"/>
      <c r="K15" s="425"/>
      <c r="L15" s="420"/>
      <c r="M15" s="425">
        <f t="shared" si="4"/>
        <v>0</v>
      </c>
      <c r="N15" s="420">
        <v>0</v>
      </c>
      <c r="O15" s="425">
        <f t="shared" si="5"/>
        <v>0</v>
      </c>
      <c r="P15"/>
      <c r="Q15"/>
      <c r="R15"/>
      <c r="S15"/>
    </row>
    <row r="16" spans="1:20">
      <c r="A16" s="351" t="s">
        <v>285</v>
      </c>
      <c r="B16" s="421">
        <f t="shared" si="1"/>
        <v>114.11606797</v>
      </c>
      <c r="C16" s="425">
        <f t="shared" si="2"/>
        <v>12.014253444827267</v>
      </c>
      <c r="D16" s="420">
        <v>114.11606797</v>
      </c>
      <c r="E16" s="425">
        <f t="shared" si="3"/>
        <v>17.730899311684276</v>
      </c>
      <c r="F16" s="420"/>
      <c r="G16" s="425"/>
      <c r="H16" s="420"/>
      <c r="I16" s="425"/>
      <c r="J16" s="420"/>
      <c r="K16" s="425"/>
      <c r="L16" s="420"/>
      <c r="M16" s="425">
        <f t="shared" si="4"/>
        <v>0</v>
      </c>
      <c r="N16" s="420">
        <v>0</v>
      </c>
      <c r="O16" s="425">
        <f t="shared" si="5"/>
        <v>0</v>
      </c>
      <c r="P16"/>
      <c r="Q16"/>
      <c r="R16"/>
      <c r="S16"/>
    </row>
    <row r="17" spans="1:19">
      <c r="A17" s="351" t="s">
        <v>136</v>
      </c>
      <c r="B17" s="421">
        <f t="shared" si="1"/>
        <v>53.606976150000001</v>
      </c>
      <c r="C17" s="425">
        <f t="shared" si="2"/>
        <v>5.643795911774883</v>
      </c>
      <c r="D17" s="420">
        <v>53.606976150000001</v>
      </c>
      <c r="E17" s="425">
        <f t="shared" si="3"/>
        <v>8.329238059353635</v>
      </c>
      <c r="F17" s="420"/>
      <c r="G17" s="425"/>
      <c r="H17" s="420"/>
      <c r="I17" s="425"/>
      <c r="J17" s="420"/>
      <c r="K17" s="425"/>
      <c r="L17" s="420"/>
      <c r="M17" s="425">
        <f t="shared" si="4"/>
        <v>0</v>
      </c>
      <c r="N17" s="420">
        <v>0</v>
      </c>
      <c r="O17" s="425">
        <f t="shared" si="5"/>
        <v>0</v>
      </c>
      <c r="P17"/>
      <c r="Q17"/>
      <c r="R17"/>
      <c r="S17"/>
    </row>
    <row r="18" spans="1:19" ht="16.5" customHeight="1">
      <c r="A18" s="351" t="s">
        <v>138</v>
      </c>
      <c r="B18" s="421">
        <f t="shared" si="1"/>
        <v>33.330562829999998</v>
      </c>
      <c r="C18" s="425">
        <f t="shared" si="2"/>
        <v>3.5090748956021809</v>
      </c>
      <c r="D18" s="420">
        <v>33.330562829999998</v>
      </c>
      <c r="E18" s="425">
        <f t="shared" si="3"/>
        <v>5.1787698617153506</v>
      </c>
      <c r="F18" s="420"/>
      <c r="G18" s="425"/>
      <c r="H18" s="420"/>
      <c r="I18" s="425"/>
      <c r="J18" s="420"/>
      <c r="K18" s="425"/>
      <c r="L18" s="420"/>
      <c r="M18" s="425">
        <f t="shared" si="4"/>
        <v>0</v>
      </c>
      <c r="N18" s="420">
        <v>0</v>
      </c>
      <c r="O18" s="425">
        <f t="shared" si="5"/>
        <v>0</v>
      </c>
      <c r="P18"/>
      <c r="Q18"/>
      <c r="R18"/>
      <c r="S18"/>
    </row>
    <row r="19" spans="1:19" ht="16.5" customHeight="1">
      <c r="A19" s="351" t="s">
        <v>140</v>
      </c>
      <c r="B19" s="421">
        <f t="shared" si="1"/>
        <v>0</v>
      </c>
      <c r="C19" s="425">
        <f t="shared" si="2"/>
        <v>0</v>
      </c>
      <c r="D19" s="420">
        <v>0</v>
      </c>
      <c r="E19" s="425">
        <f t="shared" si="3"/>
        <v>0</v>
      </c>
      <c r="F19" s="420"/>
      <c r="G19" s="425"/>
      <c r="H19" s="420"/>
      <c r="I19" s="425"/>
      <c r="J19" s="420"/>
      <c r="K19" s="425"/>
      <c r="L19" s="420"/>
      <c r="M19" s="425">
        <f t="shared" si="4"/>
        <v>0</v>
      </c>
      <c r="N19" s="420">
        <v>0</v>
      </c>
      <c r="O19" s="425">
        <f t="shared" si="5"/>
        <v>0</v>
      </c>
      <c r="P19"/>
      <c r="Q19"/>
      <c r="R19"/>
      <c r="S19"/>
    </row>
    <row r="20" spans="1:19" ht="16.5" customHeight="1">
      <c r="A20" s="351" t="s">
        <v>142</v>
      </c>
      <c r="B20" s="421">
        <f t="shared" si="1"/>
        <v>530.88481311999999</v>
      </c>
      <c r="C20" s="425">
        <f t="shared" si="2"/>
        <v>55.892082581308379</v>
      </c>
      <c r="D20" s="420">
        <v>224.66180602</v>
      </c>
      <c r="E20" s="425">
        <f t="shared" si="3"/>
        <v>34.907055006215039</v>
      </c>
      <c r="F20" s="420"/>
      <c r="G20" s="425"/>
      <c r="H20" s="420"/>
      <c r="I20" s="425"/>
      <c r="J20" s="420"/>
      <c r="K20" s="425"/>
      <c r="L20" s="420"/>
      <c r="M20" s="425">
        <f t="shared" si="4"/>
        <v>0</v>
      </c>
      <c r="N20" s="420">
        <v>306.22300710000002</v>
      </c>
      <c r="O20" s="425">
        <f t="shared" si="5"/>
        <v>100</v>
      </c>
      <c r="P20"/>
      <c r="Q20"/>
      <c r="R20"/>
      <c r="S20"/>
    </row>
    <row r="21" spans="1:19">
      <c r="A21" s="351" t="s">
        <v>144</v>
      </c>
      <c r="B21" s="421">
        <f t="shared" si="1"/>
        <v>0</v>
      </c>
      <c r="C21" s="425">
        <f t="shared" si="2"/>
        <v>0</v>
      </c>
      <c r="D21" s="420">
        <v>0</v>
      </c>
      <c r="E21" s="425">
        <f t="shared" si="3"/>
        <v>0</v>
      </c>
      <c r="F21" s="420"/>
      <c r="G21" s="425"/>
      <c r="H21" s="420"/>
      <c r="I21" s="425"/>
      <c r="J21" s="420"/>
      <c r="K21" s="425"/>
      <c r="L21" s="420"/>
      <c r="M21" s="425">
        <f t="shared" si="4"/>
        <v>0</v>
      </c>
      <c r="N21" s="420">
        <v>0</v>
      </c>
      <c r="O21" s="425">
        <f t="shared" si="5"/>
        <v>0</v>
      </c>
      <c r="P21"/>
      <c r="Q21"/>
      <c r="R21"/>
      <c r="S21"/>
    </row>
    <row r="22" spans="1:19" ht="12.75" customHeight="1">
      <c r="A22" s="351" t="s">
        <v>146</v>
      </c>
      <c r="B22" s="421">
        <f t="shared" si="1"/>
        <v>0</v>
      </c>
      <c r="C22" s="425">
        <f t="shared" si="2"/>
        <v>0</v>
      </c>
      <c r="D22" s="420">
        <v>0</v>
      </c>
      <c r="E22" s="425">
        <f t="shared" si="3"/>
        <v>0</v>
      </c>
      <c r="F22" s="420"/>
      <c r="G22" s="425"/>
      <c r="H22" s="420"/>
      <c r="I22" s="425"/>
      <c r="J22" s="420"/>
      <c r="K22" s="425"/>
      <c r="L22" s="420"/>
      <c r="M22" s="425">
        <f t="shared" si="4"/>
        <v>0</v>
      </c>
      <c r="N22" s="420">
        <v>0</v>
      </c>
      <c r="O22" s="425">
        <f t="shared" si="5"/>
        <v>0</v>
      </c>
      <c r="P22"/>
      <c r="Q22"/>
      <c r="R22"/>
      <c r="S22"/>
    </row>
    <row r="23" spans="1:19">
      <c r="A23" s="351" t="s">
        <v>148</v>
      </c>
      <c r="B23" s="421">
        <f t="shared" si="1"/>
        <v>0</v>
      </c>
      <c r="C23" s="425">
        <f t="shared" si="2"/>
        <v>0</v>
      </c>
      <c r="D23" s="420">
        <v>0</v>
      </c>
      <c r="E23" s="425">
        <f t="shared" si="3"/>
        <v>0</v>
      </c>
      <c r="F23" s="420"/>
      <c r="G23" s="425"/>
      <c r="H23" s="420"/>
      <c r="I23" s="425"/>
      <c r="J23" s="420"/>
      <c r="K23" s="425"/>
      <c r="L23" s="420"/>
      <c r="M23" s="425">
        <f t="shared" si="4"/>
        <v>0</v>
      </c>
      <c r="N23" s="420">
        <v>0</v>
      </c>
      <c r="O23" s="425">
        <f t="shared" si="5"/>
        <v>0</v>
      </c>
      <c r="P23"/>
      <c r="Q23"/>
      <c r="R23"/>
      <c r="S23"/>
    </row>
    <row r="24" spans="1:19" ht="13.5" thickBot="1">
      <c r="A24" s="351" t="s">
        <v>150</v>
      </c>
      <c r="B24" s="421">
        <f t="shared" si="1"/>
        <v>9.7200000000000006</v>
      </c>
      <c r="C24" s="425">
        <f t="shared" si="2"/>
        <v>1.0233312938404169</v>
      </c>
      <c r="D24" s="420">
        <v>9.7200000000000006</v>
      </c>
      <c r="E24" s="425">
        <f t="shared" si="3"/>
        <v>1.5102548166563083</v>
      </c>
      <c r="F24" s="420"/>
      <c r="G24" s="425"/>
      <c r="H24" s="420"/>
      <c r="I24" s="425"/>
      <c r="J24" s="420"/>
      <c r="K24" s="425"/>
      <c r="L24" s="420"/>
      <c r="M24" s="425">
        <f t="shared" si="4"/>
        <v>0</v>
      </c>
      <c r="N24" s="420">
        <v>0</v>
      </c>
      <c r="O24" s="425">
        <f t="shared" si="5"/>
        <v>0</v>
      </c>
      <c r="P24"/>
      <c r="Q24"/>
      <c r="R24"/>
      <c r="S24"/>
    </row>
    <row r="25" spans="1:19" ht="13.5" thickBot="1">
      <c r="A25" s="362" t="s">
        <v>152</v>
      </c>
      <c r="B25" s="355">
        <f t="shared" ref="B25:M25" si="6">SUM(B12:B24)</f>
        <v>891.12902656999995</v>
      </c>
      <c r="C25" s="426">
        <f t="shared" si="6"/>
        <v>93.818952648007127</v>
      </c>
      <c r="D25" s="422">
        <v>584.90601947000005</v>
      </c>
      <c r="E25" s="365">
        <f t="shared" si="6"/>
        <v>90.880363497513983</v>
      </c>
      <c r="F25" s="422">
        <f>SUM(F12:F24)</f>
        <v>0</v>
      </c>
      <c r="G25" s="365">
        <f>SUM(G12:G24)</f>
        <v>0</v>
      </c>
      <c r="H25" s="422">
        <f t="shared" si="6"/>
        <v>0</v>
      </c>
      <c r="I25" s="365">
        <f t="shared" si="6"/>
        <v>0</v>
      </c>
      <c r="J25" s="422">
        <f t="shared" si="6"/>
        <v>0</v>
      </c>
      <c r="K25" s="365">
        <f t="shared" si="6"/>
        <v>0</v>
      </c>
      <c r="L25" s="422">
        <f t="shared" si="6"/>
        <v>0</v>
      </c>
      <c r="M25" s="365">
        <f t="shared" si="6"/>
        <v>0</v>
      </c>
      <c r="N25" s="422">
        <v>306.22300710000002</v>
      </c>
      <c r="O25" s="365">
        <f>SUM(O12:O24)</f>
        <v>100</v>
      </c>
      <c r="P25"/>
      <c r="Q25"/>
      <c r="R25"/>
      <c r="S25"/>
    </row>
    <row r="26" spans="1:19" ht="13.5" thickBot="1">
      <c r="A26" s="362" t="s">
        <v>154</v>
      </c>
      <c r="B26" s="421">
        <f>D26+F26+H26+J26+L26+N26</f>
        <v>58.71</v>
      </c>
      <c r="C26" s="426">
        <f>B26/B27*100</f>
        <v>6.1810473519928877</v>
      </c>
      <c r="D26" s="422">
        <v>58.7</v>
      </c>
      <c r="E26" s="365">
        <f>D26/$D27*100</f>
        <v>9.1205717837165938</v>
      </c>
      <c r="F26" s="422">
        <v>0</v>
      </c>
      <c r="G26" s="365">
        <v>0</v>
      </c>
      <c r="H26" s="422">
        <v>0</v>
      </c>
      <c r="I26" s="365">
        <v>0</v>
      </c>
      <c r="J26" s="422">
        <v>0</v>
      </c>
      <c r="K26" s="365">
        <v>0</v>
      </c>
      <c r="L26" s="422">
        <v>0.01</v>
      </c>
      <c r="M26" s="365">
        <f>L26/L27*100</f>
        <v>100</v>
      </c>
      <c r="N26" s="422">
        <v>0</v>
      </c>
      <c r="O26" s="365">
        <f>N26/N27*100</f>
        <v>0</v>
      </c>
      <c r="P26"/>
      <c r="Q26"/>
      <c r="R26"/>
      <c r="S26"/>
    </row>
    <row r="27" spans="1:19" ht="13.5" thickBot="1">
      <c r="A27" s="362" t="s">
        <v>156</v>
      </c>
      <c r="B27" s="355">
        <f>SUM(B25:B26)</f>
        <v>949.83902656999999</v>
      </c>
      <c r="C27" s="426">
        <f t="shared" ref="C27:M27" si="7">SUM(C25:C26)</f>
        <v>100.00000000000001</v>
      </c>
      <c r="D27" s="422">
        <v>643.6</v>
      </c>
      <c r="E27" s="365">
        <f t="shared" si="7"/>
        <v>100.00093528123058</v>
      </c>
      <c r="F27" s="422">
        <f>SUM(F25:F26)</f>
        <v>0</v>
      </c>
      <c r="G27" s="365">
        <f>SUM(G25:G26)</f>
        <v>0</v>
      </c>
      <c r="H27" s="422">
        <f t="shared" si="7"/>
        <v>0</v>
      </c>
      <c r="I27" s="365">
        <f t="shared" si="7"/>
        <v>0</v>
      </c>
      <c r="J27" s="422">
        <f t="shared" si="7"/>
        <v>0</v>
      </c>
      <c r="K27" s="365">
        <f t="shared" si="7"/>
        <v>0</v>
      </c>
      <c r="L27" s="422">
        <f t="shared" si="7"/>
        <v>0.01</v>
      </c>
      <c r="M27" s="365">
        <f t="shared" si="7"/>
        <v>100</v>
      </c>
      <c r="N27" s="422">
        <v>306.22300710000002</v>
      </c>
      <c r="O27" s="365">
        <f>O25+O26</f>
        <v>100</v>
      </c>
      <c r="P27"/>
      <c r="Q27"/>
      <c r="R27"/>
      <c r="S27"/>
    </row>
    <row r="28" spans="1:19">
      <c r="A28" s="348" t="s">
        <v>1201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/>
      <c r="Q28"/>
      <c r="R28"/>
      <c r="S28"/>
    </row>
    <row r="29" spans="1:19" ht="16.5" customHeight="1">
      <c r="A29" s="351" t="s">
        <v>160</v>
      </c>
      <c r="B29" s="421">
        <f t="shared" ref="B29:B35" si="8">D29+F29+H29+J29+L29+N29</f>
        <v>227.2</v>
      </c>
      <c r="C29" s="425">
        <f t="shared" ref="C29:C35" si="9">B29/$B$38*100</f>
        <v>47.6623470192336</v>
      </c>
      <c r="D29" s="420">
        <v>0</v>
      </c>
      <c r="E29" s="425">
        <f t="shared" ref="E29:E35" si="10">D29/$D$38*100</f>
        <v>0</v>
      </c>
      <c r="F29" s="420"/>
      <c r="G29" s="425"/>
      <c r="H29" s="420"/>
      <c r="I29" s="425"/>
      <c r="J29" s="420"/>
      <c r="K29" s="425"/>
      <c r="L29" s="420"/>
      <c r="M29" s="425"/>
      <c r="N29" s="420">
        <v>227.2</v>
      </c>
      <c r="O29" s="425">
        <f>N29/$N$38*100</f>
        <v>75.657675657675654</v>
      </c>
      <c r="P29"/>
      <c r="Q29"/>
      <c r="R29"/>
      <c r="S29"/>
    </row>
    <row r="30" spans="1:19" ht="16.5" customHeight="1">
      <c r="A30" s="351" t="s">
        <v>162</v>
      </c>
      <c r="B30" s="421">
        <f t="shared" si="8"/>
        <v>0</v>
      </c>
      <c r="C30" s="425">
        <f t="shared" si="9"/>
        <v>0</v>
      </c>
      <c r="D30" s="420">
        <v>0</v>
      </c>
      <c r="E30" s="425">
        <f t="shared" si="10"/>
        <v>0</v>
      </c>
      <c r="F30" s="420"/>
      <c r="G30" s="425"/>
      <c r="H30" s="420"/>
      <c r="I30" s="425"/>
      <c r="J30" s="420"/>
      <c r="K30" s="425"/>
      <c r="L30" s="420"/>
      <c r="M30" s="425"/>
      <c r="N30" s="420">
        <v>0</v>
      </c>
      <c r="O30" s="425">
        <f t="shared" ref="O30:O35" si="11">N30/$N$38*100</f>
        <v>0</v>
      </c>
      <c r="P30"/>
      <c r="Q30"/>
      <c r="R30"/>
      <c r="S30"/>
    </row>
    <row r="31" spans="1:19" ht="16.5" customHeight="1">
      <c r="A31" s="351" t="s">
        <v>164</v>
      </c>
      <c r="B31" s="421">
        <f t="shared" si="8"/>
        <v>0</v>
      </c>
      <c r="C31" s="425">
        <f t="shared" si="9"/>
        <v>0</v>
      </c>
      <c r="D31" s="420">
        <v>0</v>
      </c>
      <c r="E31" s="425">
        <f t="shared" si="10"/>
        <v>0</v>
      </c>
      <c r="F31" s="420"/>
      <c r="G31" s="425"/>
      <c r="H31" s="420"/>
      <c r="I31" s="425"/>
      <c r="J31" s="420"/>
      <c r="K31" s="425"/>
      <c r="L31" s="420"/>
      <c r="M31" s="425"/>
      <c r="N31" s="420">
        <v>0</v>
      </c>
      <c r="O31" s="425">
        <f t="shared" si="11"/>
        <v>0</v>
      </c>
      <c r="P31"/>
      <c r="Q31"/>
      <c r="R31"/>
      <c r="S31"/>
    </row>
    <row r="32" spans="1:19">
      <c r="A32" s="351" t="s">
        <v>166</v>
      </c>
      <c r="B32" s="421">
        <f t="shared" si="8"/>
        <v>17.507584390000002</v>
      </c>
      <c r="C32" s="425">
        <f t="shared" si="9"/>
        <v>3.6727665610241962</v>
      </c>
      <c r="D32" s="420">
        <v>17.507584390000002</v>
      </c>
      <c r="E32" s="425">
        <f t="shared" si="10"/>
        <v>9.9256909904162214</v>
      </c>
      <c r="F32" s="420"/>
      <c r="G32" s="425"/>
      <c r="H32" s="420"/>
      <c r="I32" s="425"/>
      <c r="J32" s="420"/>
      <c r="K32" s="425"/>
      <c r="L32" s="420"/>
      <c r="M32" s="425"/>
      <c r="N32" s="420">
        <v>0</v>
      </c>
      <c r="O32" s="425">
        <f t="shared" si="11"/>
        <v>0</v>
      </c>
      <c r="P32"/>
      <c r="Q32"/>
      <c r="R32"/>
      <c r="S32"/>
    </row>
    <row r="33" spans="1:19" ht="16.5" customHeight="1">
      <c r="A33" s="351" t="s">
        <v>168</v>
      </c>
      <c r="B33" s="421">
        <f t="shared" si="8"/>
        <v>52.2</v>
      </c>
      <c r="C33" s="425">
        <f t="shared" si="9"/>
        <v>10.950592052834482</v>
      </c>
      <c r="D33" s="420">
        <v>0</v>
      </c>
      <c r="E33" s="425">
        <f t="shared" si="10"/>
        <v>0</v>
      </c>
      <c r="F33" s="420"/>
      <c r="G33" s="425"/>
      <c r="H33" s="420"/>
      <c r="I33" s="425"/>
      <c r="J33" s="420"/>
      <c r="K33" s="425"/>
      <c r="L33" s="420"/>
      <c r="M33" s="425"/>
      <c r="N33" s="420">
        <v>52.2</v>
      </c>
      <c r="O33" s="425">
        <f t="shared" si="11"/>
        <v>17.382617382617383</v>
      </c>
      <c r="P33"/>
      <c r="Q33"/>
      <c r="R33"/>
      <c r="S33"/>
    </row>
    <row r="34" spans="1:19" ht="16.5" customHeight="1">
      <c r="A34" s="351" t="s">
        <v>170</v>
      </c>
      <c r="B34" s="421">
        <f t="shared" si="8"/>
        <v>0</v>
      </c>
      <c r="C34" s="425">
        <f t="shared" si="9"/>
        <v>0</v>
      </c>
      <c r="D34" s="420">
        <v>0</v>
      </c>
      <c r="E34" s="425">
        <f t="shared" si="10"/>
        <v>0</v>
      </c>
      <c r="F34" s="420"/>
      <c r="G34" s="425"/>
      <c r="H34" s="420"/>
      <c r="I34" s="425"/>
      <c r="J34" s="420"/>
      <c r="K34" s="425"/>
      <c r="L34" s="420"/>
      <c r="M34" s="425"/>
      <c r="N34" s="420">
        <v>0</v>
      </c>
      <c r="O34" s="425">
        <f t="shared" si="11"/>
        <v>0</v>
      </c>
      <c r="P34"/>
      <c r="Q34"/>
      <c r="R34"/>
      <c r="S34"/>
    </row>
    <row r="35" spans="1:19" ht="13.5" thickBot="1">
      <c r="A35" s="351" t="s">
        <v>172</v>
      </c>
      <c r="B35" s="421">
        <f t="shared" si="8"/>
        <v>179.77897053000001</v>
      </c>
      <c r="C35" s="425">
        <f t="shared" si="9"/>
        <v>37.714294366907716</v>
      </c>
      <c r="D35" s="420">
        <v>158.87897053</v>
      </c>
      <c r="E35" s="425">
        <f t="shared" si="10"/>
        <v>90.074309009583772</v>
      </c>
      <c r="F35" s="420"/>
      <c r="G35" s="425"/>
      <c r="H35" s="420"/>
      <c r="I35" s="425"/>
      <c r="J35" s="420"/>
      <c r="K35" s="425"/>
      <c r="L35" s="420"/>
      <c r="M35" s="425"/>
      <c r="N35" s="420">
        <v>20.9</v>
      </c>
      <c r="O35" s="425">
        <f t="shared" si="11"/>
        <v>6.959706959706959</v>
      </c>
      <c r="P35"/>
      <c r="Q35"/>
      <c r="R35"/>
      <c r="S35"/>
    </row>
    <row r="36" spans="1:19" ht="13.5" thickBot="1">
      <c r="A36" s="362" t="s">
        <v>174</v>
      </c>
      <c r="B36" s="355">
        <f>SUM(B29:B35)</f>
        <v>476.68655492000005</v>
      </c>
      <c r="C36" s="426">
        <f>SUM(C29:C35)</f>
        <v>100</v>
      </c>
      <c r="D36" s="422">
        <v>176.38655492000001</v>
      </c>
      <c r="E36" s="426">
        <f>SUM(E29:E35)</f>
        <v>100</v>
      </c>
      <c r="F36" s="422">
        <f>SUM(F28:F35)</f>
        <v>0</v>
      </c>
      <c r="G36" s="426">
        <f>SUM(G29:G35)</f>
        <v>0</v>
      </c>
      <c r="H36" s="422">
        <f>SUM(H28:H35)</f>
        <v>0</v>
      </c>
      <c r="I36" s="426">
        <f>SUM(I29:I35)</f>
        <v>0</v>
      </c>
      <c r="J36" s="422">
        <f>SUM(J28:J35)</f>
        <v>0</v>
      </c>
      <c r="K36" s="426">
        <f>SUM(K29:K35)</f>
        <v>0</v>
      </c>
      <c r="L36" s="422">
        <f>SUM(L28:L35)</f>
        <v>0</v>
      </c>
      <c r="M36" s="426">
        <f>SUM(M29:M35)</f>
        <v>0</v>
      </c>
      <c r="N36" s="422">
        <v>300.3</v>
      </c>
      <c r="O36" s="426">
        <f>SUM(O29:O35)</f>
        <v>100</v>
      </c>
      <c r="P36"/>
      <c r="Q36"/>
      <c r="R36"/>
      <c r="S36"/>
    </row>
    <row r="37" spans="1:19" ht="13.5" thickBot="1">
      <c r="A37" s="362" t="s">
        <v>176</v>
      </c>
      <c r="B37" s="421">
        <f>D37+F37+H37+J37+L37+N37</f>
        <v>0</v>
      </c>
      <c r="C37" s="426">
        <f>B37/B38*100</f>
        <v>0</v>
      </c>
      <c r="D37" s="422">
        <v>0</v>
      </c>
      <c r="E37" s="426">
        <f>D37/$D$38*100</f>
        <v>0</v>
      </c>
      <c r="F37" s="422">
        <v>0</v>
      </c>
      <c r="G37" s="426">
        <v>0</v>
      </c>
      <c r="H37" s="422">
        <v>0</v>
      </c>
      <c r="I37" s="426">
        <v>0</v>
      </c>
      <c r="J37" s="422">
        <v>0</v>
      </c>
      <c r="K37" s="426">
        <v>0</v>
      </c>
      <c r="L37" s="422">
        <v>0</v>
      </c>
      <c r="M37" s="426">
        <v>0</v>
      </c>
      <c r="N37" s="422">
        <v>0</v>
      </c>
      <c r="O37" s="426">
        <f>N37/N38*100</f>
        <v>0</v>
      </c>
      <c r="P37"/>
      <c r="Q37"/>
      <c r="R37"/>
      <c r="S37"/>
    </row>
    <row r="38" spans="1:19" ht="13.5" thickBot="1">
      <c r="A38" s="362" t="s">
        <v>178</v>
      </c>
      <c r="B38" s="355">
        <f t="shared" ref="B38:L38" si="12">SUM(B36:B37)</f>
        <v>476.68655492000005</v>
      </c>
      <c r="C38" s="426">
        <f t="shared" si="12"/>
        <v>100</v>
      </c>
      <c r="D38" s="422">
        <v>176.38655492000001</v>
      </c>
      <c r="E38" s="426">
        <f t="shared" si="12"/>
        <v>100</v>
      </c>
      <c r="F38" s="422">
        <f>SUM(F36:F37)</f>
        <v>0</v>
      </c>
      <c r="G38" s="426">
        <f>SUM(G36:G37)</f>
        <v>0</v>
      </c>
      <c r="H38" s="422">
        <f t="shared" si="12"/>
        <v>0</v>
      </c>
      <c r="I38" s="426">
        <f t="shared" si="12"/>
        <v>0</v>
      </c>
      <c r="J38" s="422">
        <f t="shared" si="12"/>
        <v>0</v>
      </c>
      <c r="K38" s="426">
        <f t="shared" si="12"/>
        <v>0</v>
      </c>
      <c r="L38" s="422">
        <f t="shared" si="12"/>
        <v>0</v>
      </c>
      <c r="M38" s="426">
        <v>0</v>
      </c>
      <c r="N38" s="422">
        <v>300.3</v>
      </c>
      <c r="O38" s="426">
        <f>SUM(O36:O37)</f>
        <v>100</v>
      </c>
      <c r="P38"/>
      <c r="Q38"/>
      <c r="R38"/>
      <c r="S38"/>
    </row>
    <row r="39" spans="1:19">
      <c r="A39" s="339" t="s">
        <v>437</v>
      </c>
      <c r="B39" s="421">
        <f>D39+F39+H39+J39+L39+N39</f>
        <v>0</v>
      </c>
      <c r="C39" s="1420">
        <f>B39/$B$42*100</f>
        <v>0</v>
      </c>
      <c r="D39" s="337">
        <v>0</v>
      </c>
      <c r="E39" s="1420">
        <f>D39/$D$42*100</f>
        <v>0</v>
      </c>
      <c r="F39" s="339">
        <v>0</v>
      </c>
      <c r="G39" s="339">
        <v>0</v>
      </c>
      <c r="H39" s="339">
        <v>0</v>
      </c>
      <c r="I39" s="339">
        <v>0</v>
      </c>
      <c r="J39" s="339">
        <v>0</v>
      </c>
      <c r="K39" s="339">
        <v>0</v>
      </c>
      <c r="L39" s="339">
        <v>0</v>
      </c>
      <c r="M39" s="339">
        <v>0</v>
      </c>
      <c r="N39" s="337">
        <v>0</v>
      </c>
      <c r="O39" s="339">
        <v>0</v>
      </c>
      <c r="P39"/>
      <c r="Q39"/>
      <c r="R39"/>
      <c r="S39"/>
    </row>
    <row r="40" spans="1:19">
      <c r="A40" s="339" t="s">
        <v>438</v>
      </c>
      <c r="B40" s="421">
        <f>D40+F40+H40+J40+L40+N40</f>
        <v>0</v>
      </c>
      <c r="C40" s="1420">
        <f>B40/$B$42*100</f>
        <v>0</v>
      </c>
      <c r="D40" s="337">
        <v>0</v>
      </c>
      <c r="E40" s="1420">
        <f>D40/$D$42*100</f>
        <v>0</v>
      </c>
      <c r="F40" s="339">
        <v>0</v>
      </c>
      <c r="G40" s="339">
        <v>0</v>
      </c>
      <c r="H40" s="339">
        <v>0</v>
      </c>
      <c r="I40" s="339">
        <v>0</v>
      </c>
      <c r="J40" s="339">
        <v>0</v>
      </c>
      <c r="K40" s="339">
        <v>0</v>
      </c>
      <c r="L40" s="339">
        <v>0</v>
      </c>
      <c r="M40" s="339">
        <v>0</v>
      </c>
      <c r="N40" s="337">
        <v>0</v>
      </c>
      <c r="O40" s="339">
        <v>0</v>
      </c>
      <c r="P40"/>
      <c r="Q40"/>
      <c r="R40"/>
      <c r="S40"/>
    </row>
    <row r="41" spans="1:19" ht="13.5" thickBot="1">
      <c r="A41" s="339" t="s">
        <v>439</v>
      </c>
      <c r="B41" s="421">
        <f>D41+F41+H41+J41+L41+N41</f>
        <v>58.649851290000001</v>
      </c>
      <c r="C41" s="1420">
        <f>B41/$B$42*100</f>
        <v>100</v>
      </c>
      <c r="D41" s="337">
        <v>58.649851290000001</v>
      </c>
      <c r="E41" s="1420">
        <f>D41/$D$42*100</f>
        <v>100</v>
      </c>
      <c r="F41" s="339">
        <v>0</v>
      </c>
      <c r="G41" s="339">
        <v>0</v>
      </c>
      <c r="H41" s="339">
        <v>0</v>
      </c>
      <c r="I41" s="339">
        <v>0</v>
      </c>
      <c r="J41" s="339">
        <v>0</v>
      </c>
      <c r="K41" s="339">
        <v>0</v>
      </c>
      <c r="L41" s="339">
        <v>0</v>
      </c>
      <c r="M41" s="339">
        <v>0</v>
      </c>
      <c r="N41" s="337">
        <v>0</v>
      </c>
      <c r="O41" s="339">
        <v>0</v>
      </c>
      <c r="P41"/>
      <c r="Q41"/>
      <c r="R41"/>
      <c r="S41"/>
    </row>
    <row r="42" spans="1:19" ht="13.5" thickBot="1">
      <c r="A42" s="362" t="s">
        <v>440</v>
      </c>
      <c r="B42" s="357">
        <f>SUM(B39:B41)</f>
        <v>58.649851290000001</v>
      </c>
      <c r="C42" s="1475">
        <f>SUM(C39:C41)</f>
        <v>100</v>
      </c>
      <c r="D42" s="356">
        <v>58.649851290000001</v>
      </c>
      <c r="E42" s="1302">
        <f>SUM(E39:E41)</f>
        <v>100</v>
      </c>
      <c r="F42" s="357">
        <f>SUM(F39:F41)</f>
        <v>0</v>
      </c>
      <c r="G42" s="357">
        <v>0</v>
      </c>
      <c r="H42" s="357">
        <f>SUM(H39:H41)</f>
        <v>0</v>
      </c>
      <c r="I42" s="357">
        <v>0</v>
      </c>
      <c r="J42" s="357">
        <f>SUM(J39:J41)</f>
        <v>0</v>
      </c>
      <c r="K42" s="357">
        <v>0</v>
      </c>
      <c r="L42" s="357">
        <f>SUM(L39:L41)</f>
        <v>0</v>
      </c>
      <c r="M42" s="357">
        <v>0</v>
      </c>
      <c r="N42" s="356">
        <v>0</v>
      </c>
      <c r="O42" s="357">
        <v>0</v>
      </c>
      <c r="P42"/>
      <c r="Q42"/>
      <c r="R42"/>
      <c r="S42"/>
    </row>
    <row r="43" spans="1:19" ht="13.5" thickBot="1">
      <c r="A43" s="337"/>
      <c r="B43" s="337"/>
      <c r="C43" s="337"/>
      <c r="D43" s="421"/>
      <c r="E43" s="367"/>
      <c r="F43" s="421"/>
      <c r="G43" s="367"/>
      <c r="H43" s="421"/>
      <c r="I43" s="367"/>
      <c r="J43" s="421"/>
      <c r="L43" s="421"/>
      <c r="M43" s="367"/>
      <c r="N43" s="421"/>
      <c r="P43"/>
      <c r="Q43"/>
      <c r="R43"/>
      <c r="S43"/>
    </row>
    <row r="44" spans="1:19">
      <c r="A44" s="411" t="s">
        <v>181</v>
      </c>
      <c r="B44" s="421">
        <f>D44+F44+H44+J44+L44+N44</f>
        <v>6524</v>
      </c>
      <c r="C44" s="386"/>
      <c r="D44" s="423">
        <v>4818</v>
      </c>
      <c r="E44" s="386"/>
      <c r="F44" s="423">
        <v>0</v>
      </c>
      <c r="G44" s="386"/>
      <c r="H44" s="423">
        <v>0</v>
      </c>
      <c r="I44" s="386"/>
      <c r="J44" s="423">
        <v>0</v>
      </c>
      <c r="K44" s="386"/>
      <c r="L44" s="423">
        <v>0</v>
      </c>
      <c r="M44" s="386"/>
      <c r="N44" s="423">
        <v>1706</v>
      </c>
      <c r="O44" s="386"/>
      <c r="P44"/>
      <c r="Q44"/>
      <c r="R44"/>
      <c r="S44"/>
    </row>
    <row r="45" spans="1:19" ht="13.5" thickBot="1">
      <c r="A45" s="413" t="s">
        <v>182</v>
      </c>
      <c r="B45" s="413">
        <f>B10/B44*1000000</f>
        <v>222075.97110974864</v>
      </c>
      <c r="C45" s="387"/>
      <c r="D45" s="424">
        <f>D10/D44*1000000</f>
        <v>170183.15186384393</v>
      </c>
      <c r="E45" s="387"/>
      <c r="F45" s="424" t="e">
        <f>F10/F44*1000000</f>
        <v>#DIV/0!</v>
      </c>
      <c r="G45" s="387"/>
      <c r="H45" s="424" t="e">
        <f>H10/H44*1000000</f>
        <v>#DIV/0!</v>
      </c>
      <c r="I45" s="387"/>
      <c r="J45" s="424" t="e">
        <f>J10/J44*1000000</f>
        <v>#DIV/0!</v>
      </c>
      <c r="K45" s="387"/>
      <c r="L45" s="424" t="e">
        <f>L10/L44*1000000</f>
        <v>#DIV/0!</v>
      </c>
      <c r="M45" s="387"/>
      <c r="N45" s="424">
        <f>N10/N44*1000000</f>
        <v>355523.45082063304</v>
      </c>
      <c r="O45" s="387"/>
      <c r="P45"/>
      <c r="Q45"/>
      <c r="R45"/>
      <c r="S45"/>
    </row>
    <row r="46" spans="1:19">
      <c r="A46" s="337"/>
      <c r="B46" s="337"/>
      <c r="C46" s="337"/>
      <c r="D46" s="337"/>
      <c r="E46" s="367"/>
      <c r="F46" s="337"/>
      <c r="G46" s="337"/>
      <c r="H46" s="337"/>
      <c r="I46" s="337"/>
      <c r="K46"/>
      <c r="P46"/>
      <c r="Q46"/>
      <c r="R46"/>
      <c r="S46"/>
    </row>
    <row r="47" spans="1:19">
      <c r="A47" s="528" t="s">
        <v>184</v>
      </c>
      <c r="B47" s="440" t="s">
        <v>78</v>
      </c>
      <c r="C47" s="515"/>
      <c r="D47" s="433" t="s">
        <v>452</v>
      </c>
      <c r="E47" s="427"/>
      <c r="F47" s="1275" t="s">
        <v>1255</v>
      </c>
      <c r="G47" s="1272"/>
      <c r="H47" s="1275" t="s">
        <v>594</v>
      </c>
      <c r="I47" s="1272"/>
      <c r="J47" s="1275" t="s">
        <v>594</v>
      </c>
      <c r="K47" s="515"/>
      <c r="L47" s="1253" t="s">
        <v>1256</v>
      </c>
      <c r="M47" s="428"/>
      <c r="N47" s="325" t="s">
        <v>584</v>
      </c>
      <c r="O47" s="507"/>
      <c r="P47"/>
      <c r="Q47"/>
      <c r="R47"/>
      <c r="S47"/>
    </row>
    <row r="48" spans="1:19">
      <c r="A48" s="514"/>
      <c r="B48" s="486"/>
      <c r="C48" s="518"/>
      <c r="D48" s="169" t="s">
        <v>1257</v>
      </c>
      <c r="E48" s="429"/>
      <c r="F48" s="1276" t="s">
        <v>780</v>
      </c>
      <c r="G48" s="1273"/>
      <c r="H48" s="1276" t="s">
        <v>784</v>
      </c>
      <c r="I48" s="1273"/>
      <c r="J48" s="1276" t="s">
        <v>874</v>
      </c>
      <c r="K48" s="518"/>
      <c r="L48" s="1254" t="s">
        <v>734</v>
      </c>
      <c r="M48" s="428"/>
      <c r="N48" s="169" t="s">
        <v>1258</v>
      </c>
      <c r="O48" s="509"/>
      <c r="P48"/>
      <c r="Q48"/>
      <c r="R48"/>
      <c r="S48"/>
    </row>
    <row r="49" spans="1:23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46" t="s">
        <v>22</v>
      </c>
      <c r="H49" s="347" t="s">
        <v>116</v>
      </c>
      <c r="I49" s="346" t="s">
        <v>22</v>
      </c>
      <c r="J49" s="347" t="s">
        <v>116</v>
      </c>
      <c r="K49" s="157" t="s">
        <v>22</v>
      </c>
      <c r="L49" s="347" t="s">
        <v>116</v>
      </c>
      <c r="M49" s="346" t="s">
        <v>22</v>
      </c>
      <c r="N49" s="347" t="s">
        <v>116</v>
      </c>
      <c r="O49" s="346" t="s">
        <v>22</v>
      </c>
      <c r="P49"/>
      <c r="Q49"/>
      <c r="R49"/>
      <c r="S49"/>
    </row>
    <row r="50" spans="1:23">
      <c r="A50" s="348" t="s">
        <v>186</v>
      </c>
      <c r="B50" s="421">
        <f t="shared" ref="B50:B57" si="13">D50+F50+H50+J50+L50+N50</f>
        <v>52.2</v>
      </c>
      <c r="C50" s="366">
        <f t="shared" ref="C50:C57" si="14">B50/$B$58*100</f>
        <v>10.951033137144456</v>
      </c>
      <c r="D50" s="337">
        <v>0</v>
      </c>
      <c r="E50" s="366">
        <f t="shared" ref="E50:E57" si="15">D50/$D$58*100</f>
        <v>0</v>
      </c>
      <c r="F50" s="337"/>
      <c r="G50" s="366"/>
      <c r="H50" s="337"/>
      <c r="I50" s="366"/>
      <c r="K50" s="366"/>
      <c r="M50" s="366"/>
      <c r="N50" s="337">
        <v>52.2</v>
      </c>
      <c r="O50" s="366">
        <f>N50/$N$58*100</f>
        <v>17.382617382617386</v>
      </c>
      <c r="P50"/>
      <c r="Q50"/>
      <c r="R50"/>
      <c r="S50"/>
    </row>
    <row r="51" spans="1:23" ht="16.5" customHeight="1">
      <c r="A51" s="416" t="s">
        <v>188</v>
      </c>
      <c r="B51" s="421">
        <f t="shared" si="13"/>
        <v>179.75977</v>
      </c>
      <c r="C51" s="366">
        <f t="shared" si="14"/>
        <v>37.711785402211987</v>
      </c>
      <c r="D51" s="337">
        <v>158.85977</v>
      </c>
      <c r="E51" s="366">
        <f t="shared" si="15"/>
        <v>90.073228120929755</v>
      </c>
      <c r="F51" s="337"/>
      <c r="G51" s="366"/>
      <c r="H51" s="337"/>
      <c r="I51" s="366"/>
      <c r="K51" s="366"/>
      <c r="M51" s="366"/>
      <c r="N51" s="337">
        <v>20.9</v>
      </c>
      <c r="O51" s="366">
        <f t="shared" ref="O51:O57" si="16">N51/$N$58*100</f>
        <v>6.9597069597069599</v>
      </c>
      <c r="P51"/>
      <c r="Q51"/>
      <c r="R51"/>
      <c r="S51"/>
    </row>
    <row r="52" spans="1:23">
      <c r="A52" s="416" t="s">
        <v>189</v>
      </c>
      <c r="B52" s="421">
        <f t="shared" si="13"/>
        <v>0</v>
      </c>
      <c r="C52" s="366">
        <f t="shared" si="14"/>
        <v>0</v>
      </c>
      <c r="D52" s="337">
        <v>0</v>
      </c>
      <c r="E52" s="366">
        <f t="shared" si="15"/>
        <v>0</v>
      </c>
      <c r="F52" s="337"/>
      <c r="G52" s="366"/>
      <c r="H52" s="337"/>
      <c r="I52" s="366"/>
      <c r="K52" s="366"/>
      <c r="M52" s="366"/>
      <c r="N52" s="337">
        <v>0</v>
      </c>
      <c r="O52" s="366">
        <f t="shared" si="16"/>
        <v>0</v>
      </c>
      <c r="P52"/>
      <c r="Q52"/>
      <c r="R52"/>
      <c r="S52"/>
    </row>
    <row r="53" spans="1:23" s="145" customFormat="1" ht="16.5" customHeight="1">
      <c r="A53" s="416" t="s">
        <v>190</v>
      </c>
      <c r="B53" s="421">
        <f t="shared" si="13"/>
        <v>0</v>
      </c>
      <c r="C53" s="366">
        <f t="shared" si="14"/>
        <v>0</v>
      </c>
      <c r="D53" s="337">
        <v>0</v>
      </c>
      <c r="E53" s="366">
        <f t="shared" si="15"/>
        <v>0</v>
      </c>
      <c r="F53" s="337"/>
      <c r="G53" s="366"/>
      <c r="H53" s="337"/>
      <c r="I53" s="366"/>
      <c r="J53" s="337"/>
      <c r="K53" s="366"/>
      <c r="L53" s="337"/>
      <c r="M53" s="366"/>
      <c r="N53" s="337">
        <v>0</v>
      </c>
      <c r="O53" s="366">
        <f t="shared" si="16"/>
        <v>0</v>
      </c>
    </row>
    <row r="54" spans="1:23" s="145" customFormat="1" ht="16.5" customHeight="1">
      <c r="A54" s="416" t="s">
        <v>191</v>
      </c>
      <c r="B54" s="421">
        <f t="shared" si="13"/>
        <v>238.23091799999997</v>
      </c>
      <c r="C54" s="366">
        <f t="shared" si="14"/>
        <v>49.97844209406788</v>
      </c>
      <c r="D54" s="337">
        <v>11.030918</v>
      </c>
      <c r="E54" s="366">
        <f t="shared" si="15"/>
        <v>6.2545123500888238</v>
      </c>
      <c r="F54" s="337"/>
      <c r="G54" s="366"/>
      <c r="H54" s="337"/>
      <c r="I54" s="366"/>
      <c r="J54" s="337"/>
      <c r="K54" s="366"/>
      <c r="L54" s="337"/>
      <c r="M54" s="366"/>
      <c r="N54" s="337">
        <v>227.2</v>
      </c>
      <c r="O54" s="366">
        <f t="shared" si="16"/>
        <v>75.657675657675654</v>
      </c>
    </row>
    <row r="55" spans="1:23" s="145" customFormat="1" ht="16.5" customHeight="1">
      <c r="A55" s="416" t="s">
        <v>192</v>
      </c>
      <c r="B55" s="421">
        <f t="shared" si="13"/>
        <v>6.476667</v>
      </c>
      <c r="C55" s="366">
        <f t="shared" si="14"/>
        <v>1.35873936657567</v>
      </c>
      <c r="D55" s="337">
        <v>6.476667</v>
      </c>
      <c r="E55" s="366">
        <f t="shared" si="15"/>
        <v>3.6722595289814262</v>
      </c>
      <c r="F55" s="337"/>
      <c r="G55" s="366"/>
      <c r="H55" s="337"/>
      <c r="I55" s="366"/>
      <c r="J55" s="337"/>
      <c r="K55" s="366"/>
      <c r="L55" s="337"/>
      <c r="M55" s="366"/>
      <c r="N55" s="337">
        <v>0</v>
      </c>
      <c r="O55" s="366">
        <f t="shared" si="16"/>
        <v>0</v>
      </c>
    </row>
    <row r="56" spans="1:23">
      <c r="A56" s="416" t="s">
        <v>193</v>
      </c>
      <c r="B56" s="421">
        <f t="shared" si="13"/>
        <v>0</v>
      </c>
      <c r="C56" s="366">
        <f t="shared" si="14"/>
        <v>0</v>
      </c>
      <c r="D56" s="337">
        <v>0</v>
      </c>
      <c r="E56" s="366">
        <f t="shared" si="15"/>
        <v>0</v>
      </c>
      <c r="F56" s="337"/>
      <c r="G56" s="366"/>
      <c r="H56" s="337"/>
      <c r="I56" s="366"/>
      <c r="K56" s="366"/>
      <c r="M56" s="366"/>
      <c r="N56" s="337">
        <v>0</v>
      </c>
      <c r="O56" s="366">
        <f t="shared" si="16"/>
        <v>0</v>
      </c>
      <c r="P56"/>
      <c r="Q56"/>
      <c r="R56"/>
      <c r="S56"/>
    </row>
    <row r="57" spans="1:23" ht="13.5" thickBot="1">
      <c r="A57" s="416" t="s">
        <v>194</v>
      </c>
      <c r="B57" s="421">
        <f t="shared" si="13"/>
        <v>0</v>
      </c>
      <c r="C57" s="366">
        <f t="shared" si="14"/>
        <v>0</v>
      </c>
      <c r="D57" s="337">
        <v>0</v>
      </c>
      <c r="E57" s="366">
        <f t="shared" si="15"/>
        <v>0</v>
      </c>
      <c r="F57" s="337"/>
      <c r="G57" s="366"/>
      <c r="H57" s="337"/>
      <c r="I57" s="366"/>
      <c r="K57" s="366"/>
      <c r="M57" s="366"/>
      <c r="N57" s="337">
        <v>0</v>
      </c>
      <c r="O57" s="366">
        <f t="shared" si="16"/>
        <v>0</v>
      </c>
      <c r="P57"/>
      <c r="Q57"/>
      <c r="R57"/>
      <c r="S57"/>
    </row>
    <row r="58" spans="1:23" ht="13.5" thickBot="1">
      <c r="A58" s="362" t="s">
        <v>18</v>
      </c>
      <c r="B58" s="355">
        <f t="shared" ref="B58:O58" si="17">SUM(B50:B57)</f>
        <v>476.66735499999999</v>
      </c>
      <c r="C58" s="365">
        <f t="shared" si="17"/>
        <v>100</v>
      </c>
      <c r="D58" s="356">
        <f t="shared" si="17"/>
        <v>176.367355</v>
      </c>
      <c r="E58" s="365">
        <f t="shared" si="17"/>
        <v>100.00000000000001</v>
      </c>
      <c r="F58" s="356">
        <f>SUM(F50:F57)</f>
        <v>0</v>
      </c>
      <c r="G58" s="365">
        <f>SUM(G50:G57)</f>
        <v>0</v>
      </c>
      <c r="H58" s="356">
        <f t="shared" si="17"/>
        <v>0</v>
      </c>
      <c r="I58" s="365">
        <f t="shared" si="17"/>
        <v>0</v>
      </c>
      <c r="J58" s="356">
        <f t="shared" si="17"/>
        <v>0</v>
      </c>
      <c r="K58" s="365">
        <f t="shared" si="17"/>
        <v>0</v>
      </c>
      <c r="L58" s="356">
        <f t="shared" si="17"/>
        <v>0</v>
      </c>
      <c r="M58" s="365">
        <f t="shared" si="17"/>
        <v>0</v>
      </c>
      <c r="N58" s="356">
        <f t="shared" si="17"/>
        <v>300.29999999999995</v>
      </c>
      <c r="O58" s="365">
        <f t="shared" si="17"/>
        <v>100</v>
      </c>
      <c r="P58"/>
      <c r="Q58"/>
      <c r="R58"/>
      <c r="S58"/>
    </row>
    <row r="59" spans="1:23">
      <c r="A59" s="1298"/>
      <c r="B59" s="473"/>
      <c r="C59" s="1046"/>
      <c r="D59" s="1046"/>
      <c r="E59" s="1046"/>
      <c r="F59" s="1046"/>
      <c r="G59" s="1046"/>
      <c r="H59" s="473"/>
      <c r="I59" s="1046"/>
      <c r="J59" s="473"/>
      <c r="K59" s="1046"/>
      <c r="L59" s="473"/>
      <c r="M59" s="1046"/>
      <c r="N59" s="1046"/>
      <c r="O59" s="1046"/>
      <c r="P59"/>
      <c r="Q59"/>
      <c r="R59"/>
      <c r="S59"/>
    </row>
    <row r="60" spans="1:23">
      <c r="A60" s="512"/>
      <c r="B60" s="420"/>
      <c r="C60" s="1033"/>
      <c r="D60" s="1033"/>
      <c r="E60" s="1033"/>
      <c r="F60" s="1033"/>
      <c r="G60" s="1033"/>
      <c r="H60" s="420"/>
      <c r="I60" s="1033"/>
      <c r="J60" s="420"/>
      <c r="K60" s="1033"/>
      <c r="L60" s="420"/>
      <c r="M60" s="1033"/>
      <c r="N60" s="1033"/>
      <c r="O60" s="1033"/>
      <c r="P60" s="1033"/>
      <c r="Q60" s="1033"/>
      <c r="R60" s="1033"/>
      <c r="S60" s="1033"/>
      <c r="T60" s="1216"/>
      <c r="U60" s="1033"/>
      <c r="V60" s="1216"/>
      <c r="W60" s="1033"/>
    </row>
    <row r="61" spans="1:23">
      <c r="A61" s="512"/>
      <c r="B61" s="420"/>
      <c r="C61" s="1033"/>
      <c r="D61" s="1033"/>
      <c r="E61" s="1033"/>
      <c r="F61" s="1033"/>
      <c r="G61" s="1033"/>
      <c r="H61" s="420"/>
      <c r="I61" s="1033"/>
      <c r="J61" s="420"/>
      <c r="K61" s="1033"/>
      <c r="L61" s="420"/>
      <c r="M61" s="1033"/>
      <c r="N61" s="1033"/>
      <c r="O61" s="1033"/>
      <c r="P61" s="1033"/>
      <c r="Q61" s="1033"/>
      <c r="R61" s="1033"/>
      <c r="S61" s="1033"/>
      <c r="T61" s="1216"/>
      <c r="U61" s="1033"/>
      <c r="V61" s="1216"/>
      <c r="W61" s="1033"/>
    </row>
    <row r="62" spans="1:23">
      <c r="A62" s="512"/>
      <c r="B62" s="420"/>
      <c r="C62" s="1033"/>
      <c r="D62" s="1033"/>
      <c r="E62" s="1033"/>
      <c r="F62" s="1033"/>
      <c r="G62" s="1033"/>
      <c r="H62" s="420"/>
      <c r="I62" s="1033"/>
      <c r="J62" s="420"/>
      <c r="K62" s="1033"/>
      <c r="L62" s="420"/>
      <c r="M62" s="1033"/>
      <c r="N62" s="1033"/>
      <c r="O62" s="1033"/>
      <c r="P62" s="1033"/>
      <c r="Q62" s="1033"/>
      <c r="R62" s="1033"/>
      <c r="S62" s="1033"/>
      <c r="T62" s="1216"/>
      <c r="U62" s="1033"/>
      <c r="V62" s="1216"/>
      <c r="W62" s="1033"/>
    </row>
    <row r="63" spans="1:23">
      <c r="A63" s="512"/>
      <c r="B63" s="420"/>
      <c r="C63" s="1033"/>
      <c r="D63" s="1033"/>
      <c r="E63" s="1033"/>
      <c r="F63" s="1033"/>
      <c r="G63" s="1033"/>
      <c r="H63" s="420"/>
      <c r="I63" s="1033"/>
      <c r="J63" s="420"/>
      <c r="K63" s="1033"/>
      <c r="L63" s="420"/>
      <c r="M63" s="1033"/>
      <c r="N63" s="1033"/>
      <c r="O63" s="1033"/>
      <c r="P63" s="1033"/>
      <c r="Q63" s="1033"/>
      <c r="R63" s="1033"/>
      <c r="S63" s="1033"/>
      <c r="T63" s="1216"/>
      <c r="U63" s="1033"/>
      <c r="V63" s="1216"/>
      <c r="W63" s="1033"/>
    </row>
    <row r="64" spans="1:23">
      <c r="A64" s="512"/>
      <c r="B64" s="420"/>
      <c r="C64" s="1033"/>
      <c r="D64" s="1033"/>
      <c r="E64" s="1033"/>
      <c r="F64" s="1033"/>
      <c r="G64" s="1033"/>
      <c r="H64" s="420"/>
      <c r="I64" s="1033"/>
      <c r="J64" s="420"/>
      <c r="K64" s="1033"/>
      <c r="L64" s="420"/>
      <c r="M64" s="1033"/>
      <c r="N64" s="1033"/>
      <c r="O64" s="1033"/>
      <c r="P64" s="1033"/>
      <c r="Q64" s="1033"/>
      <c r="R64" s="1033"/>
      <c r="S64" s="1033"/>
      <c r="T64" s="1216"/>
      <c r="U64" s="1033"/>
      <c r="V64" s="1216"/>
      <c r="W64" s="1033"/>
    </row>
    <row r="65" spans="1:23">
      <c r="A65" s="512"/>
      <c r="B65" s="420"/>
      <c r="C65" s="1033"/>
      <c r="D65" s="1033"/>
      <c r="E65" s="1033"/>
      <c r="F65" s="1033"/>
      <c r="G65" s="1033"/>
      <c r="H65" s="420"/>
      <c r="I65" s="1033"/>
      <c r="J65" s="420"/>
      <c r="K65" s="1033"/>
      <c r="L65" s="420"/>
      <c r="M65" s="1033"/>
      <c r="N65" s="1033"/>
      <c r="O65" s="1033"/>
      <c r="P65" s="1033"/>
      <c r="Q65" s="1033"/>
      <c r="R65" s="1033"/>
      <c r="S65" s="1033"/>
      <c r="T65" s="1216"/>
      <c r="U65" s="1033"/>
      <c r="V65" s="1216"/>
      <c r="W65" s="1033"/>
    </row>
    <row r="66" spans="1:23">
      <c r="A66" s="144"/>
      <c r="B66" s="420"/>
      <c r="C66" s="588"/>
      <c r="D66" s="588"/>
      <c r="E66" s="588"/>
      <c r="F66" s="588"/>
      <c r="G66" s="588"/>
      <c r="H66" s="420"/>
      <c r="I66" s="588"/>
      <c r="J66" s="420"/>
      <c r="K66" s="588"/>
      <c r="L66" s="420"/>
      <c r="M66" s="588"/>
      <c r="N66" s="588"/>
      <c r="O66" s="588"/>
      <c r="P66" s="588"/>
      <c r="Q66" s="588"/>
      <c r="R66" s="588"/>
      <c r="S66" s="588"/>
      <c r="T66" s="1216"/>
      <c r="U66" s="588"/>
      <c r="V66" s="1216"/>
      <c r="W66" s="588"/>
    </row>
    <row r="67" spans="1:23">
      <c r="A67" s="144"/>
      <c r="B67" s="420"/>
      <c r="C67" s="588"/>
      <c r="D67" s="588"/>
      <c r="E67" s="588"/>
      <c r="F67" s="588"/>
      <c r="G67" s="588"/>
      <c r="H67" s="420"/>
      <c r="I67" s="588"/>
      <c r="J67" s="420"/>
      <c r="K67" s="588"/>
      <c r="L67" s="420"/>
      <c r="M67" s="588"/>
      <c r="N67" s="588"/>
      <c r="O67" s="588"/>
      <c r="P67" s="588"/>
      <c r="Q67" s="588"/>
      <c r="R67" s="588"/>
      <c r="S67" s="588"/>
      <c r="T67" s="1216"/>
      <c r="U67" s="588"/>
      <c r="V67" s="1216"/>
      <c r="W67" s="588"/>
    </row>
    <row r="68" spans="1:23">
      <c r="A68" s="144"/>
      <c r="B68" s="420"/>
      <c r="C68" s="588"/>
      <c r="D68" s="588"/>
      <c r="E68" s="588"/>
      <c r="F68" s="588"/>
      <c r="G68" s="588"/>
      <c r="H68" s="420"/>
      <c r="I68" s="588"/>
      <c r="J68" s="420"/>
      <c r="K68" s="588"/>
      <c r="L68" s="420"/>
      <c r="M68" s="588"/>
      <c r="N68" s="588"/>
      <c r="O68" s="588"/>
      <c r="P68" s="588"/>
      <c r="Q68" s="588"/>
      <c r="R68" s="588"/>
      <c r="S68" s="588"/>
      <c r="T68" s="1216"/>
      <c r="U68" s="588"/>
      <c r="V68" s="1216"/>
      <c r="W68" s="588"/>
    </row>
    <row r="69" spans="1:23">
      <c r="A69" s="144"/>
      <c r="B69" s="420"/>
      <c r="C69" s="588"/>
      <c r="D69" s="588"/>
      <c r="E69" s="588"/>
      <c r="F69" s="588"/>
      <c r="G69" s="588"/>
      <c r="H69" s="420"/>
      <c r="I69" s="588"/>
      <c r="J69" s="420"/>
      <c r="K69" s="588"/>
      <c r="L69" s="420"/>
      <c r="M69" s="588"/>
      <c r="N69" s="588"/>
      <c r="O69" s="588"/>
      <c r="P69" s="588"/>
      <c r="Q69" s="588"/>
      <c r="R69" s="588"/>
      <c r="S69" s="588"/>
      <c r="T69" s="1216"/>
      <c r="U69" s="588"/>
      <c r="V69" s="1216"/>
      <c r="W69" s="588"/>
    </row>
    <row r="70" spans="1:23">
      <c r="A70" s="512"/>
      <c r="B70" s="420"/>
      <c r="C70" s="1033"/>
      <c r="D70" s="1033"/>
      <c r="E70" s="1033"/>
      <c r="F70" s="1033"/>
      <c r="G70" s="1033"/>
      <c r="H70" s="420"/>
      <c r="I70" s="1033"/>
      <c r="J70" s="420"/>
      <c r="K70" s="1033"/>
      <c r="L70" s="420"/>
      <c r="M70" s="1033"/>
      <c r="N70" s="1033"/>
      <c r="O70" s="1033"/>
      <c r="P70" s="1033"/>
      <c r="Q70" s="1033"/>
      <c r="R70" s="1033"/>
      <c r="S70" s="1033"/>
      <c r="T70" s="1216"/>
      <c r="U70" s="1033"/>
      <c r="V70" s="1216"/>
      <c r="W70" s="1033"/>
    </row>
    <row r="71" spans="1:23">
      <c r="A71" s="512"/>
      <c r="B71" s="420"/>
      <c r="C71" s="1033"/>
      <c r="D71" s="1033"/>
      <c r="E71" s="1033"/>
      <c r="F71" s="1033"/>
      <c r="G71" s="1033"/>
      <c r="H71" s="420"/>
      <c r="I71" s="1033"/>
      <c r="J71" s="420"/>
      <c r="K71" s="1033"/>
      <c r="L71" s="420"/>
      <c r="M71" s="1033"/>
      <c r="N71" s="1033"/>
      <c r="O71" s="1033"/>
      <c r="P71" s="1033"/>
      <c r="Q71" s="1033"/>
      <c r="R71" s="1033"/>
      <c r="S71" s="1033"/>
      <c r="T71" s="1216"/>
      <c r="U71" s="1033"/>
      <c r="V71" s="1216"/>
      <c r="W71" s="1033"/>
    </row>
    <row r="72" spans="1:23">
      <c r="A72" s="512"/>
      <c r="B72" s="420"/>
      <c r="C72" s="1033"/>
      <c r="D72" s="1033"/>
      <c r="E72" s="1033"/>
      <c r="F72" s="1033"/>
      <c r="G72" s="1033"/>
      <c r="H72" s="420"/>
      <c r="I72" s="1033"/>
      <c r="J72" s="420"/>
      <c r="K72" s="1033"/>
      <c r="L72" s="420"/>
      <c r="M72" s="1033"/>
      <c r="N72" s="1033"/>
      <c r="O72" s="1033"/>
      <c r="P72" s="1033"/>
      <c r="Q72" s="1033"/>
      <c r="R72" s="1033"/>
      <c r="S72" s="1033"/>
      <c r="T72" s="1216"/>
      <c r="U72" s="1033"/>
      <c r="V72" s="1216"/>
      <c r="W72" s="1033"/>
    </row>
    <row r="73" spans="1:23">
      <c r="A73" s="512"/>
      <c r="B73" s="420"/>
      <c r="C73" s="1033"/>
      <c r="D73" s="1033"/>
      <c r="E73" s="1033"/>
      <c r="F73" s="1033"/>
      <c r="G73" s="1033"/>
      <c r="H73" s="420"/>
      <c r="I73" s="1033"/>
      <c r="J73" s="420"/>
      <c r="K73" s="1033"/>
      <c r="L73" s="420"/>
      <c r="M73" s="1033"/>
      <c r="N73" s="1033"/>
      <c r="O73" s="1033"/>
      <c r="P73" s="1033"/>
      <c r="Q73" s="1033"/>
      <c r="R73" s="1033"/>
      <c r="S73" s="1033"/>
      <c r="T73" s="1216"/>
      <c r="U73" s="1033"/>
      <c r="V73" s="1216"/>
      <c r="W73" s="1033"/>
    </row>
    <row r="74" spans="1:23">
      <c r="A74" s="512"/>
      <c r="B74" s="420"/>
      <c r="C74" s="1033"/>
      <c r="D74" s="1033"/>
      <c r="E74" s="1033"/>
      <c r="F74" s="1033"/>
      <c r="G74" s="1033"/>
      <c r="H74" s="420"/>
      <c r="I74" s="1033"/>
      <c r="J74" s="420"/>
      <c r="K74" s="1033"/>
      <c r="L74" s="420"/>
      <c r="M74" s="1033"/>
      <c r="N74" s="1033"/>
      <c r="O74" s="1033"/>
      <c r="P74" s="1033"/>
      <c r="Q74" s="1033"/>
      <c r="R74" s="1033"/>
      <c r="S74" s="1033"/>
      <c r="T74" s="1216"/>
      <c r="U74" s="1033"/>
      <c r="V74" s="1216"/>
      <c r="W74" s="1033"/>
    </row>
    <row r="75" spans="1:23">
      <c r="A75" s="512"/>
      <c r="B75" s="420"/>
      <c r="C75" s="1033"/>
      <c r="D75" s="1033"/>
      <c r="E75" s="1033"/>
      <c r="F75" s="1033"/>
      <c r="G75" s="1033"/>
      <c r="H75" s="420"/>
      <c r="I75" s="1033"/>
      <c r="J75" s="420"/>
      <c r="K75" s="1033"/>
      <c r="L75" s="420"/>
      <c r="M75" s="1033"/>
      <c r="N75" s="1033"/>
      <c r="O75" s="1033"/>
      <c r="P75" s="1033"/>
      <c r="Q75" s="1033"/>
      <c r="R75" s="1033"/>
      <c r="S75" s="1033"/>
      <c r="T75" s="1216"/>
      <c r="U75" s="1033"/>
      <c r="V75" s="1216"/>
      <c r="W75" s="1033"/>
    </row>
    <row r="76" spans="1:23">
      <c r="A76" s="512"/>
      <c r="B76" s="420"/>
      <c r="C76" s="1033"/>
      <c r="D76" s="1033"/>
      <c r="E76" s="1033"/>
      <c r="F76" s="1033"/>
      <c r="G76" s="1033"/>
      <c r="H76" s="420"/>
      <c r="I76" s="1033"/>
      <c r="J76" s="420"/>
      <c r="K76" s="1033"/>
      <c r="L76" s="420"/>
      <c r="M76" s="1033"/>
      <c r="N76" s="1033"/>
      <c r="O76" s="1033"/>
      <c r="P76" s="1033"/>
      <c r="Q76" s="1033"/>
      <c r="R76" s="1033"/>
      <c r="S76" s="1033"/>
      <c r="T76" s="1216"/>
      <c r="U76" s="1033"/>
      <c r="V76" s="1216"/>
      <c r="W76" s="1033"/>
    </row>
    <row r="77" spans="1:23">
      <c r="A77" s="144"/>
      <c r="B77" s="420"/>
      <c r="C77" s="1033"/>
      <c r="D77" s="1033"/>
      <c r="E77" s="1033"/>
      <c r="F77" s="1033"/>
      <c r="G77" s="1033"/>
      <c r="H77" s="420"/>
      <c r="I77" s="1033"/>
      <c r="J77" s="420"/>
      <c r="K77" s="1033"/>
      <c r="L77" s="420"/>
      <c r="M77" s="1033"/>
      <c r="N77" s="1033"/>
      <c r="O77" s="1033"/>
      <c r="P77" s="1033"/>
      <c r="Q77" s="1033"/>
      <c r="R77" s="1033"/>
      <c r="S77" s="1033"/>
      <c r="T77" s="1216"/>
      <c r="U77" s="1033"/>
      <c r="V77" s="1216"/>
      <c r="W77" s="1033"/>
    </row>
    <row r="78" spans="1:23">
      <c r="A78" s="144"/>
      <c r="B78" s="420"/>
      <c r="C78" s="1033"/>
      <c r="D78" s="1033"/>
      <c r="E78" s="1033"/>
      <c r="F78" s="1033"/>
      <c r="G78" s="1033"/>
      <c r="H78" s="420"/>
      <c r="I78" s="1033"/>
      <c r="J78" s="420"/>
      <c r="K78" s="1033"/>
      <c r="L78" s="420"/>
      <c r="M78" s="1033"/>
      <c r="N78" s="1033"/>
      <c r="O78" s="1033"/>
      <c r="P78" s="1033"/>
      <c r="Q78" s="1033"/>
      <c r="R78" s="1033"/>
      <c r="S78" s="1033"/>
      <c r="T78" s="1216"/>
      <c r="U78" s="1033"/>
      <c r="V78" s="1216"/>
      <c r="W78" s="1033"/>
    </row>
    <row r="79" spans="1:23">
      <c r="A79" s="144"/>
      <c r="B79" s="420"/>
      <c r="C79" s="1033"/>
      <c r="D79" s="1033"/>
      <c r="E79" s="1033"/>
      <c r="F79" s="1033"/>
      <c r="G79" s="1033"/>
      <c r="H79" s="420"/>
      <c r="I79" s="1033"/>
      <c r="J79" s="420"/>
      <c r="K79" s="1033"/>
      <c r="L79" s="420"/>
      <c r="M79" s="1033"/>
      <c r="N79" s="1033"/>
      <c r="O79" s="1033"/>
      <c r="P79" s="1033"/>
      <c r="Q79" s="1033"/>
      <c r="R79" s="1033"/>
      <c r="S79" s="1033"/>
      <c r="T79" s="1216"/>
      <c r="U79" s="1033"/>
      <c r="V79" s="1216"/>
      <c r="W79" s="1033"/>
    </row>
    <row r="80" spans="1:23">
      <c r="A80" s="145"/>
      <c r="B80" s="420"/>
      <c r="C80" s="338"/>
      <c r="D80" s="338"/>
      <c r="E80" s="338"/>
      <c r="F80" s="338"/>
      <c r="G80" s="338"/>
      <c r="H80" s="420"/>
      <c r="I80" s="338"/>
      <c r="J80" s="338"/>
      <c r="K80" s="338"/>
      <c r="L80" s="338"/>
      <c r="M80" s="338"/>
      <c r="N80" s="338"/>
      <c r="O80" s="338"/>
      <c r="P80" s="338"/>
      <c r="Q80" s="338"/>
      <c r="R80" s="338"/>
      <c r="S80" s="338"/>
      <c r="T80" s="1216"/>
      <c r="U80" s="338"/>
      <c r="V80" s="1216"/>
      <c r="W80" s="338"/>
    </row>
    <row r="81" spans="1:23">
      <c r="A81" s="145"/>
      <c r="B81" s="420"/>
      <c r="C81" s="513"/>
      <c r="D81" s="513"/>
      <c r="E81" s="513"/>
      <c r="F81" s="513"/>
      <c r="G81" s="513"/>
      <c r="H81" s="1036"/>
      <c r="I81" s="513"/>
      <c r="J81" s="513"/>
      <c r="K81" s="513"/>
      <c r="L81" s="513"/>
      <c r="M81" s="513"/>
      <c r="N81" s="513"/>
      <c r="O81" s="513"/>
      <c r="P81" s="513"/>
      <c r="Q81" s="513"/>
      <c r="R81" s="513"/>
      <c r="S81" s="513"/>
      <c r="T81" s="1216"/>
      <c r="U81" s="513"/>
      <c r="V81" s="1216"/>
      <c r="W81" s="513"/>
    </row>
    <row r="82" spans="1:23">
      <c r="A82" s="145"/>
      <c r="B82" s="1036"/>
      <c r="C82" s="513"/>
      <c r="D82" s="513"/>
      <c r="E82" s="513"/>
      <c r="F82" s="513"/>
      <c r="G82" s="513"/>
      <c r="H82" s="1036"/>
      <c r="I82" s="513"/>
      <c r="J82" s="1036"/>
      <c r="K82" s="513"/>
      <c r="L82" s="1036"/>
      <c r="M82" s="513"/>
      <c r="N82" s="513"/>
      <c r="O82" s="513"/>
      <c r="P82" s="513"/>
      <c r="Q82" s="513"/>
      <c r="R82" s="513"/>
      <c r="S82" s="513"/>
      <c r="T82" s="1036"/>
      <c r="U82" s="513"/>
      <c r="V82" s="1036"/>
      <c r="W82" s="513"/>
    </row>
    <row r="83" spans="1:23">
      <c r="A83" s="145"/>
      <c r="B83" s="145"/>
      <c r="C83" s="145"/>
      <c r="D83" s="145"/>
      <c r="E83" s="145"/>
      <c r="F83" s="145"/>
      <c r="G83" s="145"/>
      <c r="H83" s="145"/>
      <c r="I83" s="145"/>
      <c r="J83" s="338"/>
      <c r="K83" s="338"/>
      <c r="L83" s="338"/>
      <c r="M83" s="338"/>
      <c r="N83" s="338"/>
      <c r="O83" s="338"/>
      <c r="P83" s="338"/>
      <c r="Q83" s="338"/>
      <c r="R83" s="338"/>
      <c r="S83" s="338"/>
      <c r="T83" s="145"/>
      <c r="U83" s="145"/>
      <c r="V83" s="145"/>
      <c r="W83" s="145"/>
    </row>
    <row r="84" spans="1:23">
      <c r="A84" s="144"/>
      <c r="B84" s="1115"/>
      <c r="C84" s="1051"/>
      <c r="D84" s="1051"/>
      <c r="E84" s="1051"/>
      <c r="F84" s="1051"/>
      <c r="G84" s="1051"/>
      <c r="H84" s="511"/>
      <c r="I84" s="511"/>
      <c r="J84" s="521"/>
      <c r="K84" s="521"/>
      <c r="L84" s="521"/>
      <c r="M84" s="521"/>
      <c r="N84" s="521"/>
      <c r="O84" s="521"/>
      <c r="P84" s="521"/>
      <c r="Q84" s="521"/>
      <c r="R84" s="521"/>
      <c r="S84" s="521"/>
      <c r="T84" s="1115"/>
      <c r="U84" s="511"/>
      <c r="V84" s="511"/>
      <c r="W84" s="511"/>
    </row>
    <row r="85" spans="1:23">
      <c r="A85" s="145"/>
      <c r="B85" s="511"/>
      <c r="C85" s="1051"/>
      <c r="D85" s="1051"/>
      <c r="E85" s="1051"/>
      <c r="F85" s="1051"/>
      <c r="G85" s="1051"/>
      <c r="H85" s="511"/>
      <c r="I85" s="511"/>
      <c r="J85" s="521"/>
      <c r="K85" s="521"/>
      <c r="L85" s="521"/>
      <c r="M85" s="521"/>
      <c r="N85" s="521"/>
      <c r="O85" s="521"/>
      <c r="P85" s="521"/>
      <c r="Q85" s="521"/>
      <c r="R85" s="521"/>
      <c r="S85" s="521"/>
      <c r="T85" s="1115"/>
      <c r="U85" s="511"/>
      <c r="V85" s="511"/>
      <c r="W85" s="511"/>
    </row>
    <row r="86" spans="1:23">
      <c r="A86" s="145"/>
      <c r="B86" s="174"/>
      <c r="C86" s="174"/>
      <c r="D86" s="174"/>
      <c r="E86" s="174"/>
      <c r="F86" s="174"/>
      <c r="G86" s="174"/>
      <c r="H86" s="174"/>
      <c r="I86" s="174"/>
      <c r="J86" s="419"/>
      <c r="K86" s="419"/>
      <c r="L86" s="419"/>
      <c r="M86" s="419"/>
      <c r="N86" s="419"/>
      <c r="O86" s="419"/>
      <c r="P86" s="419"/>
      <c r="Q86" s="419"/>
      <c r="R86" s="419"/>
      <c r="S86" s="419"/>
      <c r="T86" s="174"/>
      <c r="U86" s="174"/>
      <c r="V86" s="174"/>
      <c r="W86" s="174"/>
    </row>
    <row r="87" spans="1:23">
      <c r="A87" s="144"/>
      <c r="B87" s="420"/>
      <c r="C87" s="588"/>
      <c r="D87" s="588"/>
      <c r="E87" s="588"/>
      <c r="F87" s="588"/>
      <c r="G87" s="588"/>
      <c r="H87" s="338"/>
      <c r="I87" s="588"/>
      <c r="J87" s="338"/>
      <c r="K87" s="588"/>
      <c r="L87" s="338"/>
      <c r="M87" s="588"/>
      <c r="N87" s="588"/>
      <c r="O87" s="588"/>
      <c r="P87" s="588"/>
      <c r="Q87" s="588"/>
      <c r="R87" s="588"/>
      <c r="S87" s="588"/>
      <c r="T87" s="1216"/>
      <c r="U87" s="588"/>
      <c r="V87" s="1216"/>
      <c r="W87" s="588"/>
    </row>
    <row r="88" spans="1:23">
      <c r="A88" s="780"/>
      <c r="B88" s="420"/>
      <c r="C88" s="588"/>
      <c r="D88" s="588"/>
      <c r="E88" s="588"/>
      <c r="F88" s="588"/>
      <c r="G88" s="588"/>
      <c r="H88" s="338"/>
      <c r="I88" s="588"/>
      <c r="J88" s="338"/>
      <c r="K88" s="588"/>
      <c r="L88" s="338"/>
      <c r="M88" s="588"/>
      <c r="N88" s="588"/>
      <c r="O88" s="588"/>
      <c r="P88" s="588"/>
      <c r="Q88" s="588"/>
      <c r="R88" s="588"/>
      <c r="S88" s="588"/>
      <c r="T88" s="1216"/>
      <c r="U88" s="588"/>
      <c r="V88" s="1216"/>
      <c r="W88" s="588"/>
    </row>
    <row r="89" spans="1:23">
      <c r="A89" s="780"/>
      <c r="B89" s="420"/>
      <c r="C89" s="588"/>
      <c r="D89" s="588"/>
      <c r="E89" s="588"/>
      <c r="F89" s="588"/>
      <c r="G89" s="588"/>
      <c r="H89" s="338"/>
      <c r="I89" s="588"/>
      <c r="J89" s="338"/>
      <c r="K89" s="588"/>
      <c r="L89" s="338"/>
      <c r="M89" s="588"/>
      <c r="N89" s="588"/>
      <c r="O89" s="588"/>
      <c r="P89" s="588"/>
      <c r="Q89" s="588"/>
      <c r="R89" s="588"/>
      <c r="S89" s="588"/>
      <c r="T89" s="1216"/>
      <c r="U89" s="588"/>
      <c r="V89" s="1216"/>
      <c r="W89" s="588"/>
    </row>
    <row r="90" spans="1:23">
      <c r="A90" s="780"/>
      <c r="B90" s="420"/>
      <c r="C90" s="588"/>
      <c r="D90" s="588"/>
      <c r="E90" s="588"/>
      <c r="F90" s="588"/>
      <c r="G90" s="588"/>
      <c r="H90" s="338"/>
      <c r="I90" s="588"/>
      <c r="J90" s="338"/>
      <c r="K90" s="588"/>
      <c r="L90" s="338"/>
      <c r="M90" s="588"/>
      <c r="N90" s="588"/>
      <c r="O90" s="588"/>
      <c r="P90" s="588"/>
      <c r="Q90" s="588"/>
      <c r="R90" s="588"/>
      <c r="S90" s="588"/>
      <c r="T90" s="1216"/>
      <c r="U90" s="588"/>
      <c r="V90" s="1216"/>
      <c r="W90" s="588"/>
    </row>
    <row r="91" spans="1:23">
      <c r="A91" s="780"/>
      <c r="B91" s="420"/>
      <c r="C91" s="588"/>
      <c r="D91" s="588"/>
      <c r="E91" s="588"/>
      <c r="F91" s="588"/>
      <c r="G91" s="588"/>
      <c r="H91" s="338"/>
      <c r="I91" s="588"/>
      <c r="J91" s="338"/>
      <c r="K91" s="588"/>
      <c r="L91" s="338"/>
      <c r="M91" s="588"/>
      <c r="N91" s="588"/>
      <c r="O91" s="588"/>
      <c r="P91" s="588"/>
      <c r="Q91" s="588"/>
      <c r="R91" s="588"/>
      <c r="S91" s="588"/>
      <c r="T91" s="1216"/>
      <c r="U91" s="588"/>
      <c r="V91" s="1216"/>
      <c r="W91" s="588"/>
    </row>
    <row r="92" spans="1:23">
      <c r="A92" s="780"/>
      <c r="B92" s="420"/>
      <c r="C92" s="588"/>
      <c r="D92" s="588"/>
      <c r="E92" s="588"/>
      <c r="F92" s="588"/>
      <c r="G92" s="588"/>
      <c r="H92" s="338"/>
      <c r="I92" s="588"/>
      <c r="J92" s="338"/>
      <c r="K92" s="588"/>
      <c r="L92" s="338"/>
      <c r="M92" s="588"/>
      <c r="N92" s="588"/>
      <c r="O92" s="588"/>
      <c r="P92" s="588"/>
      <c r="Q92" s="588"/>
      <c r="R92" s="588"/>
      <c r="S92" s="588"/>
      <c r="T92" s="1216"/>
      <c r="U92" s="588"/>
      <c r="V92" s="1216"/>
      <c r="W92" s="588"/>
    </row>
    <row r="93" spans="1:23">
      <c r="A93" s="780"/>
      <c r="B93" s="420"/>
      <c r="C93" s="588"/>
      <c r="D93" s="588"/>
      <c r="E93" s="588"/>
      <c r="F93" s="588"/>
      <c r="G93" s="588"/>
      <c r="H93" s="338"/>
      <c r="I93" s="588"/>
      <c r="J93" s="338"/>
      <c r="K93" s="588"/>
      <c r="L93" s="338"/>
      <c r="M93" s="588"/>
      <c r="N93" s="588"/>
      <c r="O93" s="588"/>
      <c r="P93" s="588"/>
      <c r="Q93" s="588"/>
      <c r="R93" s="588"/>
      <c r="S93" s="588"/>
      <c r="T93" s="1216"/>
      <c r="U93" s="588"/>
      <c r="V93" s="1216"/>
      <c r="W93" s="588"/>
    </row>
    <row r="94" spans="1:23">
      <c r="A94" s="780"/>
      <c r="B94" s="420"/>
      <c r="C94" s="588"/>
      <c r="D94" s="588"/>
      <c r="E94" s="588"/>
      <c r="F94" s="588"/>
      <c r="G94" s="588"/>
      <c r="H94" s="338"/>
      <c r="I94" s="588"/>
      <c r="J94" s="338"/>
      <c r="K94" s="588"/>
      <c r="L94" s="338"/>
      <c r="M94" s="588"/>
      <c r="N94" s="588"/>
      <c r="O94" s="588"/>
      <c r="P94" s="588"/>
      <c r="Q94" s="588"/>
      <c r="R94" s="588"/>
      <c r="S94" s="588"/>
      <c r="T94" s="1216"/>
      <c r="U94" s="588"/>
      <c r="V94" s="1216"/>
      <c r="W94" s="588"/>
    </row>
    <row r="95" spans="1:23">
      <c r="A95" s="144"/>
      <c r="B95" s="338"/>
      <c r="C95" s="588"/>
      <c r="D95" s="588"/>
      <c r="E95" s="588"/>
      <c r="F95" s="588"/>
      <c r="G95" s="588"/>
      <c r="H95" s="338"/>
      <c r="I95" s="588"/>
      <c r="J95" s="338"/>
      <c r="K95" s="588"/>
      <c r="L95" s="338"/>
      <c r="M95" s="588"/>
      <c r="N95" s="588"/>
      <c r="O95" s="588"/>
      <c r="P95" s="588"/>
      <c r="Q95" s="588"/>
      <c r="R95" s="588"/>
      <c r="S95" s="588"/>
      <c r="T95" s="1216"/>
      <c r="U95" s="588"/>
      <c r="V95" s="1216"/>
      <c r="W95" s="588"/>
    </row>
    <row r="96" spans="1:23">
      <c r="B96" s="337"/>
      <c r="C96" s="367"/>
      <c r="D96" s="367"/>
      <c r="E96" s="367"/>
      <c r="F96" s="367"/>
      <c r="G96" s="367"/>
      <c r="H96" s="337"/>
      <c r="I96" s="367"/>
      <c r="K96" s="367"/>
      <c r="M96" s="367"/>
      <c r="N96" s="367"/>
      <c r="O96" s="367"/>
      <c r="P96" s="367"/>
      <c r="Q96" s="367"/>
      <c r="R96" s="367"/>
      <c r="S96" s="367"/>
      <c r="T96" s="337"/>
      <c r="U96" s="367"/>
      <c r="V96" s="337"/>
      <c r="W96" s="367"/>
    </row>
    <row r="97" spans="1:23">
      <c r="A97" s="145"/>
      <c r="B97" s="338"/>
      <c r="C97" s="588"/>
      <c r="D97" s="588"/>
      <c r="E97" s="588"/>
      <c r="F97" s="588"/>
      <c r="G97" s="588"/>
      <c r="H97" s="338"/>
      <c r="I97" s="588"/>
      <c r="J97" s="338"/>
      <c r="K97" s="588"/>
      <c r="L97" s="338"/>
      <c r="M97" s="588"/>
      <c r="N97" s="588"/>
      <c r="O97" s="588"/>
      <c r="P97" s="588"/>
      <c r="Q97" s="588"/>
      <c r="R97" s="588"/>
      <c r="S97" s="588"/>
      <c r="T97" s="338"/>
      <c r="U97" s="588"/>
      <c r="V97" s="338"/>
      <c r="W97" s="588"/>
    </row>
    <row r="98" spans="1:23">
      <c r="A98" s="1020"/>
      <c r="B98" s="338"/>
      <c r="C98" s="588"/>
      <c r="D98" s="588"/>
      <c r="E98" s="588"/>
      <c r="F98" s="588"/>
      <c r="G98" s="588"/>
      <c r="H98" s="338"/>
      <c r="I98" s="588"/>
      <c r="J98" s="338"/>
      <c r="K98" s="588"/>
      <c r="L98" s="338"/>
      <c r="M98" s="588"/>
      <c r="N98" s="588"/>
      <c r="O98" s="588"/>
      <c r="P98" s="588"/>
      <c r="Q98" s="588"/>
      <c r="R98" s="588"/>
      <c r="S98" s="588"/>
      <c r="T98" s="338"/>
      <c r="U98" s="588"/>
      <c r="V98" s="338"/>
      <c r="W98" s="588"/>
    </row>
    <row r="99" spans="1:23">
      <c r="A99" s="145"/>
      <c r="B99" s="338"/>
      <c r="C99" s="588"/>
      <c r="D99" s="588"/>
      <c r="E99" s="588"/>
      <c r="F99" s="588"/>
      <c r="G99" s="588"/>
      <c r="H99" s="338"/>
      <c r="I99" s="588"/>
      <c r="J99" s="338"/>
      <c r="K99" s="588"/>
      <c r="L99" s="338"/>
      <c r="M99" s="588"/>
      <c r="N99" s="588"/>
      <c r="O99" s="588"/>
      <c r="P99" s="588"/>
      <c r="Q99" s="588"/>
      <c r="R99" s="588"/>
      <c r="S99" s="588"/>
      <c r="T99" s="338"/>
      <c r="U99" s="588"/>
      <c r="V99" s="338"/>
      <c r="W99" s="588"/>
    </row>
  </sheetData>
  <sheetProtection password="DF8A" sheet="1" objects="1" scenarios="1"/>
  <phoneticPr fontId="0" type="noConversion"/>
  <pageMargins left="0.75" right="0.75" top="1" bottom="1" header="0.5" footer="0.5"/>
  <pageSetup paperSize="9" scale="57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37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C99"/>
  <sheetViews>
    <sheetView workbookViewId="0" xr3:uid="{87597A4D-7D11-59BA-9CCC-58575E0E5C6B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0.140625" customWidth="1"/>
    <col min="7" max="7" width="4.71093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2.7109375" customWidth="1"/>
    <col min="27" max="27" width="4.7109375" customWidth="1"/>
    <col min="28" max="28" width="12.7109375" customWidth="1"/>
    <col min="29" max="29" width="4.7109375" customWidth="1"/>
  </cols>
  <sheetData>
    <row r="1" spans="1:29">
      <c r="A1" s="144" t="s">
        <v>1187</v>
      </c>
      <c r="X1" t="str">
        <f>Summary!V1</f>
        <v>QUARTER ENDED 30 JUNE 2004</v>
      </c>
    </row>
    <row r="2" spans="1:29">
      <c r="A2" s="145"/>
    </row>
    <row r="3" spans="1:29">
      <c r="A3" s="432" t="s">
        <v>313</v>
      </c>
      <c r="B3" s="433" t="s">
        <v>61</v>
      </c>
      <c r="C3" s="427"/>
      <c r="D3" s="433" t="s">
        <v>471</v>
      </c>
      <c r="E3" s="427"/>
      <c r="F3" s="1255" t="s">
        <v>1259</v>
      </c>
      <c r="G3" s="427"/>
      <c r="H3" s="433" t="s">
        <v>473</v>
      </c>
      <c r="I3" s="427"/>
      <c r="J3" s="325" t="s">
        <v>485</v>
      </c>
      <c r="K3" s="507"/>
      <c r="L3" s="325" t="s">
        <v>528</v>
      </c>
      <c r="M3" s="507"/>
      <c r="N3" s="1255" t="s">
        <v>528</v>
      </c>
      <c r="O3" s="507"/>
      <c r="P3" s="325" t="s">
        <v>984</v>
      </c>
      <c r="Q3" s="507"/>
      <c r="R3" s="325" t="s">
        <v>489</v>
      </c>
      <c r="S3" s="507"/>
      <c r="T3" s="1279" t="s">
        <v>1260</v>
      </c>
      <c r="U3" s="1280"/>
      <c r="V3" s="1279" t="s">
        <v>1261</v>
      </c>
      <c r="W3" s="1257"/>
      <c r="X3" s="1279" t="s">
        <v>1262</v>
      </c>
      <c r="Y3" s="427"/>
      <c r="Z3" s="325" t="s">
        <v>507</v>
      </c>
      <c r="AA3" s="427"/>
      <c r="AB3" s="1265" t="s">
        <v>1263</v>
      </c>
      <c r="AC3" s="427"/>
    </row>
    <row r="4" spans="1:29">
      <c r="A4" s="432"/>
      <c r="B4" s="436"/>
      <c r="C4" s="429"/>
      <c r="D4" s="169" t="s">
        <v>1264</v>
      </c>
      <c r="E4" s="429"/>
      <c r="F4" s="1256" t="s">
        <v>1264</v>
      </c>
      <c r="G4" s="429"/>
      <c r="H4" s="169" t="s">
        <v>1265</v>
      </c>
      <c r="I4" s="429"/>
      <c r="J4" s="169" t="s">
        <v>1248</v>
      </c>
      <c r="K4" s="509"/>
      <c r="L4" s="169" t="s">
        <v>1266</v>
      </c>
      <c r="M4" s="509"/>
      <c r="N4" s="1277" t="s">
        <v>1267</v>
      </c>
      <c r="O4" s="509"/>
      <c r="P4" s="508" t="s">
        <v>1268</v>
      </c>
      <c r="Q4" s="509"/>
      <c r="R4" s="508" t="s">
        <v>1269</v>
      </c>
      <c r="S4" s="509"/>
      <c r="T4" s="1281" t="s">
        <v>1270</v>
      </c>
      <c r="U4" s="1282"/>
      <c r="V4" s="1281" t="s">
        <v>1270</v>
      </c>
      <c r="W4" s="1258"/>
      <c r="X4" s="1281" t="s">
        <v>1270</v>
      </c>
      <c r="Y4" s="429"/>
      <c r="Z4" s="169" t="s">
        <v>1271</v>
      </c>
      <c r="AA4" s="429"/>
      <c r="AB4" s="1256" t="s">
        <v>1272</v>
      </c>
      <c r="AC4" s="429"/>
    </row>
    <row r="5" spans="1:29">
      <c r="A5" s="142"/>
      <c r="B5" s="156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5" t="s">
        <v>116</v>
      </c>
      <c r="I5" s="157" t="s">
        <v>22</v>
      </c>
      <c r="J5" s="155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157" t="s">
        <v>22</v>
      </c>
      <c r="Z5" s="156" t="s">
        <v>116</v>
      </c>
      <c r="AA5" s="157" t="s">
        <v>22</v>
      </c>
      <c r="AB5" s="156" t="s">
        <v>116</v>
      </c>
      <c r="AC5" s="157" t="s">
        <v>22</v>
      </c>
    </row>
    <row r="6" spans="1:29">
      <c r="A6" s="141" t="s">
        <v>117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</row>
    <row r="7" spans="1:29">
      <c r="A7" s="172" t="s">
        <v>119</v>
      </c>
      <c r="B7" s="421">
        <f>D7+F7+H7+J7+L7+N7+P7+R7+T7+V7+X7+Z7+AB7</f>
        <v>1832.8186002700002</v>
      </c>
      <c r="C7" s="366">
        <f>B7/$B$10*100</f>
        <v>46.522385458372149</v>
      </c>
      <c r="D7" s="421">
        <v>85.159332720000009</v>
      </c>
      <c r="E7" s="366">
        <f>D7/$D$10*100</f>
        <v>77.410912562390806</v>
      </c>
      <c r="F7" s="421">
        <v>52.802665550000007</v>
      </c>
      <c r="G7" s="366">
        <f>F7/$F$10*100</f>
        <v>78.350759862472913</v>
      </c>
      <c r="H7" s="421">
        <v>77.084999999999994</v>
      </c>
      <c r="I7" s="366">
        <f>H7/$H$10*100</f>
        <v>75.87330334557123</v>
      </c>
      <c r="J7" s="421">
        <v>101.12</v>
      </c>
      <c r="K7" s="366">
        <f>J7/$J$10*100</f>
        <v>71.789629124779921</v>
      </c>
      <c r="L7" s="421">
        <v>0</v>
      </c>
      <c r="M7" s="366">
        <f>L7/$L$10*100</f>
        <v>0</v>
      </c>
      <c r="N7" s="421">
        <v>2.5516019999999999</v>
      </c>
      <c r="O7" s="366">
        <f>N7/$N$10*100</f>
        <v>93.982272583787775</v>
      </c>
      <c r="P7" s="421">
        <v>60.1</v>
      </c>
      <c r="Q7" s="366">
        <f>P7/$P$10*100</f>
        <v>85.979971387696708</v>
      </c>
      <c r="R7" s="421">
        <v>0</v>
      </c>
      <c r="S7" s="366">
        <f>R7/$R$10*100</f>
        <v>0</v>
      </c>
      <c r="T7" s="421">
        <v>1363.9</v>
      </c>
      <c r="U7" s="366">
        <f>T7/$T$10*100</f>
        <v>95.511204481792717</v>
      </c>
      <c r="V7" s="421">
        <v>17.399999999999999</v>
      </c>
      <c r="W7" s="366">
        <f>V7/$V$10*100</f>
        <v>1.2890798636835086</v>
      </c>
      <c r="X7" s="421">
        <v>0</v>
      </c>
      <c r="Y7" s="366">
        <f>X7/$X$10*100</f>
        <v>0</v>
      </c>
      <c r="Z7" s="421">
        <v>39.700000000000003</v>
      </c>
      <c r="AA7" s="366">
        <f>Z7/$Z$10*100</f>
        <v>71.402877697841731</v>
      </c>
      <c r="AB7" s="421">
        <v>33</v>
      </c>
      <c r="AC7" s="366">
        <f>AB7/$AB$10*100</f>
        <v>65.476190476190482</v>
      </c>
    </row>
    <row r="8" spans="1:29">
      <c r="A8" s="172" t="s">
        <v>278</v>
      </c>
      <c r="B8" s="421">
        <f>D8+F8+H8+J8+L8+N8+P8+R8+T8+V8+X8+Z8+AB8</f>
        <v>2106.8301993600003</v>
      </c>
      <c r="C8" s="366">
        <f>B8/$B$10*100</f>
        <v>53.477614541627858</v>
      </c>
      <c r="D8" s="421">
        <v>24.85013481</v>
      </c>
      <c r="E8" s="366">
        <f>D8/$D$10*100</f>
        <v>22.589087437609194</v>
      </c>
      <c r="F8" s="421">
        <v>14.59</v>
      </c>
      <c r="G8" s="366">
        <f>F8/$F$10*100</f>
        <v>21.649240137527102</v>
      </c>
      <c r="H8" s="421">
        <v>24.512</v>
      </c>
      <c r="I8" s="366">
        <f>H8/$H$10*100</f>
        <v>24.126696654428777</v>
      </c>
      <c r="J8" s="421">
        <v>39.736000000000004</v>
      </c>
      <c r="K8" s="366">
        <f>J8/$J$10*100</f>
        <v>28.210370875220086</v>
      </c>
      <c r="L8" s="421">
        <v>33.778684320000004</v>
      </c>
      <c r="M8" s="366">
        <f>L8/$L$10*100</f>
        <v>100</v>
      </c>
      <c r="N8" s="421">
        <v>0.16338023000000002</v>
      </c>
      <c r="O8" s="366">
        <f>N8/$N$10*100</f>
        <v>6.0177274162122245</v>
      </c>
      <c r="P8" s="421">
        <v>9.8000000000000007</v>
      </c>
      <c r="Q8" s="366">
        <f>P8/$P$10*100</f>
        <v>14.020028612303289</v>
      </c>
      <c r="R8" s="421">
        <f>SUM('FOF5'!AD48:AD52)</f>
        <v>3</v>
      </c>
      <c r="S8" s="366">
        <f>R8/$R$10*100</f>
        <v>100</v>
      </c>
      <c r="T8" s="421">
        <v>64.100000000000136</v>
      </c>
      <c r="U8" s="366">
        <f>T8/$T$10*100</f>
        <v>4.4887955182072927</v>
      </c>
      <c r="V8" s="421">
        <v>1332.4</v>
      </c>
      <c r="W8" s="366">
        <f>V8/$V$10*100</f>
        <v>98.710920136316503</v>
      </c>
      <c r="X8" s="421">
        <v>526.6</v>
      </c>
      <c r="Y8" s="366">
        <f>X8/$X$10*100</f>
        <v>100</v>
      </c>
      <c r="Z8" s="421">
        <v>15.9</v>
      </c>
      <c r="AA8" s="366">
        <f>Z8/$Z$10*100</f>
        <v>28.597122302158272</v>
      </c>
      <c r="AB8" s="421">
        <v>17.399999999999999</v>
      </c>
      <c r="AC8" s="366">
        <f>AB8/$AB$10*100</f>
        <v>34.523809523809526</v>
      </c>
    </row>
    <row r="9" spans="1:29" ht="13.5" thickBot="1">
      <c r="A9" s="324" t="s">
        <v>121</v>
      </c>
      <c r="B9" s="421">
        <f>D9+F9+H9+J9+L9+N9+P9+R9+T9+V9+X9+Z9+AB9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>
        <v>0</v>
      </c>
      <c r="AC9" s="366">
        <f>AB9/$AB$10*100</f>
        <v>0</v>
      </c>
    </row>
    <row r="10" spans="1:29" ht="15.75" thickBot="1">
      <c r="A10" s="322" t="s">
        <v>123</v>
      </c>
      <c r="B10" s="422">
        <f t="shared" ref="B10:AC10" si="0">SUM(B7:B9)</f>
        <v>3939.6487996300002</v>
      </c>
      <c r="C10" s="365">
        <f t="shared" si="0"/>
        <v>100</v>
      </c>
      <c r="D10" s="422">
        <f>SUM(D7:D9)</f>
        <v>110.00946753000001</v>
      </c>
      <c r="E10" s="365">
        <f t="shared" si="0"/>
        <v>100</v>
      </c>
      <c r="F10" s="422">
        <f>SUM(F7:F9)</f>
        <v>67.392665550000004</v>
      </c>
      <c r="G10" s="365">
        <f>SUM(G7:G9)</f>
        <v>100.00000000000001</v>
      </c>
      <c r="H10" s="422">
        <v>101.59699999999999</v>
      </c>
      <c r="I10" s="365">
        <f t="shared" si="0"/>
        <v>100</v>
      </c>
      <c r="J10" s="422">
        <v>140.85599999999999</v>
      </c>
      <c r="K10" s="365">
        <f t="shared" si="0"/>
        <v>100</v>
      </c>
      <c r="L10" s="422">
        <v>33.778684320000004</v>
      </c>
      <c r="M10" s="365">
        <f t="shared" si="0"/>
        <v>100</v>
      </c>
      <c r="N10" s="422">
        <v>2.7149822299999999</v>
      </c>
      <c r="O10" s="365">
        <f t="shared" si="0"/>
        <v>100</v>
      </c>
      <c r="P10" s="422">
        <v>69.900000000000006</v>
      </c>
      <c r="Q10" s="365">
        <f t="shared" si="0"/>
        <v>100</v>
      </c>
      <c r="R10" s="422">
        <f t="shared" si="0"/>
        <v>3</v>
      </c>
      <c r="S10" s="365">
        <f t="shared" si="0"/>
        <v>100</v>
      </c>
      <c r="T10" s="422">
        <v>1428</v>
      </c>
      <c r="U10" s="365">
        <f t="shared" si="0"/>
        <v>100.00000000000001</v>
      </c>
      <c r="V10" s="422">
        <v>1349.8</v>
      </c>
      <c r="W10" s="365">
        <f t="shared" si="0"/>
        <v>100.00000000000001</v>
      </c>
      <c r="X10" s="422">
        <v>526.6</v>
      </c>
      <c r="Y10" s="365">
        <f t="shared" si="0"/>
        <v>100</v>
      </c>
      <c r="Z10" s="422">
        <v>55.6</v>
      </c>
      <c r="AA10" s="365">
        <f t="shared" si="0"/>
        <v>100</v>
      </c>
      <c r="AB10" s="422">
        <v>50.4</v>
      </c>
      <c r="AC10" s="365">
        <f t="shared" si="0"/>
        <v>100</v>
      </c>
    </row>
    <row r="11" spans="1:29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</row>
    <row r="12" spans="1:29">
      <c r="A12" s="351" t="s">
        <v>127</v>
      </c>
      <c r="B12" s="421">
        <f t="shared" ref="B12:B24" si="1">D12+F12+H12+J12+L12+N12+P12+R12+T12+V12+X12+Z12+AB12</f>
        <v>336.74634500000002</v>
      </c>
      <c r="C12" s="425">
        <f t="shared" ref="C12:C24" si="2">B12/$B$27*100</f>
        <v>18.373120912673755</v>
      </c>
      <c r="D12" s="420">
        <v>1.0004010000000001</v>
      </c>
      <c r="E12" s="425">
        <f t="shared" ref="E12:E24" si="3">D12/$D$27*100</f>
        <v>1.1747402992098035</v>
      </c>
      <c r="F12" s="420">
        <v>0.61984499999999998</v>
      </c>
      <c r="G12" s="425">
        <f t="shared" ref="G12:G24" si="4">F12/$F$27*100</f>
        <v>1.1738896011093514</v>
      </c>
      <c r="H12" s="420">
        <v>10.818</v>
      </c>
      <c r="I12" s="425">
        <f t="shared" ref="I12:I24" si="5">H12/$H$27*100</f>
        <v>14.033494622958475</v>
      </c>
      <c r="J12" s="420">
        <v>9.6479999999999997</v>
      </c>
      <c r="K12" s="425">
        <f t="shared" ref="K12:K24" si="6">J12/$J$27*100</f>
        <v>9.5411392405063289</v>
      </c>
      <c r="L12" s="421">
        <v>0</v>
      </c>
      <c r="M12" s="425">
        <v>0</v>
      </c>
      <c r="N12" s="420">
        <v>0.96009900000000004</v>
      </c>
      <c r="O12" s="425">
        <f t="shared" ref="O12:O24" si="7">N12/$N$27*100</f>
        <v>37.627302377094864</v>
      </c>
      <c r="P12" s="420">
        <v>0.8</v>
      </c>
      <c r="Q12" s="425">
        <f t="shared" ref="Q12:Q24" si="8">P12/$P$27*100</f>
        <v>1.3311148086522462</v>
      </c>
      <c r="R12" s="420"/>
      <c r="S12" s="425"/>
      <c r="T12" s="420">
        <v>302.60000000000002</v>
      </c>
      <c r="U12" s="425">
        <f t="shared" ref="U12:U24" si="9">T12/$T$27*100</f>
        <v>22.186377300388589</v>
      </c>
      <c r="V12" s="421">
        <v>0</v>
      </c>
      <c r="W12" s="425">
        <f t="shared" ref="W12:W24" si="10">V12/$V$25*100</f>
        <v>0</v>
      </c>
      <c r="X12" s="421">
        <v>0</v>
      </c>
      <c r="Y12" s="425">
        <v>0</v>
      </c>
      <c r="Z12" s="420">
        <v>6.3</v>
      </c>
      <c r="AA12" s="425">
        <f t="shared" ref="AA12:AA24" si="11">Z12/$Z$27*100</f>
        <v>15.86901763224181</v>
      </c>
      <c r="AB12" s="420">
        <v>4</v>
      </c>
      <c r="AC12" s="425">
        <v>0</v>
      </c>
    </row>
    <row r="13" spans="1:29">
      <c r="A13" s="351" t="s">
        <v>129</v>
      </c>
      <c r="B13" s="421">
        <f t="shared" si="1"/>
        <v>100.342392</v>
      </c>
      <c r="C13" s="425">
        <f t="shared" si="2"/>
        <v>5.4747525199803064</v>
      </c>
      <c r="D13" s="420">
        <v>2.142064</v>
      </c>
      <c r="E13" s="425">
        <f t="shared" si="3"/>
        <v>2.5153602448283721</v>
      </c>
      <c r="F13" s="420">
        <v>2.6513279999999999</v>
      </c>
      <c r="G13" s="425">
        <f t="shared" si="4"/>
        <v>5.0212010556349638</v>
      </c>
      <c r="H13" s="420">
        <v>6.86</v>
      </c>
      <c r="I13" s="425">
        <f t="shared" si="5"/>
        <v>8.8990361539559224</v>
      </c>
      <c r="J13" s="420">
        <v>9.5890000000000004</v>
      </c>
      <c r="K13" s="425">
        <f t="shared" si="6"/>
        <v>9.4827927215189867</v>
      </c>
      <c r="L13" s="421">
        <v>0</v>
      </c>
      <c r="M13" s="425">
        <v>0</v>
      </c>
      <c r="N13" s="421">
        <v>0</v>
      </c>
      <c r="O13" s="425">
        <f t="shared" si="7"/>
        <v>0</v>
      </c>
      <c r="P13" s="420">
        <v>5.4</v>
      </c>
      <c r="Q13" s="425">
        <f t="shared" si="8"/>
        <v>8.9850249584026631</v>
      </c>
      <c r="R13" s="420"/>
      <c r="S13" s="425"/>
      <c r="T13" s="420">
        <v>67.099999999999994</v>
      </c>
      <c r="U13" s="425">
        <f t="shared" si="9"/>
        <v>4.9197155216658111</v>
      </c>
      <c r="V13" s="421">
        <v>0</v>
      </c>
      <c r="W13" s="425">
        <f t="shared" si="10"/>
        <v>0</v>
      </c>
      <c r="X13" s="421">
        <v>0</v>
      </c>
      <c r="Y13" s="425">
        <v>0</v>
      </c>
      <c r="Z13" s="420">
        <v>4.2</v>
      </c>
      <c r="AA13" s="425">
        <f t="shared" si="11"/>
        <v>10.579345088161208</v>
      </c>
      <c r="AB13" s="420">
        <v>2.4</v>
      </c>
      <c r="AC13" s="425">
        <v>0</v>
      </c>
    </row>
    <row r="14" spans="1:29">
      <c r="A14" s="351" t="s">
        <v>130</v>
      </c>
      <c r="B14" s="421">
        <f t="shared" si="1"/>
        <v>72.375624999999999</v>
      </c>
      <c r="C14" s="425">
        <f t="shared" si="2"/>
        <v>3.9488657531096094</v>
      </c>
      <c r="D14" s="420">
        <v>6.2248799999999997</v>
      </c>
      <c r="E14" s="425">
        <f t="shared" si="3"/>
        <v>7.309686209575081</v>
      </c>
      <c r="F14" s="420">
        <v>3.6017450000000002</v>
      </c>
      <c r="G14" s="425">
        <f t="shared" si="4"/>
        <v>6.8211423845438794</v>
      </c>
      <c r="H14" s="420">
        <v>2.0110000000000001</v>
      </c>
      <c r="I14" s="425">
        <f t="shared" si="5"/>
        <v>2.6087407734118599</v>
      </c>
      <c r="J14" s="420">
        <v>12.337999999999999</v>
      </c>
      <c r="K14" s="425">
        <f t="shared" si="6"/>
        <v>12.201344936708859</v>
      </c>
      <c r="L14" s="421">
        <v>0</v>
      </c>
      <c r="M14" s="425">
        <v>0</v>
      </c>
      <c r="N14" s="421">
        <v>0</v>
      </c>
      <c r="O14" s="425">
        <f t="shared" si="7"/>
        <v>0</v>
      </c>
      <c r="P14" s="420">
        <v>1.7</v>
      </c>
      <c r="Q14" s="425">
        <f t="shared" si="8"/>
        <v>2.828618968386023</v>
      </c>
      <c r="R14" s="420"/>
      <c r="S14" s="425"/>
      <c r="T14" s="420">
        <v>42.5</v>
      </c>
      <c r="U14" s="425">
        <f t="shared" si="9"/>
        <v>3.1160642275826671</v>
      </c>
      <c r="V14" s="421">
        <v>0</v>
      </c>
      <c r="W14" s="425">
        <f t="shared" si="10"/>
        <v>0</v>
      </c>
      <c r="X14" s="421">
        <v>0</v>
      </c>
      <c r="Y14" s="425">
        <v>0</v>
      </c>
      <c r="Z14" s="420">
        <v>0.6</v>
      </c>
      <c r="AA14" s="425">
        <f t="shared" si="11"/>
        <v>1.5113350125944582</v>
      </c>
      <c r="AB14" s="420">
        <v>3.4</v>
      </c>
      <c r="AC14" s="425">
        <v>0</v>
      </c>
    </row>
    <row r="15" spans="1:29">
      <c r="A15" s="351" t="s">
        <v>284</v>
      </c>
      <c r="B15" s="421">
        <f t="shared" si="1"/>
        <v>54.285557000000004</v>
      </c>
      <c r="C15" s="425">
        <f t="shared" si="2"/>
        <v>2.9618587324914936</v>
      </c>
      <c r="D15" s="420">
        <v>6.3174570000000001</v>
      </c>
      <c r="E15" s="425">
        <f t="shared" si="3"/>
        <v>7.4183965494087536</v>
      </c>
      <c r="F15" s="420">
        <v>2.4970300000000001</v>
      </c>
      <c r="G15" s="425">
        <f t="shared" si="4"/>
        <v>4.7289847472482371</v>
      </c>
      <c r="H15" s="420">
        <v>0.41499999999999998</v>
      </c>
      <c r="I15" s="425">
        <f t="shared" si="5"/>
        <v>0.53835277024660455</v>
      </c>
      <c r="J15" s="420">
        <v>0.64900000000000002</v>
      </c>
      <c r="K15" s="425">
        <f t="shared" si="6"/>
        <v>0.64181170886075944</v>
      </c>
      <c r="L15" s="421">
        <v>0</v>
      </c>
      <c r="M15" s="425">
        <v>0</v>
      </c>
      <c r="N15" s="420">
        <v>0.10707</v>
      </c>
      <c r="O15" s="425">
        <f t="shared" si="7"/>
        <v>4.1961873364262923</v>
      </c>
      <c r="P15" s="420">
        <v>2.2999999999999998</v>
      </c>
      <c r="Q15" s="425">
        <f t="shared" si="8"/>
        <v>3.8269550748752073</v>
      </c>
      <c r="R15" s="420"/>
      <c r="S15" s="425"/>
      <c r="T15" s="420">
        <v>41.1</v>
      </c>
      <c r="U15" s="425">
        <f t="shared" si="9"/>
        <v>3.0134174059681795</v>
      </c>
      <c r="V15" s="421">
        <v>0</v>
      </c>
      <c r="W15" s="425">
        <f t="shared" si="10"/>
        <v>0</v>
      </c>
      <c r="X15" s="421">
        <v>0</v>
      </c>
      <c r="Y15" s="425">
        <v>0</v>
      </c>
      <c r="Z15" s="420">
        <v>0.9</v>
      </c>
      <c r="AA15" s="425">
        <f t="shared" si="11"/>
        <v>2.2670025188916876</v>
      </c>
      <c r="AB15" s="420">
        <v>0</v>
      </c>
      <c r="AC15" s="425">
        <v>0</v>
      </c>
    </row>
    <row r="16" spans="1:29">
      <c r="A16" s="351" t="s">
        <v>285</v>
      </c>
      <c r="B16" s="421">
        <f t="shared" si="1"/>
        <v>181.555463</v>
      </c>
      <c r="C16" s="425">
        <f t="shared" si="2"/>
        <v>9.9057956339673598</v>
      </c>
      <c r="D16" s="420">
        <v>14.138866</v>
      </c>
      <c r="E16" s="425">
        <f t="shared" si="3"/>
        <v>16.602837937314451</v>
      </c>
      <c r="F16" s="420">
        <v>7.3608750000000001</v>
      </c>
      <c r="G16" s="425">
        <f t="shared" si="4"/>
        <v>13.940347373239756</v>
      </c>
      <c r="H16" s="420">
        <v>12.461</v>
      </c>
      <c r="I16" s="425">
        <f t="shared" si="5"/>
        <v>16.164852698898649</v>
      </c>
      <c r="J16" s="420">
        <v>2.6749999999999998</v>
      </c>
      <c r="K16" s="425">
        <f t="shared" si="6"/>
        <v>2.6453718354430378</v>
      </c>
      <c r="L16" s="421">
        <v>0</v>
      </c>
      <c r="M16" s="425">
        <v>0</v>
      </c>
      <c r="N16" s="420">
        <v>0.219722</v>
      </c>
      <c r="O16" s="425">
        <f t="shared" si="7"/>
        <v>8.611139198041073</v>
      </c>
      <c r="P16" s="420">
        <v>5.6</v>
      </c>
      <c r="Q16" s="425">
        <f t="shared" si="8"/>
        <v>9.3178036605657226</v>
      </c>
      <c r="R16" s="420"/>
      <c r="S16" s="425"/>
      <c r="T16" s="420">
        <v>135.19999999999999</v>
      </c>
      <c r="U16" s="425">
        <f t="shared" si="9"/>
        <v>9.9127502016276825</v>
      </c>
      <c r="V16" s="421">
        <v>0</v>
      </c>
      <c r="W16" s="425">
        <f t="shared" si="10"/>
        <v>0</v>
      </c>
      <c r="X16" s="421">
        <v>0</v>
      </c>
      <c r="Y16" s="425">
        <v>0</v>
      </c>
      <c r="Z16" s="420">
        <v>1</v>
      </c>
      <c r="AA16" s="425">
        <f t="shared" si="11"/>
        <v>2.5188916876574305</v>
      </c>
      <c r="AB16" s="420">
        <v>2.9</v>
      </c>
      <c r="AC16" s="425">
        <v>0</v>
      </c>
    </row>
    <row r="17" spans="1:29">
      <c r="A17" s="351" t="s">
        <v>136</v>
      </c>
      <c r="B17" s="421">
        <f t="shared" si="1"/>
        <v>250.10858674999997</v>
      </c>
      <c r="C17" s="425">
        <f t="shared" si="2"/>
        <v>13.646102990830391</v>
      </c>
      <c r="D17" s="420">
        <v>21.413415199999999</v>
      </c>
      <c r="E17" s="425">
        <f t="shared" si="3"/>
        <v>25.145118586598525</v>
      </c>
      <c r="F17" s="420">
        <v>13.920776550000001</v>
      </c>
      <c r="G17" s="425">
        <f t="shared" si="4"/>
        <v>26.363776155993701</v>
      </c>
      <c r="H17" s="420">
        <v>11.635</v>
      </c>
      <c r="I17" s="425">
        <f t="shared" si="5"/>
        <v>15.09333610076926</v>
      </c>
      <c r="J17" s="420">
        <v>17.831</v>
      </c>
      <c r="K17" s="425">
        <f t="shared" si="6"/>
        <v>17.633504746835442</v>
      </c>
      <c r="L17" s="421">
        <v>0</v>
      </c>
      <c r="M17" s="425">
        <v>0</v>
      </c>
      <c r="N17" s="420">
        <v>0.50839500000000004</v>
      </c>
      <c r="O17" s="425">
        <f t="shared" si="7"/>
        <v>19.924541523325349</v>
      </c>
      <c r="P17" s="420">
        <v>11.1</v>
      </c>
      <c r="Q17" s="425">
        <f t="shared" si="8"/>
        <v>18.469217970049918</v>
      </c>
      <c r="R17" s="420"/>
      <c r="S17" s="425"/>
      <c r="T17" s="420">
        <v>151.19999999999999</v>
      </c>
      <c r="U17" s="425">
        <f t="shared" si="9"/>
        <v>11.085856734364688</v>
      </c>
      <c r="V17" s="421">
        <v>0</v>
      </c>
      <c r="W17" s="425">
        <f t="shared" si="10"/>
        <v>0</v>
      </c>
      <c r="X17" s="421">
        <v>0</v>
      </c>
      <c r="Y17" s="425">
        <v>0</v>
      </c>
      <c r="Z17" s="420">
        <v>17</v>
      </c>
      <c r="AA17" s="425">
        <f t="shared" si="11"/>
        <v>42.821158690176318</v>
      </c>
      <c r="AB17" s="420">
        <v>5.5</v>
      </c>
      <c r="AC17" s="425">
        <v>0</v>
      </c>
    </row>
    <row r="18" spans="1:29">
      <c r="A18" s="351" t="s">
        <v>138</v>
      </c>
      <c r="B18" s="421">
        <f t="shared" si="1"/>
        <v>77.663875500000003</v>
      </c>
      <c r="C18" s="425">
        <f t="shared" si="2"/>
        <v>4.2373964745136012</v>
      </c>
      <c r="D18" s="420">
        <v>3.1109075000000002</v>
      </c>
      <c r="E18" s="425">
        <f t="shared" si="3"/>
        <v>3.6530435369057224</v>
      </c>
      <c r="F18" s="420">
        <v>0.62048999999999999</v>
      </c>
      <c r="G18" s="425">
        <f t="shared" si="4"/>
        <v>1.1751111303508803</v>
      </c>
      <c r="H18" s="421">
        <v>0</v>
      </c>
      <c r="I18" s="425">
        <f t="shared" si="5"/>
        <v>0</v>
      </c>
      <c r="J18" s="420">
        <v>5.7640000000000002</v>
      </c>
      <c r="K18" s="425">
        <f t="shared" si="6"/>
        <v>5.7001582278481013</v>
      </c>
      <c r="L18" s="421">
        <v>0</v>
      </c>
      <c r="M18" s="425">
        <v>0</v>
      </c>
      <c r="N18" s="420">
        <v>0.36847800000000003</v>
      </c>
      <c r="O18" s="425">
        <f t="shared" si="7"/>
        <v>14.441045272734543</v>
      </c>
      <c r="P18" s="420">
        <v>4.2</v>
      </c>
      <c r="Q18" s="425">
        <f t="shared" si="8"/>
        <v>6.9883527454242937</v>
      </c>
      <c r="R18" s="420"/>
      <c r="S18" s="425"/>
      <c r="T18" s="420">
        <v>56</v>
      </c>
      <c r="U18" s="425">
        <f t="shared" si="9"/>
        <v>4.1058728645795144</v>
      </c>
      <c r="V18" s="421">
        <v>0</v>
      </c>
      <c r="W18" s="425">
        <f t="shared" si="10"/>
        <v>0</v>
      </c>
      <c r="X18" s="421">
        <v>0</v>
      </c>
      <c r="Y18" s="425">
        <v>0</v>
      </c>
      <c r="Z18" s="420">
        <v>2.7</v>
      </c>
      <c r="AA18" s="425">
        <f t="shared" si="11"/>
        <v>6.8010075566750636</v>
      </c>
      <c r="AB18" s="420">
        <v>4.9000000000000004</v>
      </c>
      <c r="AC18" s="425">
        <v>0</v>
      </c>
    </row>
    <row r="19" spans="1:29">
      <c r="A19" s="351" t="s">
        <v>140</v>
      </c>
      <c r="B19" s="421">
        <f t="shared" si="1"/>
        <v>59.721918019999997</v>
      </c>
      <c r="C19" s="425">
        <f t="shared" si="2"/>
        <v>3.2584704695703515</v>
      </c>
      <c r="D19" s="420">
        <v>29.28134202</v>
      </c>
      <c r="E19" s="425">
        <f t="shared" si="3"/>
        <v>34.384184427883802</v>
      </c>
      <c r="F19" s="420">
        <v>20.540576000000001</v>
      </c>
      <c r="G19" s="425">
        <f t="shared" si="4"/>
        <v>38.900642204416137</v>
      </c>
      <c r="H19" s="421">
        <v>0</v>
      </c>
      <c r="I19" s="425">
        <f t="shared" si="5"/>
        <v>0</v>
      </c>
      <c r="J19" s="421">
        <v>0</v>
      </c>
      <c r="K19" s="425">
        <f t="shared" si="6"/>
        <v>0</v>
      </c>
      <c r="L19" s="421">
        <v>0</v>
      </c>
      <c r="M19" s="425">
        <v>0</v>
      </c>
      <c r="N19" s="421">
        <v>0</v>
      </c>
      <c r="O19" s="425">
        <f t="shared" si="7"/>
        <v>0</v>
      </c>
      <c r="P19" s="420">
        <v>0</v>
      </c>
      <c r="Q19" s="425">
        <f t="shared" si="8"/>
        <v>0</v>
      </c>
      <c r="R19" s="420"/>
      <c r="S19" s="425"/>
      <c r="T19" s="421">
        <v>0</v>
      </c>
      <c r="U19" s="425">
        <f t="shared" si="9"/>
        <v>0</v>
      </c>
      <c r="V19" s="421">
        <v>0</v>
      </c>
      <c r="W19" s="425">
        <f t="shared" si="10"/>
        <v>0</v>
      </c>
      <c r="X19" s="421">
        <v>0</v>
      </c>
      <c r="Y19" s="425">
        <v>0</v>
      </c>
      <c r="Z19" s="421">
        <v>0</v>
      </c>
      <c r="AA19" s="425">
        <f t="shared" si="11"/>
        <v>0</v>
      </c>
      <c r="AB19" s="420">
        <v>9.9</v>
      </c>
      <c r="AC19" s="425">
        <v>0</v>
      </c>
    </row>
    <row r="20" spans="1:29">
      <c r="A20" s="351" t="s">
        <v>142</v>
      </c>
      <c r="B20" s="421">
        <f t="shared" si="1"/>
        <v>489.83783799999998</v>
      </c>
      <c r="C20" s="425">
        <f t="shared" si="2"/>
        <v>26.725902029246072</v>
      </c>
      <c r="D20" s="420">
        <v>0</v>
      </c>
      <c r="E20" s="425">
        <f t="shared" si="3"/>
        <v>0</v>
      </c>
      <c r="F20" s="420">
        <v>0</v>
      </c>
      <c r="G20" s="425">
        <f t="shared" si="4"/>
        <v>0</v>
      </c>
      <c r="H20" s="420">
        <v>26.794</v>
      </c>
      <c r="I20" s="425">
        <f t="shared" si="5"/>
        <v>34.758130424066316</v>
      </c>
      <c r="J20" s="420">
        <v>20.155999999999999</v>
      </c>
      <c r="K20" s="425">
        <f t="shared" si="6"/>
        <v>19.93275316455696</v>
      </c>
      <c r="L20" s="421">
        <v>0</v>
      </c>
      <c r="M20" s="425">
        <v>0</v>
      </c>
      <c r="N20" s="420">
        <v>0.38783800000000002</v>
      </c>
      <c r="O20" s="425">
        <f t="shared" si="7"/>
        <v>15.199784292377888</v>
      </c>
      <c r="P20" s="420">
        <v>29</v>
      </c>
      <c r="Q20" s="425">
        <f t="shared" si="8"/>
        <v>48.252911813643927</v>
      </c>
      <c r="R20" s="420"/>
      <c r="S20" s="425"/>
      <c r="T20" s="420">
        <v>390.8</v>
      </c>
      <c r="U20" s="425">
        <f t="shared" si="9"/>
        <v>28.653127062101326</v>
      </c>
      <c r="V20" s="420">
        <v>17.399999999999999</v>
      </c>
      <c r="W20" s="425">
        <f t="shared" si="10"/>
        <v>100</v>
      </c>
      <c r="X20" s="421">
        <v>0</v>
      </c>
      <c r="Y20" s="425">
        <v>0</v>
      </c>
      <c r="Z20" s="420">
        <v>5.3</v>
      </c>
      <c r="AA20" s="425">
        <f t="shared" si="11"/>
        <v>13.350125944584383</v>
      </c>
      <c r="AB20" s="420">
        <v>0</v>
      </c>
      <c r="AC20" s="425">
        <v>0</v>
      </c>
    </row>
    <row r="21" spans="1:29">
      <c r="A21" s="351" t="s">
        <v>144</v>
      </c>
      <c r="B21" s="421">
        <f t="shared" si="1"/>
        <v>22.637</v>
      </c>
      <c r="C21" s="425">
        <f t="shared" si="2"/>
        <v>1.2350908755971672</v>
      </c>
      <c r="D21" s="420">
        <v>0</v>
      </c>
      <c r="E21" s="425">
        <f t="shared" si="3"/>
        <v>0</v>
      </c>
      <c r="F21" s="420">
        <v>0</v>
      </c>
      <c r="G21" s="425">
        <f t="shared" si="4"/>
        <v>0</v>
      </c>
      <c r="H21" s="420">
        <v>2.6389999999999998</v>
      </c>
      <c r="I21" s="425">
        <f t="shared" si="5"/>
        <v>3.4234047245320225</v>
      </c>
      <c r="J21" s="420">
        <v>0.498</v>
      </c>
      <c r="K21" s="425">
        <f t="shared" si="6"/>
        <v>0.49248417721518983</v>
      </c>
      <c r="L21" s="421">
        <v>0</v>
      </c>
      <c r="M21" s="425">
        <v>0</v>
      </c>
      <c r="N21" s="421">
        <v>0</v>
      </c>
      <c r="O21" s="425">
        <f t="shared" si="7"/>
        <v>0</v>
      </c>
      <c r="P21" s="420">
        <v>0</v>
      </c>
      <c r="Q21" s="425">
        <f t="shared" si="8"/>
        <v>0</v>
      </c>
      <c r="R21" s="420"/>
      <c r="S21" s="425"/>
      <c r="T21" s="420">
        <v>18.8</v>
      </c>
      <c r="U21" s="425">
        <f t="shared" si="9"/>
        <v>1.3784001759659799</v>
      </c>
      <c r="V21" s="421">
        <v>0</v>
      </c>
      <c r="W21" s="425">
        <f t="shared" si="10"/>
        <v>0</v>
      </c>
      <c r="X21" s="421">
        <v>0</v>
      </c>
      <c r="Y21" s="425">
        <v>0</v>
      </c>
      <c r="Z21" s="420">
        <v>0.7</v>
      </c>
      <c r="AA21" s="425">
        <f t="shared" si="11"/>
        <v>1.7632241813602012</v>
      </c>
      <c r="AB21" s="420">
        <v>0</v>
      </c>
      <c r="AC21" s="425">
        <v>0</v>
      </c>
    </row>
    <row r="22" spans="1:29">
      <c r="A22" s="351" t="s">
        <v>146</v>
      </c>
      <c r="B22" s="421">
        <f t="shared" si="1"/>
        <v>0</v>
      </c>
      <c r="C22" s="425">
        <f t="shared" si="2"/>
        <v>0</v>
      </c>
      <c r="D22" s="420">
        <v>0</v>
      </c>
      <c r="E22" s="425">
        <f t="shared" si="3"/>
        <v>0</v>
      </c>
      <c r="F22" s="420">
        <v>0</v>
      </c>
      <c r="G22" s="425">
        <f t="shared" si="4"/>
        <v>0</v>
      </c>
      <c r="H22" s="421">
        <v>0</v>
      </c>
      <c r="I22" s="425">
        <f t="shared" si="5"/>
        <v>0</v>
      </c>
      <c r="J22" s="421">
        <v>0</v>
      </c>
      <c r="K22" s="425">
        <f t="shared" si="6"/>
        <v>0</v>
      </c>
      <c r="L22" s="421">
        <v>0</v>
      </c>
      <c r="M22" s="425">
        <v>0</v>
      </c>
      <c r="N22" s="421">
        <v>0</v>
      </c>
      <c r="O22" s="425">
        <f t="shared" si="7"/>
        <v>0</v>
      </c>
      <c r="P22" s="420">
        <v>0</v>
      </c>
      <c r="Q22" s="425">
        <f t="shared" si="8"/>
        <v>0</v>
      </c>
      <c r="R22" s="420"/>
      <c r="S22" s="425"/>
      <c r="T22" s="421">
        <v>0</v>
      </c>
      <c r="U22" s="425">
        <f t="shared" si="9"/>
        <v>0</v>
      </c>
      <c r="V22" s="421">
        <v>0</v>
      </c>
      <c r="W22" s="425">
        <f t="shared" si="10"/>
        <v>0</v>
      </c>
      <c r="X22" s="421">
        <v>0</v>
      </c>
      <c r="Y22" s="425">
        <v>0</v>
      </c>
      <c r="Z22" s="421">
        <v>0</v>
      </c>
      <c r="AA22" s="425">
        <f t="shared" si="11"/>
        <v>0</v>
      </c>
      <c r="AB22" s="420">
        <v>0</v>
      </c>
      <c r="AC22" s="425">
        <v>0</v>
      </c>
    </row>
    <row r="23" spans="1:29">
      <c r="A23" s="351" t="s">
        <v>148</v>
      </c>
      <c r="B23" s="421">
        <f t="shared" si="1"/>
        <v>0</v>
      </c>
      <c r="C23" s="425">
        <f t="shared" si="2"/>
        <v>0</v>
      </c>
      <c r="D23" s="420">
        <v>0</v>
      </c>
      <c r="E23" s="425">
        <f t="shared" si="3"/>
        <v>0</v>
      </c>
      <c r="F23" s="420">
        <v>0</v>
      </c>
      <c r="G23" s="425">
        <f t="shared" si="4"/>
        <v>0</v>
      </c>
      <c r="H23" s="421">
        <v>0</v>
      </c>
      <c r="I23" s="425">
        <f t="shared" si="5"/>
        <v>0</v>
      </c>
      <c r="J23" s="421">
        <v>0</v>
      </c>
      <c r="K23" s="425">
        <f t="shared" si="6"/>
        <v>0</v>
      </c>
      <c r="L23" s="421">
        <v>0</v>
      </c>
      <c r="M23" s="425">
        <v>0</v>
      </c>
      <c r="N23" s="421">
        <v>0</v>
      </c>
      <c r="O23" s="425">
        <f t="shared" si="7"/>
        <v>0</v>
      </c>
      <c r="P23" s="420">
        <v>0</v>
      </c>
      <c r="Q23" s="425">
        <f t="shared" si="8"/>
        <v>0</v>
      </c>
      <c r="R23" s="420"/>
      <c r="S23" s="425"/>
      <c r="T23" s="421">
        <v>0</v>
      </c>
      <c r="U23" s="425">
        <f t="shared" si="9"/>
        <v>0</v>
      </c>
      <c r="V23" s="421">
        <v>0</v>
      </c>
      <c r="W23" s="425">
        <f t="shared" si="10"/>
        <v>0</v>
      </c>
      <c r="X23" s="421">
        <v>0</v>
      </c>
      <c r="Y23" s="425">
        <v>0</v>
      </c>
      <c r="Z23" s="421">
        <v>0</v>
      </c>
      <c r="AA23" s="425">
        <f t="shared" si="11"/>
        <v>0</v>
      </c>
      <c r="AB23" s="420">
        <v>0</v>
      </c>
      <c r="AC23" s="425">
        <v>0</v>
      </c>
    </row>
    <row r="24" spans="1:29" ht="13.5" thickBot="1">
      <c r="A24" s="351" t="s">
        <v>150</v>
      </c>
      <c r="B24" s="421">
        <f t="shared" si="1"/>
        <v>187.54599999999999</v>
      </c>
      <c r="C24" s="425">
        <f t="shared" si="2"/>
        <v>10.232643608019893</v>
      </c>
      <c r="D24" s="420">
        <v>1.53</v>
      </c>
      <c r="E24" s="425">
        <f t="shared" si="3"/>
        <v>1.7966322082754806</v>
      </c>
      <c r="F24" s="420">
        <v>0.99</v>
      </c>
      <c r="G24" s="425">
        <f t="shared" si="4"/>
        <v>1.8749053474630881</v>
      </c>
      <c r="H24" s="420">
        <v>3.4540000000000002</v>
      </c>
      <c r="I24" s="425">
        <f t="shared" si="5"/>
        <v>4.4806517311608971</v>
      </c>
      <c r="J24" s="420">
        <v>21.972000000000001</v>
      </c>
      <c r="K24" s="425">
        <f t="shared" si="6"/>
        <v>21.728639240506329</v>
      </c>
      <c r="L24" s="421">
        <v>0</v>
      </c>
      <c r="M24" s="425">
        <v>0</v>
      </c>
      <c r="N24" s="421">
        <v>0</v>
      </c>
      <c r="O24" s="425">
        <f t="shared" si="7"/>
        <v>0</v>
      </c>
      <c r="P24" s="420">
        <v>0</v>
      </c>
      <c r="Q24" s="425">
        <f t="shared" si="8"/>
        <v>0</v>
      </c>
      <c r="R24" s="420"/>
      <c r="S24" s="425"/>
      <c r="T24" s="420">
        <v>158.6</v>
      </c>
      <c r="U24" s="425">
        <f t="shared" si="9"/>
        <v>11.628418505755553</v>
      </c>
      <c r="V24" s="421">
        <v>0</v>
      </c>
      <c r="W24" s="425">
        <f t="shared" si="10"/>
        <v>0</v>
      </c>
      <c r="X24" s="421">
        <v>0</v>
      </c>
      <c r="Y24" s="425">
        <v>0</v>
      </c>
      <c r="Z24" s="420">
        <v>1</v>
      </c>
      <c r="AA24" s="425">
        <f t="shared" si="11"/>
        <v>2.5188916876574305</v>
      </c>
      <c r="AB24" s="420">
        <v>0</v>
      </c>
      <c r="AC24" s="425">
        <v>0</v>
      </c>
    </row>
    <row r="25" spans="1:29" ht="13.5" thickBot="1">
      <c r="A25" s="362" t="s">
        <v>152</v>
      </c>
      <c r="B25" s="355">
        <f t="shared" ref="B25:S25" si="12">SUM(B12:B24)</f>
        <v>1832.8206002699999</v>
      </c>
      <c r="C25" s="426">
        <f t="shared" si="12"/>
        <v>100</v>
      </c>
      <c r="D25" s="422">
        <f>SUM(D12:D24)</f>
        <v>85.159332720000009</v>
      </c>
      <c r="E25" s="365">
        <f t="shared" si="12"/>
        <v>100</v>
      </c>
      <c r="F25" s="422">
        <f>SUM(F12:F24)</f>
        <v>52.802665550000007</v>
      </c>
      <c r="G25" s="365">
        <f>SUM(G12:G24)</f>
        <v>99.999999999999986</v>
      </c>
      <c r="H25" s="422">
        <v>77.086999999999989</v>
      </c>
      <c r="I25" s="365">
        <f t="shared" si="12"/>
        <v>100</v>
      </c>
      <c r="J25" s="422">
        <v>101.12</v>
      </c>
      <c r="K25" s="365">
        <f t="shared" si="12"/>
        <v>99.999999999999986</v>
      </c>
      <c r="L25" s="422"/>
      <c r="M25" s="365">
        <v>0</v>
      </c>
      <c r="N25" s="422">
        <v>2.5516019999999999</v>
      </c>
      <c r="O25" s="365">
        <f t="shared" si="12"/>
        <v>100</v>
      </c>
      <c r="P25" s="422">
        <v>60.1</v>
      </c>
      <c r="Q25" s="365">
        <f t="shared" si="12"/>
        <v>100</v>
      </c>
      <c r="R25" s="422">
        <f t="shared" si="12"/>
        <v>0</v>
      </c>
      <c r="S25" s="365">
        <f t="shared" si="12"/>
        <v>0</v>
      </c>
      <c r="T25" s="422">
        <v>1363.9</v>
      </c>
      <c r="U25" s="365">
        <f t="shared" ref="U25:AC25" si="13">SUM(U12:U24)</f>
        <v>99.999999999999986</v>
      </c>
      <c r="V25" s="422">
        <v>17.399999999999999</v>
      </c>
      <c r="W25" s="1302">
        <f t="shared" si="13"/>
        <v>100</v>
      </c>
      <c r="X25" s="422">
        <v>0</v>
      </c>
      <c r="Y25" s="365">
        <f t="shared" si="13"/>
        <v>0</v>
      </c>
      <c r="Z25" s="422">
        <v>39.700000000000003</v>
      </c>
      <c r="AA25" s="365">
        <f t="shared" si="13"/>
        <v>99.999999999999986</v>
      </c>
      <c r="AB25" s="422">
        <v>33</v>
      </c>
      <c r="AC25" s="365">
        <f t="shared" si="13"/>
        <v>0</v>
      </c>
    </row>
    <row r="26" spans="1:29" ht="13.5" thickBot="1">
      <c r="A26" s="362" t="s">
        <v>154</v>
      </c>
      <c r="B26" s="421">
        <f>D26+F26+H26+J26+L26+N26+P26+R26+T26+V26+X26+Z26+AB26</f>
        <v>0</v>
      </c>
      <c r="C26" s="426">
        <f>B26/B27*100</f>
        <v>0</v>
      </c>
      <c r="D26" s="422">
        <v>0</v>
      </c>
      <c r="E26" s="365">
        <f>D26/$D27*100</f>
        <v>0</v>
      </c>
      <c r="F26" s="422">
        <v>0</v>
      </c>
      <c r="G26" s="365">
        <f>F26/$F27*100</f>
        <v>0</v>
      </c>
      <c r="H26" s="422"/>
      <c r="I26" s="365">
        <f>H26/$H27*100</f>
        <v>0</v>
      </c>
      <c r="J26" s="422"/>
      <c r="K26" s="365">
        <f>J26/$J27*100</f>
        <v>0</v>
      </c>
      <c r="L26" s="422"/>
      <c r="M26" s="365">
        <v>0</v>
      </c>
      <c r="N26" s="422"/>
      <c r="O26" s="365">
        <f>N26/$J27*100</f>
        <v>0</v>
      </c>
      <c r="P26" s="422">
        <v>0</v>
      </c>
      <c r="Q26" s="365">
        <f>P26/$P27*100</f>
        <v>0</v>
      </c>
      <c r="R26" s="422">
        <v>0</v>
      </c>
      <c r="S26" s="365">
        <v>0</v>
      </c>
      <c r="T26" s="422"/>
      <c r="U26" s="365">
        <f>T26/T27*100</f>
        <v>0</v>
      </c>
      <c r="V26" s="422"/>
      <c r="W26" s="365">
        <v>0</v>
      </c>
      <c r="X26" s="422">
        <v>0</v>
      </c>
      <c r="Y26" s="365">
        <v>0</v>
      </c>
      <c r="Z26" s="422">
        <v>0</v>
      </c>
      <c r="AA26" s="365">
        <f>Z26/$Z27*100</f>
        <v>0</v>
      </c>
      <c r="AB26" s="422">
        <v>0</v>
      </c>
      <c r="AC26" s="365">
        <v>0</v>
      </c>
    </row>
    <row r="27" spans="1:29" ht="13.5" thickBot="1">
      <c r="A27" s="362" t="s">
        <v>156</v>
      </c>
      <c r="B27" s="355">
        <f t="shared" ref="B27:S27" si="14">SUM(B25:B26)</f>
        <v>1832.8206002699999</v>
      </c>
      <c r="C27" s="426">
        <f t="shared" si="14"/>
        <v>100</v>
      </c>
      <c r="D27" s="422">
        <f>SUM(D25:D26)</f>
        <v>85.159332720000009</v>
      </c>
      <c r="E27" s="365">
        <f t="shared" si="14"/>
        <v>100</v>
      </c>
      <c r="F27" s="422">
        <f>SUM(F25:F26)</f>
        <v>52.802665550000007</v>
      </c>
      <c r="G27" s="365">
        <f>SUM(G25:G26)</f>
        <v>99.999999999999986</v>
      </c>
      <c r="H27" s="422">
        <v>77.086999999999989</v>
      </c>
      <c r="I27" s="365">
        <f t="shared" si="14"/>
        <v>100</v>
      </c>
      <c r="J27" s="422">
        <f>SUM(J25:J26)</f>
        <v>101.12</v>
      </c>
      <c r="K27" s="365">
        <f t="shared" si="14"/>
        <v>99.999999999999986</v>
      </c>
      <c r="L27" s="422"/>
      <c r="M27" s="365">
        <v>0</v>
      </c>
      <c r="N27" s="422">
        <v>2.5516019999999999</v>
      </c>
      <c r="O27" s="365">
        <f t="shared" si="14"/>
        <v>100</v>
      </c>
      <c r="P27" s="422">
        <v>60.1</v>
      </c>
      <c r="Q27" s="365">
        <f t="shared" si="14"/>
        <v>100</v>
      </c>
      <c r="R27" s="422">
        <f t="shared" si="14"/>
        <v>0</v>
      </c>
      <c r="S27" s="365">
        <f t="shared" si="14"/>
        <v>0</v>
      </c>
      <c r="T27" s="422">
        <v>1363.9</v>
      </c>
      <c r="U27" s="365">
        <f>U25+U26</f>
        <v>99.999999999999986</v>
      </c>
      <c r="V27" s="422">
        <v>17.399999999999999</v>
      </c>
      <c r="W27" s="365">
        <f t="shared" ref="W27:AC27" si="15">SUM(W25:W26)</f>
        <v>100</v>
      </c>
      <c r="X27" s="422">
        <v>0</v>
      </c>
      <c r="Y27" s="365">
        <f t="shared" si="15"/>
        <v>0</v>
      </c>
      <c r="Z27" s="422">
        <v>39.700000000000003</v>
      </c>
      <c r="AA27" s="365">
        <f t="shared" si="15"/>
        <v>99.999999999999986</v>
      </c>
      <c r="AB27" s="422">
        <v>33</v>
      </c>
      <c r="AC27" s="365">
        <f t="shared" si="15"/>
        <v>0</v>
      </c>
    </row>
    <row r="28" spans="1:29">
      <c r="A28" s="348" t="s">
        <v>1201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</row>
    <row r="29" spans="1:29">
      <c r="A29" s="351" t="s">
        <v>160</v>
      </c>
      <c r="B29" s="421">
        <f t="shared" ref="B29:B35" si="16">D29+F29+H29+J29+L29+N29+P29+R29+T29+V29+X29+Z29+AB29</f>
        <v>1196.0763373</v>
      </c>
      <c r="C29" s="425">
        <f t="shared" ref="C29:C35" si="17">B29/$B$38*100</f>
        <v>56.855028953339016</v>
      </c>
      <c r="D29" s="420">
        <v>0</v>
      </c>
      <c r="E29" s="425">
        <f t="shared" ref="E29:E35" si="18">D29/$D$38*100</f>
        <v>0</v>
      </c>
      <c r="F29" s="420">
        <v>0</v>
      </c>
      <c r="G29" s="425">
        <f t="shared" ref="G29:G35" si="19">F29/$F$38*100</f>
        <v>0</v>
      </c>
      <c r="H29" s="421">
        <v>0</v>
      </c>
      <c r="I29" s="425">
        <f t="shared" ref="I29:I35" si="20">H29/$H$38*100</f>
        <v>0</v>
      </c>
      <c r="J29" s="421">
        <v>0</v>
      </c>
      <c r="K29" s="425">
        <f t="shared" ref="K29:K35" si="21">J29/$J$38*100</f>
        <v>0</v>
      </c>
      <c r="L29" s="420">
        <v>33.076337299999999</v>
      </c>
      <c r="M29" s="425">
        <f t="shared" ref="M29:M35" si="22">L29/$L$38*100</f>
        <v>97.920738968556734</v>
      </c>
      <c r="N29" s="421">
        <v>0</v>
      </c>
      <c r="O29" s="425">
        <f t="shared" ref="O29:O35" si="23">N29/$N$38*100</f>
        <v>0</v>
      </c>
      <c r="P29" s="420">
        <v>5.0999999999999996</v>
      </c>
      <c r="Q29" s="425">
        <f t="shared" ref="Q29:Q35" si="24">P29/$P$38*100</f>
        <v>52.040816326530603</v>
      </c>
      <c r="R29" s="420"/>
      <c r="S29" s="425"/>
      <c r="T29" s="421">
        <v>0</v>
      </c>
      <c r="U29" s="425">
        <f t="shared" ref="U29:U35" si="25">T29/$T$38*100</f>
        <v>0</v>
      </c>
      <c r="V29" s="420">
        <v>1071.9000000000001</v>
      </c>
      <c r="W29" s="425">
        <f t="shared" ref="W29:W35" si="26">V29/$V$38*100</f>
        <v>80.448814169918947</v>
      </c>
      <c r="X29" s="420">
        <v>78.2</v>
      </c>
      <c r="Y29" s="425">
        <f t="shared" ref="Y29:Y35" si="27">X29/$X$38*100</f>
        <v>14.849981010254462</v>
      </c>
      <c r="Z29" s="421">
        <v>0</v>
      </c>
      <c r="AA29" s="425">
        <f t="shared" ref="AA29:AA35" si="28">Z29/$Z$38*100</f>
        <v>0</v>
      </c>
      <c r="AB29" s="420">
        <v>7.8</v>
      </c>
      <c r="AC29" s="425">
        <f t="shared" ref="AC29:AC35" si="29">AB29/$AB$38*100</f>
        <v>44.827586206896555</v>
      </c>
    </row>
    <row r="30" spans="1:29">
      <c r="A30" s="351" t="s">
        <v>162</v>
      </c>
      <c r="B30" s="421">
        <f t="shared" si="16"/>
        <v>0</v>
      </c>
      <c r="C30" s="425">
        <f t="shared" si="17"/>
        <v>0</v>
      </c>
      <c r="D30" s="420">
        <v>0</v>
      </c>
      <c r="E30" s="425">
        <f t="shared" si="18"/>
        <v>0</v>
      </c>
      <c r="F30" s="420">
        <v>0</v>
      </c>
      <c r="G30" s="425">
        <f t="shared" si="19"/>
        <v>0</v>
      </c>
      <c r="H30" s="421">
        <v>0</v>
      </c>
      <c r="I30" s="425">
        <f t="shared" si="20"/>
        <v>0</v>
      </c>
      <c r="J30" s="421">
        <v>0</v>
      </c>
      <c r="K30" s="425">
        <f t="shared" si="21"/>
        <v>0</v>
      </c>
      <c r="L30" s="421">
        <v>0</v>
      </c>
      <c r="M30" s="425">
        <f t="shared" si="22"/>
        <v>0</v>
      </c>
      <c r="N30" s="421">
        <v>0</v>
      </c>
      <c r="O30" s="425">
        <f t="shared" si="23"/>
        <v>0</v>
      </c>
      <c r="P30" s="420">
        <v>0</v>
      </c>
      <c r="Q30" s="425">
        <f t="shared" si="24"/>
        <v>0</v>
      </c>
      <c r="R30" s="420"/>
      <c r="S30" s="425"/>
      <c r="T30" s="421">
        <v>0</v>
      </c>
      <c r="U30" s="425">
        <f t="shared" si="25"/>
        <v>0</v>
      </c>
      <c r="V30" s="421">
        <v>0</v>
      </c>
      <c r="W30" s="425">
        <f t="shared" si="26"/>
        <v>0</v>
      </c>
      <c r="X30" s="421">
        <v>0</v>
      </c>
      <c r="Y30" s="425">
        <f t="shared" si="27"/>
        <v>0</v>
      </c>
      <c r="Z30" s="421">
        <v>0</v>
      </c>
      <c r="AA30" s="425">
        <f t="shared" si="28"/>
        <v>0</v>
      </c>
      <c r="AB30" s="420">
        <v>0</v>
      </c>
      <c r="AC30" s="425">
        <f t="shared" si="29"/>
        <v>0</v>
      </c>
    </row>
    <row r="31" spans="1:29">
      <c r="A31" s="351" t="s">
        <v>164</v>
      </c>
      <c r="B31" s="421">
        <f t="shared" si="16"/>
        <v>0</v>
      </c>
      <c r="C31" s="425">
        <f t="shared" si="17"/>
        <v>0</v>
      </c>
      <c r="D31" s="420">
        <v>0</v>
      </c>
      <c r="E31" s="425">
        <f t="shared" si="18"/>
        <v>0</v>
      </c>
      <c r="F31" s="420">
        <v>0</v>
      </c>
      <c r="G31" s="425">
        <f t="shared" si="19"/>
        <v>0</v>
      </c>
      <c r="H31" s="421">
        <v>0</v>
      </c>
      <c r="I31" s="425">
        <f t="shared" si="20"/>
        <v>0</v>
      </c>
      <c r="J31" s="421">
        <v>0</v>
      </c>
      <c r="K31" s="425">
        <f t="shared" si="21"/>
        <v>0</v>
      </c>
      <c r="L31" s="421">
        <v>0</v>
      </c>
      <c r="M31" s="425">
        <f t="shared" si="22"/>
        <v>0</v>
      </c>
      <c r="N31" s="421">
        <v>0</v>
      </c>
      <c r="O31" s="425">
        <f t="shared" si="23"/>
        <v>0</v>
      </c>
      <c r="P31" s="420">
        <v>0</v>
      </c>
      <c r="Q31" s="425">
        <f t="shared" si="24"/>
        <v>0</v>
      </c>
      <c r="R31" s="420"/>
      <c r="S31" s="425"/>
      <c r="T31" s="421">
        <v>0</v>
      </c>
      <c r="U31" s="425">
        <f t="shared" si="25"/>
        <v>0</v>
      </c>
      <c r="V31" s="421">
        <v>0</v>
      </c>
      <c r="W31" s="425">
        <f t="shared" si="26"/>
        <v>0</v>
      </c>
      <c r="X31" s="421">
        <v>0</v>
      </c>
      <c r="Y31" s="425">
        <f t="shared" si="27"/>
        <v>0</v>
      </c>
      <c r="Z31" s="421">
        <v>0</v>
      </c>
      <c r="AA31" s="425">
        <f t="shared" si="28"/>
        <v>0</v>
      </c>
      <c r="AB31" s="420">
        <v>0</v>
      </c>
      <c r="AC31" s="425">
        <f t="shared" si="29"/>
        <v>0</v>
      </c>
    </row>
    <row r="32" spans="1:29">
      <c r="A32" s="351" t="s">
        <v>166</v>
      </c>
      <c r="B32" s="421">
        <f t="shared" si="16"/>
        <v>0</v>
      </c>
      <c r="C32" s="425">
        <f t="shared" si="17"/>
        <v>0</v>
      </c>
      <c r="D32" s="420">
        <v>0</v>
      </c>
      <c r="E32" s="425">
        <f t="shared" si="18"/>
        <v>0</v>
      </c>
      <c r="F32" s="420">
        <v>0</v>
      </c>
      <c r="G32" s="425">
        <f t="shared" si="19"/>
        <v>0</v>
      </c>
      <c r="H32" s="421">
        <v>0</v>
      </c>
      <c r="I32" s="425">
        <f t="shared" si="20"/>
        <v>0</v>
      </c>
      <c r="J32" s="421">
        <v>0</v>
      </c>
      <c r="K32" s="425">
        <f t="shared" si="21"/>
        <v>0</v>
      </c>
      <c r="L32" s="421">
        <v>0</v>
      </c>
      <c r="M32" s="425">
        <f t="shared" si="22"/>
        <v>0</v>
      </c>
      <c r="N32" s="421">
        <v>0</v>
      </c>
      <c r="O32" s="425">
        <f t="shared" si="23"/>
        <v>0</v>
      </c>
      <c r="P32" s="420">
        <v>0</v>
      </c>
      <c r="Q32" s="425">
        <f t="shared" si="24"/>
        <v>0</v>
      </c>
      <c r="R32" s="420"/>
      <c r="S32" s="425"/>
      <c r="T32" s="421">
        <v>0</v>
      </c>
      <c r="U32" s="425">
        <f t="shared" si="25"/>
        <v>0</v>
      </c>
      <c r="V32" s="421">
        <v>0</v>
      </c>
      <c r="W32" s="425">
        <f t="shared" si="26"/>
        <v>0</v>
      </c>
      <c r="X32" s="421">
        <v>0</v>
      </c>
      <c r="Y32" s="425">
        <f t="shared" si="27"/>
        <v>0</v>
      </c>
      <c r="Z32" s="421">
        <v>0</v>
      </c>
      <c r="AA32" s="425">
        <f t="shared" si="28"/>
        <v>0</v>
      </c>
      <c r="AB32" s="420">
        <v>0</v>
      </c>
      <c r="AC32" s="425">
        <f t="shared" si="29"/>
        <v>0</v>
      </c>
    </row>
    <row r="33" spans="1:29">
      <c r="A33" s="351" t="s">
        <v>168</v>
      </c>
      <c r="B33" s="421">
        <f t="shared" si="16"/>
        <v>880.94172724999987</v>
      </c>
      <c r="C33" s="425">
        <f t="shared" si="17"/>
        <v>41.875226394049676</v>
      </c>
      <c r="D33" s="420">
        <v>24.85</v>
      </c>
      <c r="E33" s="425">
        <f t="shared" si="18"/>
        <v>100</v>
      </c>
      <c r="F33" s="420">
        <v>14.59</v>
      </c>
      <c r="G33" s="425">
        <f t="shared" si="19"/>
        <v>100</v>
      </c>
      <c r="H33" s="421">
        <v>0</v>
      </c>
      <c r="I33" s="425">
        <f t="shared" si="20"/>
        <v>0</v>
      </c>
      <c r="J33" s="420">
        <v>39.736000000000004</v>
      </c>
      <c r="K33" s="425">
        <f t="shared" si="21"/>
        <v>100</v>
      </c>
      <c r="L33" s="420">
        <v>0.70234702000000004</v>
      </c>
      <c r="M33" s="425">
        <f t="shared" si="22"/>
        <v>2.0792610314432762</v>
      </c>
      <c r="N33" s="420">
        <v>0.16338023000000002</v>
      </c>
      <c r="O33" s="425">
        <f t="shared" si="23"/>
        <v>100</v>
      </c>
      <c r="P33" s="420">
        <v>4.7</v>
      </c>
      <c r="Q33" s="425">
        <f t="shared" si="24"/>
        <v>47.959183673469383</v>
      </c>
      <c r="R33" s="420"/>
      <c r="S33" s="425"/>
      <c r="T33" s="420">
        <v>64.099999999999994</v>
      </c>
      <c r="U33" s="425">
        <f t="shared" si="25"/>
        <v>100</v>
      </c>
      <c r="V33" s="420">
        <v>260.5</v>
      </c>
      <c r="W33" s="425">
        <f t="shared" si="26"/>
        <v>19.551185830081057</v>
      </c>
      <c r="X33" s="420">
        <v>448.4</v>
      </c>
      <c r="Y33" s="425">
        <f t="shared" si="27"/>
        <v>85.150018989745519</v>
      </c>
      <c r="Z33" s="420">
        <v>15.8</v>
      </c>
      <c r="AA33" s="425">
        <f t="shared" si="28"/>
        <v>100</v>
      </c>
      <c r="AB33" s="420">
        <v>7.4</v>
      </c>
      <c r="AC33" s="425">
        <f t="shared" si="29"/>
        <v>42.52873563218391</v>
      </c>
    </row>
    <row r="34" spans="1:29">
      <c r="A34" s="351" t="s">
        <v>170</v>
      </c>
      <c r="B34" s="421">
        <f t="shared" si="16"/>
        <v>12.081</v>
      </c>
      <c r="C34" s="425">
        <f t="shared" si="17"/>
        <v>0.57426569138204508</v>
      </c>
      <c r="D34" s="420">
        <v>0</v>
      </c>
      <c r="E34" s="425">
        <f t="shared" si="18"/>
        <v>0</v>
      </c>
      <c r="F34" s="420">
        <v>0</v>
      </c>
      <c r="G34" s="425">
        <f t="shared" si="19"/>
        <v>0</v>
      </c>
      <c r="H34" s="420">
        <v>12.081</v>
      </c>
      <c r="I34" s="425">
        <f t="shared" si="20"/>
        <v>49.286063968668401</v>
      </c>
      <c r="J34" s="421">
        <v>0</v>
      </c>
      <c r="K34" s="425">
        <f t="shared" si="21"/>
        <v>0</v>
      </c>
      <c r="L34" s="421">
        <v>0</v>
      </c>
      <c r="M34" s="425">
        <f t="shared" si="22"/>
        <v>0</v>
      </c>
      <c r="N34" s="421">
        <v>0</v>
      </c>
      <c r="O34" s="425">
        <f t="shared" si="23"/>
        <v>0</v>
      </c>
      <c r="P34" s="420">
        <v>0</v>
      </c>
      <c r="Q34" s="425">
        <f t="shared" si="24"/>
        <v>0</v>
      </c>
      <c r="R34" s="420"/>
      <c r="S34" s="425"/>
      <c r="T34" s="421">
        <v>0</v>
      </c>
      <c r="U34" s="425">
        <f t="shared" si="25"/>
        <v>0</v>
      </c>
      <c r="V34" s="421">
        <v>0</v>
      </c>
      <c r="W34" s="425">
        <f t="shared" si="26"/>
        <v>0</v>
      </c>
      <c r="X34" s="421">
        <v>0</v>
      </c>
      <c r="Y34" s="425">
        <f t="shared" si="27"/>
        <v>0</v>
      </c>
      <c r="Z34" s="421">
        <v>0</v>
      </c>
      <c r="AA34" s="425">
        <f t="shared" si="28"/>
        <v>0</v>
      </c>
      <c r="AB34" s="420">
        <v>0</v>
      </c>
      <c r="AC34" s="425">
        <f t="shared" si="29"/>
        <v>0</v>
      </c>
    </row>
    <row r="35" spans="1:29" ht="13.5" thickBot="1">
      <c r="A35" s="351" t="s">
        <v>172</v>
      </c>
      <c r="B35" s="421">
        <f t="shared" si="16"/>
        <v>0</v>
      </c>
      <c r="C35" s="425">
        <f t="shared" si="17"/>
        <v>0</v>
      </c>
      <c r="D35" s="420">
        <v>0</v>
      </c>
      <c r="E35" s="425">
        <f t="shared" si="18"/>
        <v>0</v>
      </c>
      <c r="F35" s="420">
        <v>0</v>
      </c>
      <c r="G35" s="425">
        <f t="shared" si="19"/>
        <v>0</v>
      </c>
      <c r="H35" s="421">
        <v>0</v>
      </c>
      <c r="I35" s="425">
        <f t="shared" si="20"/>
        <v>0</v>
      </c>
      <c r="J35" s="421">
        <v>0</v>
      </c>
      <c r="K35" s="425">
        <f t="shared" si="21"/>
        <v>0</v>
      </c>
      <c r="L35" s="421">
        <v>0</v>
      </c>
      <c r="M35" s="425">
        <f t="shared" si="22"/>
        <v>0</v>
      </c>
      <c r="N35" s="421">
        <v>0</v>
      </c>
      <c r="O35" s="425">
        <f t="shared" si="23"/>
        <v>0</v>
      </c>
      <c r="P35" s="420">
        <v>0</v>
      </c>
      <c r="Q35" s="425">
        <f t="shared" si="24"/>
        <v>0</v>
      </c>
      <c r="R35" s="420"/>
      <c r="S35" s="425"/>
      <c r="T35" s="421">
        <v>0</v>
      </c>
      <c r="U35" s="425">
        <f t="shared" si="25"/>
        <v>0</v>
      </c>
      <c r="V35" s="421">
        <v>0</v>
      </c>
      <c r="W35" s="425">
        <f t="shared" si="26"/>
        <v>0</v>
      </c>
      <c r="X35" s="421">
        <v>0</v>
      </c>
      <c r="Y35" s="425">
        <f t="shared" si="27"/>
        <v>0</v>
      </c>
      <c r="Z35" s="421">
        <v>0</v>
      </c>
      <c r="AA35" s="425">
        <f t="shared" si="28"/>
        <v>0</v>
      </c>
      <c r="AB35" s="420">
        <v>0</v>
      </c>
      <c r="AC35" s="425">
        <f t="shared" si="29"/>
        <v>0</v>
      </c>
    </row>
    <row r="36" spans="1:29" ht="13.5" thickBot="1">
      <c r="A36" s="362" t="s">
        <v>174</v>
      </c>
      <c r="B36" s="355">
        <f t="shared" ref="B36:Q36" si="30">SUM(B29:B35)</f>
        <v>2089.0990645500001</v>
      </c>
      <c r="C36" s="426">
        <f t="shared" si="30"/>
        <v>99.30452103877073</v>
      </c>
      <c r="D36" s="422">
        <f>SUM(D29:D35)</f>
        <v>24.85</v>
      </c>
      <c r="E36" s="426">
        <f t="shared" si="30"/>
        <v>100</v>
      </c>
      <c r="F36" s="422">
        <f>SUM(F29:F35)</f>
        <v>14.59</v>
      </c>
      <c r="G36" s="426">
        <f>SUM(G29:G35)</f>
        <v>100</v>
      </c>
      <c r="H36" s="422">
        <v>12.081</v>
      </c>
      <c r="I36" s="426">
        <f t="shared" si="30"/>
        <v>49.286063968668401</v>
      </c>
      <c r="J36" s="422">
        <v>39.736000000000004</v>
      </c>
      <c r="K36" s="426">
        <f t="shared" si="30"/>
        <v>100</v>
      </c>
      <c r="L36" s="422">
        <v>33.778684319999996</v>
      </c>
      <c r="M36" s="426">
        <f t="shared" si="30"/>
        <v>100.00000000000001</v>
      </c>
      <c r="N36" s="422">
        <v>0.16338023000000002</v>
      </c>
      <c r="O36" s="426">
        <f t="shared" si="30"/>
        <v>100</v>
      </c>
      <c r="P36" s="422">
        <v>9.8000000000000007</v>
      </c>
      <c r="Q36" s="426">
        <f t="shared" si="30"/>
        <v>99.999999999999986</v>
      </c>
      <c r="R36" s="422">
        <f>SUM(R28:R35)</f>
        <v>0</v>
      </c>
      <c r="S36" s="426">
        <f>SUM(S29:S35)</f>
        <v>0</v>
      </c>
      <c r="T36" s="422">
        <v>64.099999999999994</v>
      </c>
      <c r="U36" s="426">
        <f t="shared" ref="U36:AC36" si="31">SUM(U29:U35)</f>
        <v>100</v>
      </c>
      <c r="V36" s="422">
        <v>1332.4</v>
      </c>
      <c r="W36" s="426">
        <f t="shared" si="31"/>
        <v>100</v>
      </c>
      <c r="X36" s="422">
        <v>526.6</v>
      </c>
      <c r="Y36" s="426">
        <f t="shared" si="31"/>
        <v>99.999999999999986</v>
      </c>
      <c r="Z36" s="422">
        <v>15.8</v>
      </c>
      <c r="AA36" s="426">
        <f t="shared" si="31"/>
        <v>100</v>
      </c>
      <c r="AB36" s="422">
        <v>15.2</v>
      </c>
      <c r="AC36" s="426">
        <f t="shared" si="31"/>
        <v>87.356321839080465</v>
      </c>
    </row>
    <row r="37" spans="1:29" ht="13.5" thickBot="1">
      <c r="A37" s="362" t="s">
        <v>176</v>
      </c>
      <c r="B37" s="421">
        <f>D37+F37+H37+J37+L37+N37+P37+R37+T37+V37+X37+Z37+AB37</f>
        <v>14.631</v>
      </c>
      <c r="C37" s="426">
        <f>B37/B38*100</f>
        <v>0.69547896122926089</v>
      </c>
      <c r="D37" s="422">
        <v>0</v>
      </c>
      <c r="E37" s="426">
        <f>D37/$D$38*100</f>
        <v>0</v>
      </c>
      <c r="F37" s="422">
        <v>0</v>
      </c>
      <c r="G37" s="426">
        <f>F37/$F$38*100</f>
        <v>0</v>
      </c>
      <c r="H37" s="422">
        <v>12.430999999999999</v>
      </c>
      <c r="I37" s="426">
        <f>H37/$H$38*100</f>
        <v>50.713936031331585</v>
      </c>
      <c r="J37" s="422"/>
      <c r="K37" s="426">
        <f>J37/$J$38*100</f>
        <v>0</v>
      </c>
      <c r="L37" s="421">
        <v>0</v>
      </c>
      <c r="M37" s="426">
        <f>L37/$L$38*100</f>
        <v>0</v>
      </c>
      <c r="N37" s="421">
        <v>0</v>
      </c>
      <c r="O37" s="426">
        <f>N37/$N$38*100</f>
        <v>0</v>
      </c>
      <c r="P37" s="422">
        <v>0</v>
      </c>
      <c r="Q37" s="426">
        <f>P37/$P$38*100</f>
        <v>0</v>
      </c>
      <c r="R37" s="422">
        <v>0</v>
      </c>
      <c r="S37" s="426">
        <v>0</v>
      </c>
      <c r="T37" s="421">
        <v>0</v>
      </c>
      <c r="U37" s="426">
        <f>T37/T38*100</f>
        <v>0</v>
      </c>
      <c r="V37" s="421">
        <v>0</v>
      </c>
      <c r="W37" s="426">
        <f>V37/V38*100</f>
        <v>0</v>
      </c>
      <c r="X37" s="421">
        <v>0</v>
      </c>
      <c r="Y37" s="426">
        <f>X37/X38*100</f>
        <v>0</v>
      </c>
      <c r="Z37" s="422">
        <v>0</v>
      </c>
      <c r="AA37" s="426">
        <f>Z37/$Z$38*100</f>
        <v>0</v>
      </c>
      <c r="AB37" s="422">
        <v>2.2000000000000002</v>
      </c>
      <c r="AC37" s="426">
        <f>AB37/$AB$38*100</f>
        <v>12.643678160919542</v>
      </c>
    </row>
    <row r="38" spans="1:29" ht="13.5" thickBot="1">
      <c r="A38" s="362" t="s">
        <v>178</v>
      </c>
      <c r="B38" s="355">
        <f t="shared" ref="B38:AC38" si="32">SUM(B36:B37)</f>
        <v>2103.73006455</v>
      </c>
      <c r="C38" s="426">
        <f t="shared" si="32"/>
        <v>99.999999999999986</v>
      </c>
      <c r="D38" s="422">
        <f>SUM(D36:D37)</f>
        <v>24.85</v>
      </c>
      <c r="E38" s="426">
        <f t="shared" si="32"/>
        <v>100</v>
      </c>
      <c r="F38" s="422">
        <f>SUM(F36:F37)</f>
        <v>14.59</v>
      </c>
      <c r="G38" s="426">
        <f>SUM(G36:G37)</f>
        <v>100</v>
      </c>
      <c r="H38" s="422">
        <v>24.512</v>
      </c>
      <c r="I38" s="426">
        <f t="shared" si="32"/>
        <v>99.999999999999986</v>
      </c>
      <c r="J38" s="422">
        <v>39.736000000000004</v>
      </c>
      <c r="K38" s="426">
        <f t="shared" si="32"/>
        <v>100</v>
      </c>
      <c r="L38" s="422">
        <v>33.778684319999996</v>
      </c>
      <c r="M38" s="426">
        <f t="shared" si="32"/>
        <v>100.00000000000001</v>
      </c>
      <c r="N38" s="422">
        <v>0.16338023000000002</v>
      </c>
      <c r="O38" s="426">
        <f t="shared" si="32"/>
        <v>100</v>
      </c>
      <c r="P38" s="422">
        <v>9.8000000000000007</v>
      </c>
      <c r="Q38" s="426">
        <f t="shared" si="32"/>
        <v>99.999999999999986</v>
      </c>
      <c r="R38" s="422">
        <f t="shared" si="32"/>
        <v>0</v>
      </c>
      <c r="S38" s="426">
        <f t="shared" si="32"/>
        <v>0</v>
      </c>
      <c r="T38" s="422">
        <v>64.099999999999994</v>
      </c>
      <c r="U38" s="426">
        <f t="shared" si="32"/>
        <v>100</v>
      </c>
      <c r="V38" s="422">
        <v>1332.4</v>
      </c>
      <c r="W38" s="426">
        <f t="shared" si="32"/>
        <v>100</v>
      </c>
      <c r="X38" s="422">
        <v>526.6</v>
      </c>
      <c r="Y38" s="426">
        <f t="shared" si="32"/>
        <v>99.999999999999986</v>
      </c>
      <c r="Z38" s="422">
        <v>15.8</v>
      </c>
      <c r="AA38" s="426">
        <f t="shared" si="32"/>
        <v>100</v>
      </c>
      <c r="AB38" s="422">
        <v>17.399999999999999</v>
      </c>
      <c r="AC38" s="426">
        <f t="shared" si="32"/>
        <v>100</v>
      </c>
    </row>
    <row r="39" spans="1:29">
      <c r="A39" s="339" t="s">
        <v>1273</v>
      </c>
      <c r="B39" s="421">
        <f>D39+F39+H39+J39+L39+N39+P39+R39+T39+V39+X39+Z39+AB39</f>
        <v>31.972000000000001</v>
      </c>
      <c r="C39" s="366"/>
      <c r="D39" s="337">
        <v>0</v>
      </c>
      <c r="E39" s="366">
        <v>0</v>
      </c>
      <c r="F39" s="337">
        <v>0</v>
      </c>
      <c r="G39" s="366">
        <v>0</v>
      </c>
      <c r="H39" s="337">
        <v>0</v>
      </c>
      <c r="I39" s="366">
        <v>0</v>
      </c>
      <c r="J39" s="337">
        <v>21.972000000000001</v>
      </c>
      <c r="K39" s="366">
        <v>100</v>
      </c>
      <c r="L39" s="337">
        <v>0</v>
      </c>
      <c r="M39" s="366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>
        <v>0</v>
      </c>
      <c r="Y39" s="366">
        <v>0</v>
      </c>
      <c r="Z39" s="337">
        <v>10</v>
      </c>
      <c r="AA39" s="366">
        <v>0</v>
      </c>
      <c r="AB39" s="337">
        <v>0</v>
      </c>
      <c r="AC39" s="366">
        <f>AB39/$AB$42*100</f>
        <v>0</v>
      </c>
    </row>
    <row r="40" spans="1:29">
      <c r="A40" s="339" t="s">
        <v>463</v>
      </c>
      <c r="B40" s="421">
        <f>D40+F40+H40+J40+L40+N40+P40+R40+T40+V40+X40+Z40+AB40</f>
        <v>0</v>
      </c>
      <c r="C40" s="366"/>
      <c r="D40" s="337">
        <v>0</v>
      </c>
      <c r="E40" s="366">
        <v>0</v>
      </c>
      <c r="F40" s="337">
        <v>0</v>
      </c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L40" s="421">
        <v>0</v>
      </c>
      <c r="M40" s="366">
        <v>0</v>
      </c>
      <c r="N40" s="421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337">
        <v>0</v>
      </c>
      <c r="AA40" s="366">
        <v>0</v>
      </c>
      <c r="AB40" s="337">
        <v>0</v>
      </c>
      <c r="AC40" s="366">
        <f>AB40/$AB$42*100</f>
        <v>0</v>
      </c>
    </row>
    <row r="41" spans="1:29" ht="13.5" thickBot="1">
      <c r="A41" s="339" t="s">
        <v>1274</v>
      </c>
      <c r="B41" s="421">
        <f>D41+F41+H41+J41+L41+N41+P41+R41+T41+V41+X41+Z41+AB41</f>
        <v>2.2000000000000002</v>
      </c>
      <c r="C41" s="366"/>
      <c r="D41" s="337">
        <v>0</v>
      </c>
      <c r="E41" s="366">
        <v>0</v>
      </c>
      <c r="F41" s="337">
        <v>0</v>
      </c>
      <c r="G41" s="366">
        <v>0</v>
      </c>
      <c r="H41" s="337">
        <v>0</v>
      </c>
      <c r="I41" s="366">
        <v>0</v>
      </c>
      <c r="J41" s="337">
        <v>0</v>
      </c>
      <c r="K41" s="366">
        <v>0</v>
      </c>
      <c r="L41" s="421">
        <v>0</v>
      </c>
      <c r="M41" s="366">
        <v>0</v>
      </c>
      <c r="N41" s="421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337">
        <v>0</v>
      </c>
      <c r="AA41" s="366">
        <v>0</v>
      </c>
      <c r="AB41" s="337">
        <v>2.2000000000000002</v>
      </c>
      <c r="AC41" s="366">
        <f>AB41/$AB$42*100</f>
        <v>100</v>
      </c>
    </row>
    <row r="42" spans="1:29" ht="13.5" thickBot="1">
      <c r="A42" s="362" t="s">
        <v>465</v>
      </c>
      <c r="B42" s="356">
        <f>SUM(B39:B41)</f>
        <v>34.172000000000004</v>
      </c>
      <c r="C42" s="365"/>
      <c r="D42" s="356">
        <f>SUM(D39:D41)</f>
        <v>0</v>
      </c>
      <c r="E42" s="365">
        <f>SUM(E39:E41)</f>
        <v>0</v>
      </c>
      <c r="F42" s="356">
        <f>SUM(F39:F41)</f>
        <v>0</v>
      </c>
      <c r="G42" s="365">
        <f>SUM(G39:G41)</f>
        <v>0</v>
      </c>
      <c r="H42" s="356">
        <v>0</v>
      </c>
      <c r="I42" s="356">
        <v>0</v>
      </c>
      <c r="J42" s="356">
        <v>21.972000000000001</v>
      </c>
      <c r="K42" s="365">
        <v>100</v>
      </c>
      <c r="L42" s="356">
        <v>0</v>
      </c>
      <c r="M42" s="365">
        <v>0</v>
      </c>
      <c r="N42" s="356">
        <v>0</v>
      </c>
      <c r="O42" s="365">
        <v>0</v>
      </c>
      <c r="P42" s="356">
        <f>SUM(P39:P41)</f>
        <v>0</v>
      </c>
      <c r="Q42" s="365">
        <f t="shared" ref="Q42:Y42" si="33">SUM(Q39:Q41)</f>
        <v>0</v>
      </c>
      <c r="R42" s="356">
        <f t="shared" si="33"/>
        <v>0</v>
      </c>
      <c r="S42" s="365">
        <f t="shared" si="33"/>
        <v>0</v>
      </c>
      <c r="T42" s="356">
        <f t="shared" si="33"/>
        <v>0</v>
      </c>
      <c r="U42" s="365">
        <f t="shared" si="33"/>
        <v>0</v>
      </c>
      <c r="V42" s="356">
        <f t="shared" si="33"/>
        <v>0</v>
      </c>
      <c r="W42" s="365">
        <f t="shared" si="33"/>
        <v>0</v>
      </c>
      <c r="X42" s="356">
        <f t="shared" si="33"/>
        <v>0</v>
      </c>
      <c r="Y42" s="365">
        <f t="shared" si="33"/>
        <v>0</v>
      </c>
      <c r="Z42" s="356">
        <v>10</v>
      </c>
      <c r="AA42" s="365">
        <v>0</v>
      </c>
      <c r="AB42" s="356">
        <v>2.2000000000000002</v>
      </c>
      <c r="AC42" s="365">
        <f>SUM(AC39:AC41)</f>
        <v>100</v>
      </c>
    </row>
    <row r="43" spans="1:29" ht="13.5" thickBot="1">
      <c r="A43" s="337"/>
      <c r="B43" s="337"/>
      <c r="C43" s="337"/>
      <c r="D43" s="421"/>
      <c r="E43" s="367"/>
      <c r="F43" s="421"/>
      <c r="G43" s="367"/>
      <c r="H43" s="421"/>
      <c r="I43" s="367"/>
      <c r="J43" s="421"/>
      <c r="K43" s="367"/>
      <c r="L43" s="421"/>
      <c r="M43" s="367"/>
      <c r="N43" s="421"/>
      <c r="O43" s="367"/>
      <c r="P43" s="421"/>
      <c r="Q43" s="337"/>
      <c r="R43" s="421"/>
      <c r="S43" s="367"/>
      <c r="T43" s="421"/>
      <c r="U43" s="337"/>
      <c r="V43" s="421"/>
      <c r="W43" s="367"/>
      <c r="X43" s="421"/>
      <c r="Y43" s="337"/>
      <c r="Z43" s="421"/>
      <c r="AA43" s="367"/>
      <c r="AB43" s="421"/>
      <c r="AC43" s="367"/>
    </row>
    <row r="44" spans="1:29">
      <c r="A44" s="411" t="s">
        <v>181</v>
      </c>
      <c r="B44" s="421">
        <f>D44+F44+H44+J44+L44+N44+P44+R44+T44+V44+X44+Z44+AB44</f>
        <v>17729</v>
      </c>
      <c r="C44" s="386"/>
      <c r="D44" s="423">
        <v>7432</v>
      </c>
      <c r="E44" s="386"/>
      <c r="F44" s="423">
        <v>88</v>
      </c>
      <c r="G44" s="386"/>
      <c r="H44" s="423">
        <v>1117</v>
      </c>
      <c r="I44" s="386"/>
      <c r="J44" s="423">
        <v>7955</v>
      </c>
      <c r="K44" s="386"/>
      <c r="L44" s="423">
        <v>77</v>
      </c>
      <c r="M44" s="386"/>
      <c r="N44" s="423">
        <v>3</v>
      </c>
      <c r="O44" s="386"/>
      <c r="P44" s="423">
        <v>349</v>
      </c>
      <c r="Q44" s="386"/>
      <c r="R44" s="423">
        <v>0</v>
      </c>
      <c r="S44" s="386"/>
      <c r="T44" s="423">
        <v>1</v>
      </c>
      <c r="U44" s="386"/>
      <c r="V44" s="423">
        <v>1</v>
      </c>
      <c r="W44" s="386"/>
      <c r="X44" s="423">
        <v>1</v>
      </c>
      <c r="Y44" s="386"/>
      <c r="Z44" s="423">
        <v>459</v>
      </c>
      <c r="AA44" s="386"/>
      <c r="AB44" s="423">
        <v>246</v>
      </c>
      <c r="AC44" s="386"/>
    </row>
    <row r="45" spans="1:29" ht="13.5" thickBot="1">
      <c r="A45" s="413" t="s">
        <v>182</v>
      </c>
      <c r="B45" s="413">
        <f>B10/B44*1000000</f>
        <v>222214.94724067912</v>
      </c>
      <c r="C45" s="387"/>
      <c r="D45" s="424">
        <f>D10/D44*1000000</f>
        <v>14802.135028256191</v>
      </c>
      <c r="E45" s="387"/>
      <c r="F45" s="424">
        <f>F10/F44*1000000</f>
        <v>765825.74488636362</v>
      </c>
      <c r="G45" s="387"/>
      <c r="H45" s="424">
        <f>H10/H44*1000000</f>
        <v>90955.237242614152</v>
      </c>
      <c r="I45" s="387"/>
      <c r="J45" s="424">
        <f>J10/J44*1000000</f>
        <v>17706.599622878693</v>
      </c>
      <c r="K45" s="387"/>
      <c r="L45" s="424">
        <f>L10/L44*1000000</f>
        <v>438684.21194805199</v>
      </c>
      <c r="M45" s="387"/>
      <c r="N45" s="424">
        <f>N10/N44*1000000</f>
        <v>904994.07666666666</v>
      </c>
      <c r="O45" s="387"/>
      <c r="P45" s="424">
        <f>P10/P44*1000000</f>
        <v>200286.53295128944</v>
      </c>
      <c r="Q45" s="387"/>
      <c r="R45" s="424" t="e">
        <f>R10/R44*1000000</f>
        <v>#DIV/0!</v>
      </c>
      <c r="S45" s="387"/>
      <c r="T45" s="424">
        <f>T10/T44*1000000</f>
        <v>1428000000</v>
      </c>
      <c r="U45" s="387"/>
      <c r="V45" s="424">
        <f>V10/V44*1000000</f>
        <v>1349800000</v>
      </c>
      <c r="W45" s="387"/>
      <c r="X45" s="424">
        <f>X10/X44*1000000</f>
        <v>526600000</v>
      </c>
      <c r="Y45" s="387"/>
      <c r="Z45" s="424">
        <f>Z10/Z44*1000000</f>
        <v>121132.89760348585</v>
      </c>
      <c r="AA45" s="387"/>
      <c r="AB45" s="424">
        <f>AB10/AB44*1000000</f>
        <v>204878.04878048779</v>
      </c>
      <c r="AC45" s="387"/>
    </row>
    <row r="46" spans="1:29">
      <c r="A46" s="337"/>
      <c r="B46" s="337"/>
      <c r="C46" s="337"/>
      <c r="D46" s="337"/>
      <c r="E46" s="367"/>
      <c r="F46" s="337"/>
      <c r="G46" s="367"/>
      <c r="H46" s="337"/>
      <c r="I46" s="367"/>
      <c r="J46" s="337"/>
      <c r="K46" s="337"/>
      <c r="N46" s="337"/>
      <c r="O46" s="337"/>
      <c r="P46" s="337"/>
      <c r="R46" s="337"/>
      <c r="S46" s="337"/>
      <c r="T46" s="337"/>
      <c r="U46" s="337"/>
      <c r="V46" s="337"/>
      <c r="W46" s="337"/>
      <c r="X46" s="337"/>
      <c r="Y46" s="337"/>
      <c r="Z46" s="337"/>
      <c r="AA46" s="337"/>
      <c r="AB46" s="337"/>
      <c r="AC46" s="337"/>
    </row>
    <row r="47" spans="1:29">
      <c r="A47" s="528" t="s">
        <v>184</v>
      </c>
      <c r="B47" s="440" t="s">
        <v>78</v>
      </c>
      <c r="C47" s="515"/>
      <c r="D47" s="433" t="s">
        <v>471</v>
      </c>
      <c r="E47" s="427"/>
      <c r="F47" s="1255" t="s">
        <v>1275</v>
      </c>
      <c r="G47" s="427"/>
      <c r="H47" s="433" t="s">
        <v>473</v>
      </c>
      <c r="I47" s="427"/>
      <c r="J47" s="325" t="s">
        <v>485</v>
      </c>
      <c r="K47" s="507"/>
      <c r="L47" s="325" t="s">
        <v>528</v>
      </c>
      <c r="M47" s="507"/>
      <c r="N47" s="1255" t="s">
        <v>528</v>
      </c>
      <c r="O47" s="507"/>
      <c r="P47" s="325" t="s">
        <v>984</v>
      </c>
      <c r="Q47" s="507"/>
      <c r="R47" s="325" t="s">
        <v>489</v>
      </c>
      <c r="S47" s="507"/>
      <c r="T47" s="1279" t="s">
        <v>1260</v>
      </c>
      <c r="U47" s="1280"/>
      <c r="V47" s="1279" t="s">
        <v>1261</v>
      </c>
      <c r="W47" s="1257"/>
      <c r="X47" s="1279" t="s">
        <v>1262</v>
      </c>
      <c r="Y47" s="427"/>
      <c r="Z47" s="325" t="s">
        <v>507</v>
      </c>
      <c r="AA47" s="427"/>
      <c r="AB47" s="1265" t="s">
        <v>1263</v>
      </c>
      <c r="AC47" s="427"/>
    </row>
    <row r="48" spans="1:29">
      <c r="A48" s="514"/>
      <c r="B48" s="486"/>
      <c r="C48" s="518"/>
      <c r="D48" s="169" t="s">
        <v>1264</v>
      </c>
      <c r="E48" s="429"/>
      <c r="F48" s="1256" t="s">
        <v>1264</v>
      </c>
      <c r="G48" s="429"/>
      <c r="H48" s="435" t="s">
        <v>1242</v>
      </c>
      <c r="I48" s="429"/>
      <c r="J48" s="169" t="s">
        <v>1248</v>
      </c>
      <c r="K48" s="509"/>
      <c r="L48" s="169" t="s">
        <v>1266</v>
      </c>
      <c r="M48" s="509"/>
      <c r="N48" s="1277" t="s">
        <v>1267</v>
      </c>
      <c r="O48" s="509"/>
      <c r="P48" s="508" t="s">
        <v>1268</v>
      </c>
      <c r="Q48" s="509"/>
      <c r="R48" s="508" t="s">
        <v>1269</v>
      </c>
      <c r="S48" s="509"/>
      <c r="T48" s="1281" t="s">
        <v>1270</v>
      </c>
      <c r="U48" s="1282"/>
      <c r="V48" s="1281" t="s">
        <v>1270</v>
      </c>
      <c r="W48" s="1258"/>
      <c r="X48" s="1281" t="s">
        <v>1270</v>
      </c>
      <c r="Y48" s="429"/>
      <c r="Z48" s="169" t="s">
        <v>1271</v>
      </c>
      <c r="AA48" s="429"/>
      <c r="AB48" s="1256" t="s">
        <v>1272</v>
      </c>
      <c r="AC48" s="429"/>
    </row>
    <row r="49" spans="1:29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347" t="s">
        <v>116</v>
      </c>
      <c r="I49" s="370" t="s">
        <v>22</v>
      </c>
      <c r="J49" s="347" t="s">
        <v>116</v>
      </c>
      <c r="K49" s="346" t="s">
        <v>22</v>
      </c>
      <c r="L49" s="156" t="s">
        <v>116</v>
      </c>
      <c r="M49" s="157" t="s">
        <v>22</v>
      </c>
      <c r="N49" s="347" t="s">
        <v>116</v>
      </c>
      <c r="O49" s="346" t="s">
        <v>22</v>
      </c>
      <c r="P49" s="347" t="s">
        <v>116</v>
      </c>
      <c r="Q49" s="157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</row>
    <row r="50" spans="1:29">
      <c r="A50" s="348" t="s">
        <v>186</v>
      </c>
      <c r="B50" s="421">
        <f t="shared" ref="B50:B57" si="34">D50+F50+H50+J50+L50+N50+P50+R50+T50+V50+X50+Z50+AB50</f>
        <v>55.51</v>
      </c>
      <c r="C50" s="366">
        <f t="shared" ref="C50:C57" si="35">B50/$B$58*100</f>
        <v>2.6386215092097447</v>
      </c>
      <c r="D50" s="337">
        <v>0</v>
      </c>
      <c r="E50" s="366">
        <f t="shared" ref="E50:E57" si="36">D50/$D$58*100</f>
        <v>0</v>
      </c>
      <c r="F50" s="337">
        <v>0</v>
      </c>
      <c r="G50" s="366">
        <f>F50/$F$58*100</f>
        <v>0</v>
      </c>
      <c r="H50" s="1474">
        <v>24.51</v>
      </c>
      <c r="I50" s="366">
        <f t="shared" ref="I50:I57" si="37">H50/$H$58*100</f>
        <v>100</v>
      </c>
      <c r="J50" s="337">
        <v>0</v>
      </c>
      <c r="K50" s="366">
        <f t="shared" ref="K50:K57" si="38">J50/$J$58*100</f>
        <v>0</v>
      </c>
      <c r="L50" s="337">
        <v>0.7</v>
      </c>
      <c r="M50" s="366">
        <f t="shared" ref="M50:M57" si="39">L50/$L$58*100</f>
        <v>2.0710059171597637</v>
      </c>
      <c r="N50" s="337">
        <v>0.2</v>
      </c>
      <c r="O50" s="366">
        <f t="shared" ref="O50:O57" si="40">N50/$N$58*100</f>
        <v>100</v>
      </c>
      <c r="P50" s="337">
        <v>4.7</v>
      </c>
      <c r="Q50" s="366">
        <f t="shared" ref="Q50:Q57" si="41">P50/$P$58*100</f>
        <v>47.959183673469383</v>
      </c>
      <c r="R50" s="337"/>
      <c r="S50" s="366"/>
      <c r="T50" s="337">
        <v>0</v>
      </c>
      <c r="U50" s="366">
        <f t="shared" ref="U50:U57" si="42">T50/$T$58*100</f>
        <v>0</v>
      </c>
      <c r="V50" s="337">
        <v>0</v>
      </c>
      <c r="W50" s="366">
        <f t="shared" ref="W50:W57" si="43">V50/$V$58*100</f>
        <v>0</v>
      </c>
      <c r="X50" s="337">
        <v>0</v>
      </c>
      <c r="Y50" s="366">
        <f t="shared" ref="Y50:Y57" si="44">X50/$X$58*100</f>
        <v>0</v>
      </c>
      <c r="Z50" s="337">
        <v>15.8</v>
      </c>
      <c r="AA50" s="366">
        <f t="shared" ref="AA50:AA57" si="45">Z50/$Z$58*100</f>
        <v>100</v>
      </c>
      <c r="AB50" s="337">
        <f>+AB37+AB33</f>
        <v>9.6000000000000014</v>
      </c>
      <c r="AC50" s="366">
        <f t="shared" ref="AC50:AC57" si="46">AB50/$AB$58*100</f>
        <v>55.172413793103445</v>
      </c>
    </row>
    <row r="51" spans="1:29">
      <c r="A51" s="416" t="s">
        <v>188</v>
      </c>
      <c r="B51" s="421">
        <f t="shared" si="34"/>
        <v>756.54</v>
      </c>
      <c r="C51" s="366">
        <f t="shared" si="35"/>
        <v>35.961497326203208</v>
      </c>
      <c r="D51" s="337">
        <v>24.85</v>
      </c>
      <c r="E51" s="366">
        <f t="shared" si="36"/>
        <v>100</v>
      </c>
      <c r="F51" s="337">
        <v>14.59</v>
      </c>
      <c r="G51" s="366">
        <f t="shared" ref="G51:G57" si="47">F51/$F$58*100</f>
        <v>100</v>
      </c>
      <c r="H51" s="1474">
        <v>0</v>
      </c>
      <c r="I51" s="366">
        <f t="shared" si="37"/>
        <v>0</v>
      </c>
      <c r="J51" s="337">
        <v>39.700000000000003</v>
      </c>
      <c r="K51" s="366">
        <f t="shared" si="38"/>
        <v>100</v>
      </c>
      <c r="L51" s="337">
        <v>0</v>
      </c>
      <c r="M51" s="366">
        <f t="shared" si="39"/>
        <v>0</v>
      </c>
      <c r="N51" s="337">
        <v>0</v>
      </c>
      <c r="O51" s="366">
        <f t="shared" si="40"/>
        <v>0</v>
      </c>
      <c r="P51" s="337">
        <v>0</v>
      </c>
      <c r="Q51" s="366">
        <f t="shared" si="41"/>
        <v>0</v>
      </c>
      <c r="R51" s="337"/>
      <c r="S51" s="366"/>
      <c r="T51" s="337">
        <v>64.099999999999994</v>
      </c>
      <c r="U51" s="366">
        <f t="shared" si="42"/>
        <v>100</v>
      </c>
      <c r="V51" s="461">
        <v>260.5</v>
      </c>
      <c r="W51" s="366">
        <f t="shared" si="43"/>
        <v>19.551185830081057</v>
      </c>
      <c r="X51" s="461">
        <v>352.8</v>
      </c>
      <c r="Y51" s="366">
        <f t="shared" si="44"/>
        <v>66.995822255981778</v>
      </c>
      <c r="Z51" s="337">
        <v>0</v>
      </c>
      <c r="AA51" s="366">
        <f t="shared" si="45"/>
        <v>0</v>
      </c>
      <c r="AB51" s="337">
        <v>0</v>
      </c>
      <c r="AC51" s="366">
        <f t="shared" si="46"/>
        <v>0</v>
      </c>
    </row>
    <row r="52" spans="1:29">
      <c r="A52" s="416" t="s">
        <v>189</v>
      </c>
      <c r="B52" s="421">
        <f t="shared" si="34"/>
        <v>45.6</v>
      </c>
      <c r="C52" s="366">
        <f t="shared" si="35"/>
        <v>2.1675579322638145</v>
      </c>
      <c r="D52" s="337">
        <v>0</v>
      </c>
      <c r="E52" s="366">
        <f t="shared" si="36"/>
        <v>0</v>
      </c>
      <c r="F52" s="337">
        <v>0</v>
      </c>
      <c r="G52" s="366">
        <f t="shared" si="47"/>
        <v>0</v>
      </c>
      <c r="H52" s="1474">
        <v>0</v>
      </c>
      <c r="I52" s="366">
        <f t="shared" si="37"/>
        <v>0</v>
      </c>
      <c r="J52" s="337">
        <v>0</v>
      </c>
      <c r="K52" s="366">
        <f t="shared" si="38"/>
        <v>0</v>
      </c>
      <c r="L52" s="337">
        <v>0</v>
      </c>
      <c r="M52" s="366">
        <f t="shared" si="39"/>
        <v>0</v>
      </c>
      <c r="N52" s="337">
        <v>0</v>
      </c>
      <c r="O52" s="366">
        <f t="shared" si="40"/>
        <v>0</v>
      </c>
      <c r="P52" s="337">
        <v>0</v>
      </c>
      <c r="Q52" s="366">
        <f t="shared" si="41"/>
        <v>0</v>
      </c>
      <c r="R52" s="337"/>
      <c r="S52" s="366"/>
      <c r="T52" s="337">
        <v>0</v>
      </c>
      <c r="U52" s="366">
        <f t="shared" si="42"/>
        <v>0</v>
      </c>
      <c r="V52" s="337">
        <v>0</v>
      </c>
      <c r="W52" s="366">
        <f t="shared" si="43"/>
        <v>0</v>
      </c>
      <c r="X52" s="461">
        <v>45.6</v>
      </c>
      <c r="Y52" s="366">
        <f t="shared" si="44"/>
        <v>8.6593239650588689</v>
      </c>
      <c r="Z52" s="337">
        <v>0</v>
      </c>
      <c r="AA52" s="366">
        <f t="shared" si="45"/>
        <v>0</v>
      </c>
      <c r="AB52" s="337">
        <v>0</v>
      </c>
      <c r="AC52" s="366">
        <f t="shared" si="46"/>
        <v>0</v>
      </c>
    </row>
    <row r="53" spans="1:29">
      <c r="A53" s="416" t="s">
        <v>190</v>
      </c>
      <c r="B53" s="421">
        <f t="shared" si="34"/>
        <v>58.7</v>
      </c>
      <c r="C53" s="366">
        <f t="shared" si="35"/>
        <v>2.7902554961378492</v>
      </c>
      <c r="D53" s="337">
        <v>0</v>
      </c>
      <c r="E53" s="366">
        <f t="shared" si="36"/>
        <v>0</v>
      </c>
      <c r="F53" s="337">
        <v>0</v>
      </c>
      <c r="G53" s="366">
        <f t="shared" si="47"/>
        <v>0</v>
      </c>
      <c r="H53" s="1474">
        <v>0</v>
      </c>
      <c r="I53" s="366">
        <f t="shared" si="37"/>
        <v>0</v>
      </c>
      <c r="J53" s="337">
        <v>0</v>
      </c>
      <c r="K53" s="366">
        <f t="shared" si="38"/>
        <v>0</v>
      </c>
      <c r="L53" s="337">
        <v>0</v>
      </c>
      <c r="M53" s="366">
        <f t="shared" si="39"/>
        <v>0</v>
      </c>
      <c r="N53" s="337">
        <v>0</v>
      </c>
      <c r="O53" s="366">
        <f t="shared" si="40"/>
        <v>0</v>
      </c>
      <c r="P53" s="337">
        <v>5.0999999999999996</v>
      </c>
      <c r="Q53" s="366">
        <f t="shared" si="41"/>
        <v>52.040816326530603</v>
      </c>
      <c r="R53" s="337"/>
      <c r="S53" s="366"/>
      <c r="T53" s="337">
        <v>0</v>
      </c>
      <c r="U53" s="366">
        <f t="shared" si="42"/>
        <v>0</v>
      </c>
      <c r="V53" s="337">
        <v>0</v>
      </c>
      <c r="W53" s="366">
        <f t="shared" si="43"/>
        <v>0</v>
      </c>
      <c r="X53" s="461">
        <v>50</v>
      </c>
      <c r="Y53" s="366">
        <f t="shared" si="44"/>
        <v>9.4948727687048979</v>
      </c>
      <c r="Z53" s="337">
        <v>0</v>
      </c>
      <c r="AA53" s="366">
        <f t="shared" si="45"/>
        <v>0</v>
      </c>
      <c r="AB53" s="337">
        <v>3.6</v>
      </c>
      <c r="AC53" s="366">
        <f t="shared" si="46"/>
        <v>20.68965517241379</v>
      </c>
    </row>
    <row r="54" spans="1:29">
      <c r="A54" s="416" t="s">
        <v>191</v>
      </c>
      <c r="B54" s="421">
        <f t="shared" si="34"/>
        <v>88.8</v>
      </c>
      <c r="C54" s="366">
        <f t="shared" si="35"/>
        <v>4.2210338680926913</v>
      </c>
      <c r="D54" s="337">
        <v>0</v>
      </c>
      <c r="E54" s="366">
        <f t="shared" si="36"/>
        <v>0</v>
      </c>
      <c r="F54" s="337">
        <v>0</v>
      </c>
      <c r="G54" s="366">
        <f t="shared" si="47"/>
        <v>0</v>
      </c>
      <c r="H54" s="1474">
        <v>0</v>
      </c>
      <c r="I54" s="366">
        <f t="shared" si="37"/>
        <v>0</v>
      </c>
      <c r="J54" s="337">
        <v>0</v>
      </c>
      <c r="K54" s="366">
        <f t="shared" si="38"/>
        <v>0</v>
      </c>
      <c r="L54" s="337">
        <v>8.9</v>
      </c>
      <c r="M54" s="366">
        <f t="shared" si="39"/>
        <v>26.331360946745562</v>
      </c>
      <c r="N54" s="337">
        <v>0</v>
      </c>
      <c r="O54" s="366">
        <f t="shared" si="40"/>
        <v>0</v>
      </c>
      <c r="P54" s="337">
        <v>0</v>
      </c>
      <c r="Q54" s="366">
        <f t="shared" si="41"/>
        <v>0</v>
      </c>
      <c r="R54" s="337"/>
      <c r="S54" s="366"/>
      <c r="T54" s="337">
        <v>0</v>
      </c>
      <c r="U54" s="366">
        <f t="shared" si="42"/>
        <v>0</v>
      </c>
      <c r="V54" s="337">
        <v>16.2</v>
      </c>
      <c r="W54" s="366">
        <f t="shared" si="43"/>
        <v>1.2158510957670368</v>
      </c>
      <c r="X54" s="461">
        <v>59.5</v>
      </c>
      <c r="Y54" s="366">
        <f t="shared" si="44"/>
        <v>11.29889859475883</v>
      </c>
      <c r="Z54" s="337">
        <v>0</v>
      </c>
      <c r="AA54" s="366">
        <f t="shared" si="45"/>
        <v>0</v>
      </c>
      <c r="AB54" s="337">
        <v>4.2</v>
      </c>
      <c r="AC54" s="366">
        <f t="shared" si="46"/>
        <v>24.137931034482758</v>
      </c>
    </row>
    <row r="55" spans="1:29">
      <c r="A55" s="416" t="s">
        <v>192</v>
      </c>
      <c r="B55" s="421">
        <f t="shared" si="34"/>
        <v>577.70000000000005</v>
      </c>
      <c r="C55" s="366">
        <f t="shared" si="35"/>
        <v>27.460487225193109</v>
      </c>
      <c r="D55" s="337">
        <v>0</v>
      </c>
      <c r="E55" s="366">
        <f t="shared" si="36"/>
        <v>0</v>
      </c>
      <c r="F55" s="337">
        <v>0</v>
      </c>
      <c r="G55" s="366">
        <f t="shared" si="47"/>
        <v>0</v>
      </c>
      <c r="H55" s="1474">
        <v>0</v>
      </c>
      <c r="I55" s="366">
        <f t="shared" si="37"/>
        <v>0</v>
      </c>
      <c r="J55" s="337">
        <v>0</v>
      </c>
      <c r="K55" s="366">
        <f t="shared" si="38"/>
        <v>0</v>
      </c>
      <c r="L55" s="337">
        <v>16.8</v>
      </c>
      <c r="M55" s="366">
        <f t="shared" si="39"/>
        <v>49.704142011834321</v>
      </c>
      <c r="N55" s="337">
        <v>0</v>
      </c>
      <c r="O55" s="366">
        <f t="shared" si="40"/>
        <v>0</v>
      </c>
      <c r="P55" s="337">
        <v>0</v>
      </c>
      <c r="Q55" s="366">
        <f t="shared" si="41"/>
        <v>0</v>
      </c>
      <c r="R55" s="337"/>
      <c r="S55" s="366"/>
      <c r="T55" s="337">
        <v>0</v>
      </c>
      <c r="U55" s="366">
        <f t="shared" si="42"/>
        <v>0</v>
      </c>
      <c r="V55" s="337">
        <v>555.20000000000005</v>
      </c>
      <c r="W55" s="366">
        <f t="shared" si="43"/>
        <v>41.669168417892529</v>
      </c>
      <c r="X55" s="461">
        <v>5.7</v>
      </c>
      <c r="Y55" s="366">
        <f t="shared" si="44"/>
        <v>1.0824154956323586</v>
      </c>
      <c r="Z55" s="337">
        <v>0</v>
      </c>
      <c r="AA55" s="366">
        <f t="shared" si="45"/>
        <v>0</v>
      </c>
      <c r="AB55" s="337">
        <v>0</v>
      </c>
      <c r="AC55" s="366">
        <f t="shared" si="46"/>
        <v>0</v>
      </c>
    </row>
    <row r="56" spans="1:29">
      <c r="A56" s="416" t="s">
        <v>193</v>
      </c>
      <c r="B56" s="421">
        <f t="shared" si="34"/>
        <v>451</v>
      </c>
      <c r="C56" s="366">
        <f t="shared" si="35"/>
        <v>21.437908496732025</v>
      </c>
      <c r="D56" s="337">
        <v>0</v>
      </c>
      <c r="E56" s="366">
        <f t="shared" si="36"/>
        <v>0</v>
      </c>
      <c r="F56" s="337">
        <v>0</v>
      </c>
      <c r="G56" s="366">
        <f t="shared" si="47"/>
        <v>0</v>
      </c>
      <c r="H56" s="1474">
        <v>0</v>
      </c>
      <c r="I56" s="366">
        <f t="shared" si="37"/>
        <v>0</v>
      </c>
      <c r="J56" s="337">
        <v>0</v>
      </c>
      <c r="K56" s="366">
        <f t="shared" si="38"/>
        <v>0</v>
      </c>
      <c r="L56" s="337">
        <v>6.3</v>
      </c>
      <c r="M56" s="366">
        <f t="shared" si="39"/>
        <v>18.639053254437872</v>
      </c>
      <c r="N56" s="337">
        <v>0</v>
      </c>
      <c r="O56" s="366">
        <f t="shared" si="40"/>
        <v>0</v>
      </c>
      <c r="P56" s="337">
        <v>0</v>
      </c>
      <c r="Q56" s="366">
        <f t="shared" si="41"/>
        <v>0</v>
      </c>
      <c r="R56" s="337"/>
      <c r="S56" s="366"/>
      <c r="T56" s="337">
        <v>0</v>
      </c>
      <c r="U56" s="366">
        <f t="shared" si="42"/>
        <v>0</v>
      </c>
      <c r="V56" s="337">
        <v>442.5</v>
      </c>
      <c r="W56" s="366">
        <f t="shared" si="43"/>
        <v>33.210747523266285</v>
      </c>
      <c r="X56" s="461">
        <v>2.2000000000000002</v>
      </c>
      <c r="Y56" s="366">
        <f t="shared" si="44"/>
        <v>0.41777440182301556</v>
      </c>
      <c r="Z56" s="337">
        <v>0</v>
      </c>
      <c r="AA56" s="366">
        <f t="shared" si="45"/>
        <v>0</v>
      </c>
      <c r="AB56" s="337">
        <v>0</v>
      </c>
      <c r="AC56" s="366">
        <f t="shared" si="46"/>
        <v>0</v>
      </c>
    </row>
    <row r="57" spans="1:29" ht="13.5" thickBot="1">
      <c r="A57" s="416" t="s">
        <v>194</v>
      </c>
      <c r="B57" s="421">
        <f t="shared" si="34"/>
        <v>69.900000000000006</v>
      </c>
      <c r="C57" s="366">
        <f t="shared" si="35"/>
        <v>3.322638146167558</v>
      </c>
      <c r="D57" s="337">
        <v>0</v>
      </c>
      <c r="E57" s="366">
        <f t="shared" si="36"/>
        <v>0</v>
      </c>
      <c r="F57" s="337">
        <v>0</v>
      </c>
      <c r="G57" s="366">
        <f t="shared" si="47"/>
        <v>0</v>
      </c>
      <c r="H57" s="1474">
        <v>0</v>
      </c>
      <c r="I57" s="366">
        <f t="shared" si="37"/>
        <v>0</v>
      </c>
      <c r="J57" s="337">
        <v>0</v>
      </c>
      <c r="K57" s="366">
        <f t="shared" si="38"/>
        <v>0</v>
      </c>
      <c r="L57" s="337">
        <v>1.1000000000000001</v>
      </c>
      <c r="M57" s="366">
        <f t="shared" si="39"/>
        <v>3.2544378698224858</v>
      </c>
      <c r="N57" s="337">
        <v>0</v>
      </c>
      <c r="O57" s="366">
        <f t="shared" si="40"/>
        <v>0</v>
      </c>
      <c r="P57" s="337">
        <v>0</v>
      </c>
      <c r="Q57" s="366">
        <f t="shared" si="41"/>
        <v>0</v>
      </c>
      <c r="R57" s="337"/>
      <c r="S57" s="366"/>
      <c r="T57" s="337">
        <v>0</v>
      </c>
      <c r="U57" s="366">
        <f t="shared" si="42"/>
        <v>0</v>
      </c>
      <c r="V57" s="337">
        <v>58</v>
      </c>
      <c r="W57" s="366">
        <f t="shared" si="43"/>
        <v>4.3530471329930949</v>
      </c>
      <c r="X57" s="461">
        <v>10.8</v>
      </c>
      <c r="Y57" s="366">
        <f t="shared" si="44"/>
        <v>2.0508925180402584</v>
      </c>
      <c r="Z57" s="337">
        <v>0</v>
      </c>
      <c r="AA57" s="366">
        <f t="shared" si="45"/>
        <v>0</v>
      </c>
      <c r="AB57" s="337">
        <v>0</v>
      </c>
      <c r="AC57" s="366">
        <f t="shared" si="46"/>
        <v>0</v>
      </c>
    </row>
    <row r="58" spans="1:29" ht="13.5" thickBot="1">
      <c r="A58" s="362" t="s">
        <v>18</v>
      </c>
      <c r="B58" s="355">
        <f t="shared" ref="B58:AC58" si="48">SUM(B50:B57)</f>
        <v>2103.75</v>
      </c>
      <c r="C58" s="365">
        <f t="shared" si="48"/>
        <v>99.999999999999986</v>
      </c>
      <c r="D58" s="356">
        <f t="shared" si="48"/>
        <v>24.85</v>
      </c>
      <c r="E58" s="365">
        <f t="shared" si="48"/>
        <v>100</v>
      </c>
      <c r="F58" s="356">
        <f>SUM(F50:F57)</f>
        <v>14.59</v>
      </c>
      <c r="G58" s="365">
        <f>SUM(G50:G57)</f>
        <v>100</v>
      </c>
      <c r="H58" s="356">
        <f t="shared" si="48"/>
        <v>24.51</v>
      </c>
      <c r="I58" s="365">
        <f t="shared" si="48"/>
        <v>100</v>
      </c>
      <c r="J58" s="356">
        <f t="shared" si="48"/>
        <v>39.700000000000003</v>
      </c>
      <c r="K58" s="365">
        <f t="shared" si="48"/>
        <v>100</v>
      </c>
      <c r="L58" s="356">
        <f t="shared" si="48"/>
        <v>33.799999999999997</v>
      </c>
      <c r="M58" s="365">
        <f t="shared" si="48"/>
        <v>100</v>
      </c>
      <c r="N58" s="356">
        <f t="shared" si="48"/>
        <v>0.2</v>
      </c>
      <c r="O58" s="365">
        <f t="shared" si="48"/>
        <v>100</v>
      </c>
      <c r="P58" s="356">
        <f t="shared" si="48"/>
        <v>9.8000000000000007</v>
      </c>
      <c r="Q58" s="365">
        <f t="shared" si="48"/>
        <v>99.999999999999986</v>
      </c>
      <c r="R58" s="356">
        <f t="shared" si="48"/>
        <v>0</v>
      </c>
      <c r="S58" s="365">
        <f t="shared" si="48"/>
        <v>0</v>
      </c>
      <c r="T58" s="356">
        <f t="shared" si="48"/>
        <v>64.099999999999994</v>
      </c>
      <c r="U58" s="365">
        <f t="shared" si="48"/>
        <v>100</v>
      </c>
      <c r="V58" s="356">
        <f t="shared" si="48"/>
        <v>1332.4</v>
      </c>
      <c r="W58" s="365">
        <f t="shared" si="48"/>
        <v>100.00000000000001</v>
      </c>
      <c r="X58" s="356">
        <f t="shared" si="48"/>
        <v>526.6</v>
      </c>
      <c r="Y58" s="365">
        <f t="shared" si="48"/>
        <v>100</v>
      </c>
      <c r="Z58" s="356">
        <f t="shared" si="48"/>
        <v>15.8</v>
      </c>
      <c r="AA58" s="365">
        <f t="shared" si="48"/>
        <v>100</v>
      </c>
      <c r="AB58" s="356">
        <f t="shared" si="48"/>
        <v>17.400000000000002</v>
      </c>
      <c r="AC58" s="365">
        <f t="shared" si="48"/>
        <v>100</v>
      </c>
    </row>
    <row r="59" spans="1:29">
      <c r="A59" s="1298"/>
      <c r="B59" s="473"/>
      <c r="C59" s="1046"/>
      <c r="D59" s="1300"/>
      <c r="E59" s="1046"/>
      <c r="F59" s="1046"/>
      <c r="G59" s="1046"/>
      <c r="H59" s="1300"/>
      <c r="I59" s="1046"/>
      <c r="J59" s="337"/>
      <c r="K59" s="367"/>
      <c r="L59" s="337"/>
      <c r="M59" s="367"/>
      <c r="N59" s="337"/>
      <c r="O59" s="367"/>
      <c r="P59" s="337" t="s">
        <v>609</v>
      </c>
      <c r="Q59" s="1046"/>
      <c r="R59" s="473"/>
      <c r="S59" s="1046"/>
      <c r="T59" s="1300"/>
      <c r="U59" s="1046"/>
      <c r="V59" s="1300"/>
      <c r="W59" s="1046"/>
      <c r="X59" s="1300"/>
      <c r="Y59" s="1046"/>
      <c r="Z59" s="337" t="s">
        <v>609</v>
      </c>
      <c r="AA59" s="1046"/>
      <c r="AB59" s="1300"/>
      <c r="AC59" s="1046"/>
    </row>
    <row r="60" spans="1:29">
      <c r="A60" s="512"/>
      <c r="B60" s="420"/>
      <c r="C60" s="1033"/>
      <c r="D60" s="1216"/>
      <c r="E60" s="1033"/>
      <c r="F60" s="1033"/>
      <c r="G60" s="1033"/>
      <c r="H60" s="1216"/>
      <c r="I60" s="1033"/>
      <c r="J60" s="338"/>
      <c r="K60" s="588"/>
      <c r="L60" s="338"/>
      <c r="M60" s="588"/>
      <c r="N60" s="338"/>
      <c r="O60" s="588"/>
      <c r="P60" s="338">
        <v>0</v>
      </c>
      <c r="Q60" s="1033"/>
      <c r="R60" s="420"/>
      <c r="S60" s="1033"/>
      <c r="T60" s="1216"/>
      <c r="U60" s="1033"/>
      <c r="V60" s="1216"/>
      <c r="W60" s="1033"/>
      <c r="X60" s="1216"/>
      <c r="Y60" s="1033"/>
      <c r="Z60" s="1216">
        <v>43.7</v>
      </c>
      <c r="AA60" s="1033"/>
      <c r="AB60" s="1216"/>
      <c r="AC60" s="1033"/>
    </row>
    <row r="61" spans="1:29">
      <c r="A61" s="512"/>
      <c r="B61" s="420"/>
      <c r="C61" s="1033"/>
      <c r="D61" s="1216"/>
      <c r="E61" s="1033"/>
      <c r="F61" s="1033"/>
      <c r="G61" s="1033"/>
      <c r="H61" s="1216"/>
      <c r="I61" s="1033"/>
      <c r="J61" s="420"/>
      <c r="K61" s="1033"/>
      <c r="L61" s="420"/>
      <c r="M61" s="1033"/>
      <c r="N61" s="420"/>
      <c r="O61" s="1033"/>
      <c r="P61" s="420"/>
      <c r="Q61" s="1033"/>
      <c r="R61" s="420"/>
      <c r="S61" s="1033"/>
      <c r="T61" s="1216"/>
      <c r="U61" s="1033"/>
      <c r="V61" s="1216"/>
      <c r="W61" s="1033"/>
      <c r="X61" s="1216"/>
      <c r="Y61" s="1033"/>
      <c r="Z61" s="1216"/>
      <c r="AA61" s="1033"/>
      <c r="AB61" s="1216"/>
      <c r="AC61" s="1033"/>
    </row>
    <row r="62" spans="1:29">
      <c r="A62" s="512"/>
      <c r="B62" s="420"/>
      <c r="C62" s="1033"/>
      <c r="D62" s="1216"/>
      <c r="E62" s="1033"/>
      <c r="F62" s="1033"/>
      <c r="G62" s="1033"/>
      <c r="H62" s="1216"/>
      <c r="I62" s="1033"/>
      <c r="J62" s="420"/>
      <c r="K62" s="1033"/>
      <c r="L62" s="420"/>
      <c r="M62" s="1033"/>
      <c r="N62" s="420"/>
      <c r="O62" s="1033"/>
      <c r="P62" s="420"/>
      <c r="Q62" s="1033"/>
      <c r="R62" s="420"/>
      <c r="S62" s="1033"/>
      <c r="T62" s="1216"/>
      <c r="U62" s="1033"/>
      <c r="V62" s="1216"/>
      <c r="W62" s="1033"/>
      <c r="X62" s="1216"/>
      <c r="Y62" s="1033"/>
      <c r="Z62" s="1216"/>
      <c r="AA62" s="1033"/>
      <c r="AB62" s="1216"/>
      <c r="AC62" s="1033"/>
    </row>
    <row r="63" spans="1:29">
      <c r="A63" s="512"/>
      <c r="B63" s="420"/>
      <c r="C63" s="1033"/>
      <c r="D63" s="1216"/>
      <c r="E63" s="1033"/>
      <c r="F63" s="1033"/>
      <c r="G63" s="1033"/>
      <c r="H63" s="1216"/>
      <c r="I63" s="1033"/>
      <c r="J63" s="420"/>
      <c r="K63" s="1033"/>
      <c r="L63" s="420"/>
      <c r="M63" s="1033"/>
      <c r="N63" s="420"/>
      <c r="O63" s="1033"/>
      <c r="P63" s="420"/>
      <c r="Q63" s="1033"/>
      <c r="R63" s="420"/>
      <c r="S63" s="1033"/>
      <c r="T63" s="1216"/>
      <c r="U63" s="1033"/>
      <c r="V63" s="1216"/>
      <c r="W63" s="1033"/>
      <c r="X63" s="1216"/>
      <c r="Y63" s="1033"/>
      <c r="Z63" s="1216"/>
      <c r="AA63" s="1033"/>
      <c r="AB63" s="1216"/>
      <c r="AC63" s="1033"/>
    </row>
    <row r="64" spans="1:29">
      <c r="A64" s="512"/>
      <c r="B64" s="420"/>
      <c r="C64" s="1033"/>
      <c r="D64" s="1216"/>
      <c r="E64" s="1033"/>
      <c r="F64" s="1033"/>
      <c r="G64" s="1033"/>
      <c r="H64" s="1216"/>
      <c r="I64" s="1033"/>
      <c r="J64" s="420"/>
      <c r="K64" s="1033"/>
      <c r="L64" s="420"/>
      <c r="M64" s="1033"/>
      <c r="N64" s="420"/>
      <c r="O64" s="1033"/>
      <c r="P64" s="420"/>
      <c r="Q64" s="1033"/>
      <c r="R64" s="420"/>
      <c r="S64" s="1033"/>
      <c r="T64" s="1216"/>
      <c r="U64" s="1033"/>
      <c r="V64" s="1216"/>
      <c r="W64" s="1033"/>
      <c r="X64" s="1216"/>
      <c r="Y64" s="1033"/>
      <c r="Z64" s="1216"/>
      <c r="AA64" s="1033"/>
      <c r="AB64" s="1216"/>
      <c r="AC64" s="1033"/>
    </row>
    <row r="65" spans="1:29">
      <c r="A65" s="512"/>
      <c r="B65" s="420"/>
      <c r="C65" s="1033"/>
      <c r="D65" s="1216"/>
      <c r="E65" s="1033"/>
      <c r="F65" s="1033"/>
      <c r="G65" s="1033"/>
      <c r="H65" s="1216"/>
      <c r="I65" s="1033"/>
      <c r="J65" s="420"/>
      <c r="K65" s="1033"/>
      <c r="L65" s="420"/>
      <c r="M65" s="1033"/>
      <c r="N65" s="420"/>
      <c r="O65" s="1033"/>
      <c r="P65" s="420"/>
      <c r="Q65" s="1033"/>
      <c r="R65" s="420"/>
      <c r="S65" s="1033"/>
      <c r="T65" s="1216"/>
      <c r="U65" s="1033"/>
      <c r="V65" s="1216"/>
      <c r="W65" s="1033"/>
      <c r="X65" s="1216"/>
      <c r="Y65" s="1033"/>
      <c r="Z65" s="1216"/>
      <c r="AA65" s="1033"/>
      <c r="AB65" s="1216"/>
      <c r="AC65" s="1033"/>
    </row>
    <row r="66" spans="1:29">
      <c r="A66" s="144"/>
      <c r="B66" s="420"/>
      <c r="C66" s="588"/>
      <c r="D66" s="1216"/>
      <c r="E66" s="588"/>
      <c r="F66" s="588"/>
      <c r="G66" s="588"/>
      <c r="H66" s="1216"/>
      <c r="I66" s="588"/>
      <c r="J66" s="420"/>
      <c r="K66" s="588"/>
      <c r="L66" s="420"/>
      <c r="M66" s="588"/>
      <c r="N66" s="420"/>
      <c r="O66" s="588"/>
      <c r="P66" s="420"/>
      <c r="Q66" s="588"/>
      <c r="R66" s="420"/>
      <c r="S66" s="588"/>
      <c r="T66" s="1216"/>
      <c r="U66" s="588"/>
      <c r="V66" s="1216"/>
      <c r="W66" s="588"/>
      <c r="X66" s="1216"/>
      <c r="Y66" s="588"/>
      <c r="Z66" s="1216"/>
      <c r="AA66" s="588"/>
      <c r="AB66" s="1216"/>
      <c r="AC66" s="588"/>
    </row>
    <row r="67" spans="1:29">
      <c r="A67" s="144"/>
      <c r="B67" s="420"/>
      <c r="C67" s="588"/>
      <c r="D67" s="1216"/>
      <c r="E67" s="588"/>
      <c r="F67" s="588"/>
      <c r="G67" s="588"/>
      <c r="H67" s="1216"/>
      <c r="I67" s="588"/>
      <c r="J67" s="420"/>
      <c r="K67" s="588"/>
      <c r="L67" s="420"/>
      <c r="M67" s="588"/>
      <c r="N67" s="420"/>
      <c r="O67" s="588"/>
      <c r="P67" s="420"/>
      <c r="Q67" s="588"/>
      <c r="R67" s="420"/>
      <c r="S67" s="588"/>
      <c r="T67" s="1216"/>
      <c r="U67" s="588"/>
      <c r="V67" s="1216"/>
      <c r="W67" s="588"/>
      <c r="X67" s="1216"/>
      <c r="Y67" s="588"/>
      <c r="Z67" s="1216"/>
      <c r="AA67" s="588"/>
      <c r="AB67" s="1216"/>
      <c r="AC67" s="588"/>
    </row>
    <row r="68" spans="1:29">
      <c r="A68" s="144"/>
      <c r="B68" s="420"/>
      <c r="C68" s="588"/>
      <c r="D68" s="1216"/>
      <c r="E68" s="588"/>
      <c r="F68" s="588"/>
      <c r="G68" s="588"/>
      <c r="H68" s="1216"/>
      <c r="I68" s="588"/>
      <c r="J68" s="420"/>
      <c r="K68" s="588"/>
      <c r="L68" s="420"/>
      <c r="M68" s="588"/>
      <c r="N68" s="420"/>
      <c r="O68" s="588"/>
      <c r="P68" s="420"/>
      <c r="Q68" s="588"/>
      <c r="R68" s="420"/>
      <c r="S68" s="588"/>
      <c r="T68" s="1216"/>
      <c r="U68" s="588"/>
      <c r="V68" s="1216"/>
      <c r="W68" s="588"/>
      <c r="X68" s="1216"/>
      <c r="Y68" s="588"/>
      <c r="Z68" s="1216"/>
      <c r="AA68" s="588"/>
      <c r="AB68" s="1216"/>
      <c r="AC68" s="588"/>
    </row>
    <row r="69" spans="1:29">
      <c r="A69" s="144"/>
      <c r="B69" s="420"/>
      <c r="C69" s="588"/>
      <c r="D69" s="1216"/>
      <c r="E69" s="588"/>
      <c r="F69" s="588"/>
      <c r="G69" s="588"/>
      <c r="H69" s="1216"/>
      <c r="I69" s="588"/>
      <c r="J69" s="420"/>
      <c r="K69" s="588"/>
      <c r="L69" s="420"/>
      <c r="M69" s="588"/>
      <c r="N69" s="420"/>
      <c r="O69" s="588"/>
      <c r="P69" s="420"/>
      <c r="Q69" s="588"/>
      <c r="R69" s="420"/>
      <c r="S69" s="588"/>
      <c r="T69" s="1216"/>
      <c r="U69" s="588"/>
      <c r="V69" s="1216"/>
      <c r="W69" s="588"/>
      <c r="X69" s="1216"/>
      <c r="Y69" s="588"/>
      <c r="Z69" s="1216"/>
      <c r="AA69" s="588"/>
      <c r="AB69" s="1216"/>
      <c r="AC69" s="588"/>
    </row>
    <row r="70" spans="1:29">
      <c r="A70" s="512"/>
      <c r="B70" s="420"/>
      <c r="C70" s="1033"/>
      <c r="D70" s="1216"/>
      <c r="E70" s="1033"/>
      <c r="F70" s="1033"/>
      <c r="G70" s="1033"/>
      <c r="H70" s="1216"/>
      <c r="I70" s="1033"/>
      <c r="J70" s="420"/>
      <c r="K70" s="1033"/>
      <c r="L70" s="420"/>
      <c r="M70" s="1033"/>
      <c r="N70" s="420"/>
      <c r="O70" s="1033"/>
      <c r="P70" s="420"/>
      <c r="Q70" s="1033"/>
      <c r="R70" s="420"/>
      <c r="S70" s="1033"/>
      <c r="T70" s="1216"/>
      <c r="U70" s="1033"/>
      <c r="V70" s="1216"/>
      <c r="W70" s="1033"/>
      <c r="X70" s="1216"/>
      <c r="Y70" s="1033"/>
      <c r="Z70" s="1216"/>
      <c r="AA70" s="1033"/>
      <c r="AB70" s="1216"/>
      <c r="AC70" s="1033"/>
    </row>
    <row r="71" spans="1:29">
      <c r="A71" s="512"/>
      <c r="B71" s="420"/>
      <c r="C71" s="1033"/>
      <c r="D71" s="1216"/>
      <c r="E71" s="1033"/>
      <c r="F71" s="1033"/>
      <c r="G71" s="1033"/>
      <c r="H71" s="1216"/>
      <c r="I71" s="1033"/>
      <c r="J71" s="420"/>
      <c r="K71" s="1033"/>
      <c r="L71" s="420"/>
      <c r="M71" s="1033"/>
      <c r="N71" s="420"/>
      <c r="O71" s="1033"/>
      <c r="P71" s="420"/>
      <c r="Q71" s="1033"/>
      <c r="R71" s="420"/>
      <c r="S71" s="1033"/>
      <c r="T71" s="1216"/>
      <c r="U71" s="1033"/>
      <c r="V71" s="1216"/>
      <c r="W71" s="1033"/>
      <c r="X71" s="1216"/>
      <c r="Y71" s="1033"/>
      <c r="Z71" s="1216"/>
      <c r="AA71" s="1033"/>
      <c r="AB71" s="1216"/>
      <c r="AC71" s="1033"/>
    </row>
    <row r="72" spans="1:29">
      <c r="A72" s="512"/>
      <c r="B72" s="420"/>
      <c r="C72" s="1033"/>
      <c r="D72" s="1216"/>
      <c r="E72" s="1033"/>
      <c r="F72" s="1033"/>
      <c r="G72" s="1033"/>
      <c r="H72" s="1216"/>
      <c r="I72" s="1033"/>
      <c r="J72" s="420"/>
      <c r="K72" s="1033"/>
      <c r="L72" s="420"/>
      <c r="M72" s="1033"/>
      <c r="N72" s="420"/>
      <c r="O72" s="1033"/>
      <c r="P72" s="420"/>
      <c r="Q72" s="1033"/>
      <c r="R72" s="420"/>
      <c r="S72" s="1033"/>
      <c r="T72" s="1216"/>
      <c r="U72" s="1033"/>
      <c r="V72" s="1216"/>
      <c r="W72" s="1033"/>
      <c r="X72" s="1216"/>
      <c r="Y72" s="1033"/>
      <c r="Z72" s="1216"/>
      <c r="AA72" s="1033"/>
      <c r="AB72" s="1216"/>
      <c r="AC72" s="1033"/>
    </row>
    <row r="73" spans="1:29">
      <c r="A73" s="512"/>
      <c r="B73" s="420"/>
      <c r="C73" s="1033"/>
      <c r="D73" s="1216"/>
      <c r="E73" s="1033"/>
      <c r="F73" s="1033"/>
      <c r="G73" s="1033"/>
      <c r="H73" s="1216"/>
      <c r="I73" s="1033"/>
      <c r="J73" s="420"/>
      <c r="K73" s="1033"/>
      <c r="L73" s="420"/>
      <c r="M73" s="1033"/>
      <c r="N73" s="420"/>
      <c r="O73" s="1033"/>
      <c r="P73" s="420"/>
      <c r="Q73" s="1033"/>
      <c r="R73" s="420"/>
      <c r="S73" s="1033"/>
      <c r="T73" s="1216"/>
      <c r="U73" s="1033"/>
      <c r="V73" s="1216"/>
      <c r="W73" s="1033"/>
      <c r="X73" s="1216"/>
      <c r="Y73" s="1033"/>
      <c r="Z73" s="1216"/>
      <c r="AA73" s="1033"/>
      <c r="AB73" s="1216"/>
      <c r="AC73" s="1033"/>
    </row>
    <row r="74" spans="1:29">
      <c r="A74" s="512"/>
      <c r="B74" s="420"/>
      <c r="C74" s="1033"/>
      <c r="D74" s="1216"/>
      <c r="E74" s="1033"/>
      <c r="F74" s="1033"/>
      <c r="G74" s="1033"/>
      <c r="H74" s="1216"/>
      <c r="I74" s="1033"/>
      <c r="J74" s="420"/>
      <c r="K74" s="1033"/>
      <c r="L74" s="420"/>
      <c r="M74" s="1033"/>
      <c r="N74" s="420"/>
      <c r="O74" s="1033"/>
      <c r="P74" s="420"/>
      <c r="Q74" s="1033"/>
      <c r="R74" s="420"/>
      <c r="S74" s="1033"/>
      <c r="T74" s="1216"/>
      <c r="U74" s="1033"/>
      <c r="V74" s="1216"/>
      <c r="W74" s="1033"/>
      <c r="X74" s="1216"/>
      <c r="Y74" s="1033"/>
      <c r="Z74" s="1216"/>
      <c r="AA74" s="1033"/>
      <c r="AB74" s="1216"/>
      <c r="AC74" s="1033"/>
    </row>
    <row r="75" spans="1:29">
      <c r="A75" s="512"/>
      <c r="B75" s="420"/>
      <c r="C75" s="1033"/>
      <c r="D75" s="1216"/>
      <c r="E75" s="1033"/>
      <c r="F75" s="1033"/>
      <c r="G75" s="1033"/>
      <c r="H75" s="1216"/>
      <c r="I75" s="1033"/>
      <c r="J75" s="420"/>
      <c r="K75" s="1033"/>
      <c r="L75" s="420"/>
      <c r="M75" s="1033"/>
      <c r="N75" s="420"/>
      <c r="O75" s="1033"/>
      <c r="P75" s="420"/>
      <c r="Q75" s="1033"/>
      <c r="R75" s="420"/>
      <c r="S75" s="1033"/>
      <c r="T75" s="1216"/>
      <c r="U75" s="1033"/>
      <c r="V75" s="1216"/>
      <c r="W75" s="1033"/>
      <c r="X75" s="1216"/>
      <c r="Y75" s="1033"/>
      <c r="Z75" s="1216"/>
      <c r="AA75" s="1033"/>
      <c r="AB75" s="1216"/>
      <c r="AC75" s="1033"/>
    </row>
    <row r="76" spans="1:29">
      <c r="A76" s="512"/>
      <c r="B76" s="420"/>
      <c r="C76" s="1033"/>
      <c r="D76" s="1216"/>
      <c r="E76" s="1033"/>
      <c r="F76" s="1033"/>
      <c r="G76" s="1033"/>
      <c r="H76" s="1216"/>
      <c r="I76" s="1033"/>
      <c r="J76" s="420"/>
      <c r="K76" s="1033"/>
      <c r="L76" s="420"/>
      <c r="M76" s="1033"/>
      <c r="N76" s="420"/>
      <c r="O76" s="1033"/>
      <c r="P76" s="420"/>
      <c r="Q76" s="1033"/>
      <c r="R76" s="420"/>
      <c r="S76" s="1033"/>
      <c r="T76" s="1216"/>
      <c r="U76" s="1033"/>
      <c r="V76" s="1216"/>
      <c r="W76" s="1033"/>
      <c r="X76" s="1216"/>
      <c r="Y76" s="1033"/>
      <c r="Z76" s="1216"/>
      <c r="AA76" s="1033"/>
      <c r="AB76" s="1216"/>
      <c r="AC76" s="1033"/>
    </row>
    <row r="77" spans="1:29">
      <c r="A77" s="144"/>
      <c r="B77" s="420"/>
      <c r="C77" s="1033"/>
      <c r="D77" s="1216"/>
      <c r="E77" s="1033"/>
      <c r="F77" s="1033"/>
      <c r="G77" s="1033"/>
      <c r="H77" s="1216"/>
      <c r="I77" s="1033"/>
      <c r="J77" s="420"/>
      <c r="K77" s="1033"/>
      <c r="L77" s="420"/>
      <c r="M77" s="1033"/>
      <c r="N77" s="420"/>
      <c r="O77" s="1033"/>
      <c r="P77" s="420"/>
      <c r="Q77" s="1033"/>
      <c r="R77" s="420"/>
      <c r="S77" s="1033"/>
      <c r="T77" s="1216"/>
      <c r="U77" s="1033"/>
      <c r="V77" s="1216"/>
      <c r="W77" s="1033"/>
      <c r="X77" s="1216"/>
      <c r="Y77" s="1033"/>
      <c r="Z77" s="1216"/>
      <c r="AA77" s="1033"/>
      <c r="AB77" s="1216"/>
      <c r="AC77" s="1033"/>
    </row>
    <row r="78" spans="1:29">
      <c r="A78" s="144"/>
      <c r="B78" s="420"/>
      <c r="C78" s="1033"/>
      <c r="D78" s="1216"/>
      <c r="E78" s="1033"/>
      <c r="F78" s="1033"/>
      <c r="G78" s="1033"/>
      <c r="H78" s="1216"/>
      <c r="I78" s="1033"/>
      <c r="J78" s="420"/>
      <c r="K78" s="1033"/>
      <c r="L78" s="420"/>
      <c r="M78" s="1033"/>
      <c r="N78" s="420"/>
      <c r="O78" s="1033"/>
      <c r="P78" s="420"/>
      <c r="Q78" s="1033"/>
      <c r="R78" s="420"/>
      <c r="S78" s="1033"/>
      <c r="T78" s="1216"/>
      <c r="U78" s="1033"/>
      <c r="V78" s="1216"/>
      <c r="W78" s="1033"/>
      <c r="X78" s="1216"/>
      <c r="Y78" s="1033"/>
      <c r="Z78" s="1216"/>
      <c r="AA78" s="1033"/>
      <c r="AB78" s="1216"/>
      <c r="AC78" s="1033"/>
    </row>
    <row r="79" spans="1:29">
      <c r="A79" s="144"/>
      <c r="B79" s="420"/>
      <c r="C79" s="1033"/>
      <c r="D79" s="1216"/>
      <c r="E79" s="1033"/>
      <c r="F79" s="1033"/>
      <c r="G79" s="1033"/>
      <c r="H79" s="1216"/>
      <c r="I79" s="1033"/>
      <c r="J79" s="420"/>
      <c r="K79" s="1033"/>
      <c r="L79" s="420"/>
      <c r="M79" s="1033"/>
      <c r="N79" s="420"/>
      <c r="O79" s="1033"/>
      <c r="P79" s="420"/>
      <c r="Q79" s="1033"/>
      <c r="R79" s="420"/>
      <c r="S79" s="1033"/>
      <c r="T79" s="1216"/>
      <c r="U79" s="1033"/>
      <c r="V79" s="1216"/>
      <c r="W79" s="1033"/>
      <c r="X79" s="1216"/>
      <c r="Y79" s="1033"/>
      <c r="Z79" s="1216"/>
      <c r="AA79" s="1033"/>
      <c r="AB79" s="1216"/>
      <c r="AC79" s="1033"/>
    </row>
    <row r="80" spans="1:29">
      <c r="A80" s="145"/>
      <c r="B80" s="420"/>
      <c r="C80" s="338"/>
      <c r="D80" s="1216"/>
      <c r="E80" s="338"/>
      <c r="F80" s="338"/>
      <c r="G80" s="338"/>
      <c r="H80" s="1216"/>
      <c r="I80" s="588"/>
      <c r="J80" s="420"/>
      <c r="K80" s="338"/>
      <c r="L80" s="420"/>
      <c r="M80" s="338"/>
      <c r="N80" s="420"/>
      <c r="O80" s="338"/>
      <c r="P80" s="420"/>
      <c r="Q80" s="338"/>
      <c r="R80" s="420"/>
      <c r="S80" s="338"/>
      <c r="T80" s="1216"/>
      <c r="U80" s="588"/>
      <c r="V80" s="1216"/>
      <c r="W80" s="588"/>
      <c r="X80" s="1216"/>
      <c r="Y80" s="588"/>
      <c r="Z80" s="1216"/>
      <c r="AA80" s="588"/>
      <c r="AB80" s="1216"/>
      <c r="AC80" s="588"/>
    </row>
    <row r="81" spans="1:29">
      <c r="A81" s="145"/>
      <c r="B81" s="420"/>
      <c r="C81" s="513"/>
      <c r="D81" s="1216"/>
      <c r="E81" s="513"/>
      <c r="F81" s="513"/>
      <c r="G81" s="513"/>
      <c r="H81" s="1216"/>
      <c r="I81" s="513"/>
      <c r="J81" s="1036"/>
      <c r="K81" s="513"/>
      <c r="L81" s="1036"/>
      <c r="M81" s="513"/>
      <c r="N81" s="1036"/>
      <c r="O81" s="513"/>
      <c r="P81" s="1036"/>
      <c r="Q81" s="513"/>
      <c r="R81" s="1036"/>
      <c r="S81" s="513"/>
      <c r="T81" s="1216"/>
      <c r="U81" s="513"/>
      <c r="V81" s="1216"/>
      <c r="W81" s="513"/>
      <c r="X81" s="1216"/>
      <c r="Y81" s="513"/>
      <c r="Z81" s="1216"/>
      <c r="AA81" s="513"/>
      <c r="AB81" s="1216"/>
      <c r="AC81" s="513"/>
    </row>
    <row r="82" spans="1:29">
      <c r="A82" s="145"/>
      <c r="B82" s="1036"/>
      <c r="C82" s="513"/>
      <c r="D82" s="1036"/>
      <c r="E82" s="513"/>
      <c r="F82" s="513"/>
      <c r="G82" s="513"/>
      <c r="H82" s="1036"/>
      <c r="I82" s="513"/>
      <c r="J82" s="1036"/>
      <c r="K82" s="513"/>
      <c r="L82" s="1036"/>
      <c r="M82" s="513"/>
      <c r="N82" s="1036"/>
      <c r="O82" s="513"/>
      <c r="P82" s="1036"/>
      <c r="Q82" s="513"/>
      <c r="R82" s="1036"/>
      <c r="S82" s="513"/>
      <c r="T82" s="1036"/>
      <c r="U82" s="513"/>
      <c r="V82" s="1036"/>
      <c r="W82" s="513"/>
      <c r="X82" s="1036"/>
      <c r="Y82" s="513"/>
      <c r="Z82" s="1036"/>
      <c r="AA82" s="513"/>
      <c r="AB82" s="1036"/>
      <c r="AC82" s="513"/>
    </row>
    <row r="83" spans="1:29">
      <c r="A83" s="145"/>
      <c r="B83" s="145"/>
      <c r="C83" s="145"/>
      <c r="D83" s="1216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</row>
    <row r="84" spans="1:29">
      <c r="A84" s="144"/>
      <c r="B84" s="174"/>
      <c r="C84" s="1051"/>
      <c r="D84" s="1115"/>
      <c r="E84" s="1051"/>
      <c r="F84" s="1051"/>
      <c r="G84" s="1051"/>
      <c r="H84" s="1115"/>
      <c r="I84" s="1051"/>
      <c r="J84" s="511"/>
      <c r="K84" s="511"/>
      <c r="L84" s="511"/>
      <c r="M84" s="511"/>
      <c r="N84" s="511"/>
      <c r="O84" s="511"/>
      <c r="P84" s="511"/>
      <c r="Q84" s="511"/>
      <c r="R84" s="511"/>
      <c r="S84" s="511"/>
      <c r="T84" s="511"/>
      <c r="U84" s="1051"/>
      <c r="V84" s="511"/>
      <c r="W84" s="511"/>
      <c r="X84" s="511"/>
      <c r="Y84" s="1051"/>
      <c r="Z84" s="511"/>
      <c r="AA84" s="1051"/>
      <c r="AB84" s="511"/>
      <c r="AC84" s="1051"/>
    </row>
    <row r="85" spans="1:29">
      <c r="A85" s="145"/>
      <c r="B85" s="145"/>
      <c r="C85" s="1051"/>
      <c r="D85" s="511"/>
      <c r="E85" s="1051"/>
      <c r="F85" s="1051"/>
      <c r="G85" s="1051"/>
      <c r="H85" s="1115"/>
      <c r="I85" s="1051"/>
      <c r="J85" s="511"/>
      <c r="K85" s="511"/>
      <c r="L85" s="511"/>
      <c r="M85" s="511"/>
      <c r="N85" s="511"/>
      <c r="O85" s="511"/>
      <c r="P85" s="511"/>
      <c r="Q85" s="511"/>
      <c r="R85" s="511"/>
      <c r="S85" s="511"/>
      <c r="T85" s="1052"/>
      <c r="U85" s="1051"/>
      <c r="V85" s="1052"/>
      <c r="W85" s="511"/>
      <c r="X85" s="1052"/>
      <c r="Y85" s="1051"/>
      <c r="Z85" s="511"/>
      <c r="AA85" s="1051"/>
      <c r="AB85" s="511"/>
      <c r="AC85" s="1051"/>
    </row>
    <row r="86" spans="1:29">
      <c r="A86" s="145"/>
      <c r="B86" s="174"/>
      <c r="C86" s="174"/>
      <c r="D86" s="1216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</row>
    <row r="87" spans="1:29">
      <c r="A87" s="144"/>
      <c r="B87" s="420"/>
      <c r="C87" s="588"/>
      <c r="D87" s="1216"/>
      <c r="E87" s="588"/>
      <c r="F87" s="588"/>
      <c r="G87" s="588"/>
      <c r="H87" s="338"/>
      <c r="I87" s="588"/>
      <c r="J87" s="390"/>
      <c r="K87" s="588"/>
      <c r="L87" s="338"/>
      <c r="M87" s="588"/>
      <c r="N87" s="338"/>
      <c r="O87" s="588"/>
      <c r="P87" s="338"/>
      <c r="Q87" s="588"/>
      <c r="R87" s="338"/>
      <c r="S87" s="588"/>
      <c r="T87" s="338"/>
      <c r="U87" s="588"/>
      <c r="V87" s="338"/>
      <c r="W87" s="588"/>
      <c r="X87" s="338"/>
      <c r="Y87" s="588"/>
      <c r="Z87" s="338"/>
      <c r="AA87" s="588"/>
      <c r="AB87" s="338"/>
      <c r="AC87" s="588"/>
    </row>
    <row r="88" spans="1:29">
      <c r="A88" s="780"/>
      <c r="B88" s="420"/>
      <c r="C88" s="588"/>
      <c r="D88" s="1216"/>
      <c r="E88" s="588"/>
      <c r="F88" s="588"/>
      <c r="G88" s="588"/>
      <c r="H88" s="338"/>
      <c r="I88" s="588"/>
      <c r="J88" s="390"/>
      <c r="K88" s="588"/>
      <c r="L88" s="338"/>
      <c r="M88" s="588"/>
      <c r="N88" s="338"/>
      <c r="O88" s="588"/>
      <c r="P88" s="338"/>
      <c r="Q88" s="588"/>
      <c r="R88" s="338"/>
      <c r="S88" s="588"/>
      <c r="T88" s="338"/>
      <c r="U88" s="588"/>
      <c r="V88" s="338"/>
      <c r="W88" s="588"/>
      <c r="X88" s="338"/>
      <c r="Y88" s="588"/>
      <c r="Z88" s="338"/>
      <c r="AA88" s="588"/>
      <c r="AB88" s="338"/>
      <c r="AC88" s="588"/>
    </row>
    <row r="89" spans="1:29">
      <c r="A89" s="780"/>
      <c r="B89" s="420"/>
      <c r="C89" s="588"/>
      <c r="D89" s="1216"/>
      <c r="E89" s="588"/>
      <c r="F89" s="588"/>
      <c r="G89" s="588"/>
      <c r="H89" s="338"/>
      <c r="I89" s="588"/>
      <c r="J89" s="390"/>
      <c r="K89" s="588"/>
      <c r="L89" s="338"/>
      <c r="M89" s="588"/>
      <c r="N89" s="338"/>
      <c r="O89" s="588"/>
      <c r="P89" s="338"/>
      <c r="Q89" s="588"/>
      <c r="R89" s="338"/>
      <c r="S89" s="588"/>
      <c r="T89" s="338"/>
      <c r="U89" s="588"/>
      <c r="V89" s="338"/>
      <c r="W89" s="588"/>
      <c r="X89" s="338"/>
      <c r="Y89" s="588"/>
      <c r="Z89" s="338"/>
      <c r="AA89" s="588"/>
      <c r="AB89" s="338"/>
      <c r="AC89" s="588"/>
    </row>
    <row r="90" spans="1:29">
      <c r="A90" s="780"/>
      <c r="B90" s="420"/>
      <c r="C90" s="588"/>
      <c r="D90" s="1216"/>
      <c r="E90" s="588"/>
      <c r="F90" s="588"/>
      <c r="G90" s="588"/>
      <c r="H90" s="338"/>
      <c r="I90" s="588"/>
      <c r="J90" s="390"/>
      <c r="K90" s="588"/>
      <c r="L90" s="338"/>
      <c r="M90" s="588"/>
      <c r="N90" s="338"/>
      <c r="O90" s="588"/>
      <c r="P90" s="338"/>
      <c r="Q90" s="588"/>
      <c r="R90" s="338"/>
      <c r="S90" s="588"/>
      <c r="T90" s="338"/>
      <c r="U90" s="588"/>
      <c r="V90" s="338"/>
      <c r="W90" s="588"/>
      <c r="X90" s="338"/>
      <c r="Y90" s="588"/>
      <c r="Z90" s="338"/>
      <c r="AA90" s="588"/>
      <c r="AB90" s="338"/>
      <c r="AC90" s="588"/>
    </row>
    <row r="91" spans="1:29">
      <c r="A91" s="780"/>
      <c r="B91" s="420"/>
      <c r="C91" s="588"/>
      <c r="D91" s="1216"/>
      <c r="E91" s="588"/>
      <c r="F91" s="588"/>
      <c r="G91" s="588"/>
      <c r="H91" s="338"/>
      <c r="I91" s="588"/>
      <c r="J91" s="390"/>
      <c r="K91" s="588"/>
      <c r="L91" s="338"/>
      <c r="M91" s="588"/>
      <c r="N91" s="338"/>
      <c r="O91" s="588"/>
      <c r="P91" s="338"/>
      <c r="Q91" s="588"/>
      <c r="R91" s="338"/>
      <c r="S91" s="588"/>
      <c r="T91" s="338"/>
      <c r="U91" s="588"/>
      <c r="V91" s="338"/>
      <c r="W91" s="588"/>
      <c r="X91" s="338"/>
      <c r="Y91" s="588"/>
      <c r="Z91" s="338"/>
      <c r="AA91" s="588"/>
      <c r="AB91" s="338"/>
      <c r="AC91" s="588"/>
    </row>
    <row r="92" spans="1:29">
      <c r="A92" s="780"/>
      <c r="B92" s="420"/>
      <c r="C92" s="588"/>
      <c r="D92" s="1216"/>
      <c r="E92" s="588"/>
      <c r="F92" s="588"/>
      <c r="G92" s="588"/>
      <c r="H92" s="338"/>
      <c r="I92" s="588"/>
      <c r="J92" s="390"/>
      <c r="K92" s="588"/>
      <c r="L92" s="338"/>
      <c r="M92" s="588"/>
      <c r="N92" s="338"/>
      <c r="O92" s="588"/>
      <c r="P92" s="338"/>
      <c r="Q92" s="588"/>
      <c r="R92" s="338"/>
      <c r="S92" s="588"/>
      <c r="T92" s="338"/>
      <c r="U92" s="588"/>
      <c r="V92" s="338"/>
      <c r="W92" s="588"/>
      <c r="X92" s="338"/>
      <c r="Y92" s="588"/>
      <c r="Z92" s="338"/>
      <c r="AA92" s="588"/>
      <c r="AB92" s="338"/>
      <c r="AC92" s="588"/>
    </row>
    <row r="93" spans="1:29">
      <c r="A93" s="780"/>
      <c r="B93" s="420"/>
      <c r="C93" s="588"/>
      <c r="D93" s="1216"/>
      <c r="E93" s="588"/>
      <c r="F93" s="588"/>
      <c r="G93" s="588"/>
      <c r="H93" s="338"/>
      <c r="I93" s="588"/>
      <c r="J93" s="390"/>
      <c r="K93" s="588"/>
      <c r="L93" s="338"/>
      <c r="M93" s="588"/>
      <c r="N93" s="338"/>
      <c r="O93" s="588"/>
      <c r="P93" s="338"/>
      <c r="Q93" s="588"/>
      <c r="R93" s="338"/>
      <c r="S93" s="588"/>
      <c r="T93" s="338"/>
      <c r="U93" s="588"/>
      <c r="V93" s="338"/>
      <c r="W93" s="588"/>
      <c r="X93" s="338"/>
      <c r="Y93" s="588"/>
      <c r="Z93" s="338"/>
      <c r="AA93" s="588"/>
      <c r="AB93" s="338"/>
      <c r="AC93" s="588"/>
    </row>
    <row r="94" spans="1:29">
      <c r="A94" s="780"/>
      <c r="B94" s="420"/>
      <c r="C94" s="588"/>
      <c r="D94" s="1216"/>
      <c r="E94" s="588"/>
      <c r="F94" s="588"/>
      <c r="G94" s="588"/>
      <c r="H94" s="338"/>
      <c r="I94" s="588"/>
      <c r="J94" s="390"/>
      <c r="K94" s="588"/>
      <c r="L94" s="338"/>
      <c r="M94" s="588"/>
      <c r="N94" s="338"/>
      <c r="O94" s="588"/>
      <c r="P94" s="338"/>
      <c r="Q94" s="588"/>
      <c r="R94" s="338"/>
      <c r="S94" s="588"/>
      <c r="T94" s="338"/>
      <c r="U94" s="588"/>
      <c r="V94" s="338"/>
      <c r="W94" s="588"/>
      <c r="X94" s="338"/>
      <c r="Y94" s="588"/>
      <c r="Z94" s="338"/>
      <c r="AA94" s="588"/>
      <c r="AB94" s="338"/>
      <c r="AC94" s="588"/>
    </row>
    <row r="95" spans="1:29">
      <c r="A95" s="144"/>
      <c r="B95" s="338"/>
      <c r="C95" s="588"/>
      <c r="D95" s="1216"/>
      <c r="E95" s="588"/>
      <c r="F95" s="588"/>
      <c r="G95" s="588"/>
      <c r="H95" s="338"/>
      <c r="I95" s="588"/>
      <c r="J95" s="338"/>
      <c r="K95" s="588"/>
      <c r="L95" s="338"/>
      <c r="M95" s="588"/>
      <c r="N95" s="338"/>
      <c r="O95" s="588"/>
      <c r="P95" s="338"/>
      <c r="Q95" s="588"/>
      <c r="R95" s="338"/>
      <c r="S95" s="588"/>
      <c r="T95" s="338"/>
      <c r="U95" s="588"/>
      <c r="V95" s="338"/>
      <c r="W95" s="588"/>
      <c r="X95" s="338"/>
      <c r="Y95" s="588"/>
      <c r="Z95" s="338"/>
      <c r="AA95" s="588"/>
      <c r="AB95" s="338"/>
      <c r="AC95" s="588"/>
    </row>
    <row r="96" spans="1:29">
      <c r="B96" s="337"/>
      <c r="C96" s="367"/>
      <c r="D96" s="337"/>
      <c r="E96" s="367"/>
      <c r="F96" s="367"/>
      <c r="G96" s="367"/>
      <c r="H96" s="337"/>
      <c r="I96" s="367"/>
      <c r="J96" s="337"/>
      <c r="K96" s="367"/>
      <c r="L96" s="337"/>
      <c r="M96" s="367"/>
      <c r="N96" s="337"/>
      <c r="O96" s="367"/>
      <c r="P96" s="337"/>
      <c r="Q96" s="367"/>
      <c r="R96" s="337"/>
      <c r="S96" s="367"/>
      <c r="T96" s="337"/>
      <c r="U96" s="367"/>
      <c r="V96" s="337"/>
      <c r="W96" s="367"/>
      <c r="X96" s="337"/>
      <c r="Y96" s="367"/>
      <c r="Z96" s="337"/>
      <c r="AA96" s="367"/>
      <c r="AB96" s="337"/>
      <c r="AC96" s="367"/>
    </row>
    <row r="97" spans="1:29">
      <c r="A97" s="145"/>
      <c r="B97" s="338"/>
      <c r="C97" s="588"/>
      <c r="D97" s="338"/>
      <c r="E97" s="588"/>
      <c r="F97" s="588"/>
      <c r="G97" s="588"/>
      <c r="H97" s="338"/>
      <c r="I97" s="588"/>
      <c r="J97" s="338"/>
      <c r="K97" s="588"/>
      <c r="L97" s="338"/>
      <c r="M97" s="588"/>
      <c r="N97" s="338"/>
      <c r="O97" s="588"/>
      <c r="P97" s="338"/>
      <c r="Q97" s="588"/>
      <c r="R97" s="338"/>
      <c r="S97" s="588"/>
      <c r="T97" s="338"/>
      <c r="U97" s="588"/>
      <c r="V97" s="338"/>
      <c r="W97" s="588"/>
      <c r="X97" s="338"/>
      <c r="Y97" s="588"/>
      <c r="Z97" s="338"/>
      <c r="AA97" s="588"/>
      <c r="AB97" s="338"/>
      <c r="AC97" s="588"/>
    </row>
    <row r="98" spans="1:29">
      <c r="A98" s="1020"/>
      <c r="B98" s="338"/>
      <c r="C98" s="588"/>
      <c r="D98" s="338"/>
      <c r="E98" s="588"/>
      <c r="F98" s="588"/>
      <c r="G98" s="588"/>
      <c r="H98" s="338"/>
      <c r="I98" s="588"/>
      <c r="J98" s="338"/>
      <c r="K98" s="588"/>
      <c r="L98" s="338"/>
      <c r="M98" s="588"/>
      <c r="N98" s="338"/>
      <c r="O98" s="588"/>
      <c r="P98" s="338"/>
      <c r="Q98" s="588"/>
      <c r="R98" s="338"/>
      <c r="S98" s="588"/>
      <c r="T98" s="338"/>
      <c r="U98" s="588"/>
      <c r="V98" s="338"/>
      <c r="W98" s="588"/>
      <c r="X98" s="338"/>
      <c r="Y98" s="588"/>
      <c r="Z98" s="338"/>
      <c r="AA98" s="588"/>
      <c r="AB98" s="338"/>
      <c r="AC98" s="588"/>
    </row>
    <row r="99" spans="1:29">
      <c r="A99" s="145"/>
      <c r="B99" s="338"/>
      <c r="C99" s="588"/>
      <c r="D99" s="338"/>
      <c r="E99" s="588"/>
      <c r="F99" s="588"/>
      <c r="G99" s="588"/>
      <c r="H99" s="338"/>
      <c r="I99" s="588"/>
      <c r="J99" s="338"/>
      <c r="K99" s="588"/>
      <c r="L99" s="338"/>
      <c r="M99" s="588"/>
      <c r="N99" s="338"/>
      <c r="O99" s="588"/>
      <c r="P99" s="338"/>
      <c r="Q99" s="588"/>
      <c r="R99" s="338"/>
      <c r="S99" s="588"/>
      <c r="T99" s="338"/>
      <c r="U99" s="588"/>
      <c r="V99" s="338"/>
      <c r="W99" s="588"/>
      <c r="X99" s="338"/>
      <c r="Y99" s="588"/>
      <c r="Z99" s="338"/>
      <c r="AA99" s="588"/>
      <c r="AB99" s="338"/>
      <c r="AC99" s="588"/>
    </row>
  </sheetData>
  <sheetProtection password="DF8A" sheet="1" objects="1" scenarios="1"/>
  <phoneticPr fontId="0" type="noConversion"/>
  <pageMargins left="0.75" right="0.75" top="1" bottom="1" header="0.5" footer="0.5"/>
  <pageSetup paperSize="9" scale="49" orientation="landscape" horizontalDpi="200" verticalDpi="2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E100"/>
  <sheetViews>
    <sheetView workbookViewId="0" xr3:uid="{F8F526D3-CCDF-55AA-96A5-57728D634E42}">
      <selection activeCell="B31" sqref="B31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28515625" customWidth="1"/>
    <col min="7" max="7" width="5.140625" style="367" customWidth="1"/>
    <col min="8" max="8" width="10.85546875" style="367" customWidth="1"/>
    <col min="9" max="9" width="5.140625" style="367" customWidth="1"/>
    <col min="10" max="10" width="12.7109375" customWidth="1"/>
    <col min="11" max="11" width="4.7109375" style="337" customWidth="1"/>
    <col min="12" max="12" width="11.42578125" style="337" customWidth="1"/>
    <col min="13" max="13" width="4.7109375" style="337" customWidth="1"/>
    <col min="14" max="14" width="12.7109375" customWidth="1"/>
    <col min="15" max="15" width="4.7109375" style="337" customWidth="1"/>
    <col min="16" max="16" width="12.7109375" customWidth="1"/>
    <col min="17" max="17" width="4.7109375" customWidth="1"/>
    <col min="18" max="18" width="12.7109375" style="145" customWidth="1"/>
    <col min="19" max="19" width="4.7109375" style="145" customWidth="1"/>
    <col min="20" max="20" width="13.140625" customWidth="1"/>
    <col min="21" max="21" width="5.5703125" customWidth="1"/>
    <col min="22" max="22" width="13.85546875" customWidth="1"/>
    <col min="23" max="23" width="4.28515625" customWidth="1"/>
    <col min="24" max="24" width="11.85546875" customWidth="1"/>
    <col min="25" max="25" width="4.28515625" customWidth="1"/>
    <col min="26" max="26" width="14.28515625" customWidth="1"/>
    <col min="27" max="27" width="5.5703125" customWidth="1"/>
    <col min="28" max="28" width="14.5703125" customWidth="1"/>
    <col min="29" max="29" width="5.5703125" customWidth="1"/>
    <col min="30" max="30" width="11.5703125" customWidth="1"/>
    <col min="31" max="31" width="5.85546875" customWidth="1"/>
  </cols>
  <sheetData>
    <row r="1" spans="1:31">
      <c r="A1" s="144" t="s">
        <v>1187</v>
      </c>
      <c r="P1" t="str">
        <f>Summary!V1</f>
        <v>QUARTER ENDED 30 JUNE 2004</v>
      </c>
    </row>
    <row r="2" spans="1:31">
      <c r="A2" s="145"/>
    </row>
    <row r="3" spans="1:31" s="428" customFormat="1">
      <c r="A3" s="432" t="s">
        <v>1276</v>
      </c>
      <c r="B3" s="434" t="s">
        <v>78</v>
      </c>
      <c r="C3" s="427"/>
      <c r="D3" s="1373" t="s">
        <v>413</v>
      </c>
      <c r="E3" s="427"/>
      <c r="F3" s="325" t="s">
        <v>414</v>
      </c>
      <c r="G3" s="516"/>
      <c r="H3" s="1255" t="s">
        <v>1277</v>
      </c>
      <c r="I3" s="516"/>
      <c r="J3" s="325" t="s">
        <v>1278</v>
      </c>
      <c r="K3" s="515"/>
      <c r="L3" s="325" t="s">
        <v>1278</v>
      </c>
      <c r="M3" s="515"/>
      <c r="N3" s="1255" t="s">
        <v>467</v>
      </c>
      <c r="O3" s="515"/>
      <c r="P3" s="1373" t="s">
        <v>1279</v>
      </c>
      <c r="Q3" s="1367"/>
      <c r="R3" s="1255" t="s">
        <v>1280</v>
      </c>
      <c r="S3" s="1367"/>
      <c r="T3" s="1373" t="s">
        <v>1281</v>
      </c>
      <c r="U3" s="1367"/>
      <c r="V3" s="1373" t="s">
        <v>1282</v>
      </c>
      <c r="W3" s="1367"/>
      <c r="X3" s="1373" t="s">
        <v>1282</v>
      </c>
      <c r="Y3" s="1367"/>
      <c r="Z3" s="1373" t="s">
        <v>473</v>
      </c>
      <c r="AA3" s="1367"/>
      <c r="AB3" s="1373" t="s">
        <v>485</v>
      </c>
      <c r="AC3" s="1367"/>
      <c r="AD3" s="1259" t="s">
        <v>485</v>
      </c>
      <c r="AE3" s="1367"/>
    </row>
    <row r="4" spans="1:31" s="428" customFormat="1" ht="12">
      <c r="A4" s="432"/>
      <c r="B4" s="431"/>
      <c r="C4" s="429"/>
      <c r="D4" s="1374" t="s">
        <v>1243</v>
      </c>
      <c r="E4" s="429"/>
      <c r="F4" s="169" t="s">
        <v>1283</v>
      </c>
      <c r="G4" s="519"/>
      <c r="H4" s="1256" t="s">
        <v>1284</v>
      </c>
      <c r="I4" s="519"/>
      <c r="J4" s="169" t="s">
        <v>1245</v>
      </c>
      <c r="K4" s="518"/>
      <c r="L4" s="169" t="s">
        <v>1285</v>
      </c>
      <c r="M4" s="518"/>
      <c r="N4" s="1256" t="s">
        <v>1286</v>
      </c>
      <c r="O4" s="518"/>
      <c r="P4" s="1374" t="s">
        <v>1287</v>
      </c>
      <c r="Q4" s="1368"/>
      <c r="R4" s="1256" t="s">
        <v>1288</v>
      </c>
      <c r="S4" s="1368"/>
      <c r="T4" s="1374" t="s">
        <v>1289</v>
      </c>
      <c r="U4" s="1368"/>
      <c r="V4" s="1374" t="s">
        <v>1290</v>
      </c>
      <c r="W4" s="1368"/>
      <c r="X4" s="1374" t="s">
        <v>1291</v>
      </c>
      <c r="Y4" s="1368"/>
      <c r="Z4" s="1374" t="s">
        <v>1243</v>
      </c>
      <c r="AA4" s="1368"/>
      <c r="AB4" s="1374" t="s">
        <v>1292</v>
      </c>
      <c r="AC4" s="1368"/>
      <c r="AD4" s="1261" t="s">
        <v>1293</v>
      </c>
      <c r="AE4" s="1368"/>
    </row>
    <row r="5" spans="1:31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370" t="s">
        <v>22</v>
      </c>
      <c r="H5" s="156" t="s">
        <v>116</v>
      </c>
      <c r="I5" s="370" t="s">
        <v>22</v>
      </c>
      <c r="J5" s="156" t="s">
        <v>116</v>
      </c>
      <c r="K5" s="346" t="s">
        <v>22</v>
      </c>
      <c r="L5" s="156" t="s">
        <v>116</v>
      </c>
      <c r="M5" s="346" t="s">
        <v>22</v>
      </c>
      <c r="N5" s="156" t="s">
        <v>116</v>
      </c>
      <c r="O5" s="346" t="s">
        <v>22</v>
      </c>
      <c r="P5" s="156" t="s">
        <v>116</v>
      </c>
      <c r="Q5" s="346" t="s">
        <v>22</v>
      </c>
      <c r="R5" s="156" t="s">
        <v>116</v>
      </c>
      <c r="S5" s="346" t="s">
        <v>22</v>
      </c>
      <c r="T5" s="156" t="s">
        <v>116</v>
      </c>
      <c r="U5" s="346" t="s">
        <v>22</v>
      </c>
      <c r="V5" s="156" t="s">
        <v>116</v>
      </c>
      <c r="W5" s="346" t="s">
        <v>22</v>
      </c>
      <c r="X5" s="156" t="s">
        <v>116</v>
      </c>
      <c r="Y5" s="346" t="s">
        <v>22</v>
      </c>
      <c r="Z5" s="156" t="s">
        <v>116</v>
      </c>
      <c r="AA5" s="346" t="s">
        <v>22</v>
      </c>
      <c r="AB5" s="156" t="s">
        <v>116</v>
      </c>
      <c r="AC5" s="346" t="s">
        <v>22</v>
      </c>
      <c r="AD5" s="156" t="s">
        <v>116</v>
      </c>
      <c r="AE5" s="346" t="s">
        <v>22</v>
      </c>
    </row>
    <row r="6" spans="1:31">
      <c r="A6" s="141" t="s">
        <v>117</v>
      </c>
      <c r="C6" s="158"/>
      <c r="E6" s="158"/>
      <c r="G6" s="366"/>
      <c r="H6"/>
      <c r="I6" s="366"/>
      <c r="K6" s="349"/>
      <c r="L6"/>
      <c r="M6" s="349"/>
      <c r="O6" s="349"/>
      <c r="Q6" s="349"/>
      <c r="R6"/>
      <c r="S6" s="349"/>
      <c r="U6" s="349"/>
      <c r="W6" s="349"/>
      <c r="Y6" s="349"/>
      <c r="AA6" s="349"/>
      <c r="AC6" s="349"/>
      <c r="AE6" s="349"/>
    </row>
    <row r="7" spans="1:31">
      <c r="A7" s="172" t="s">
        <v>119</v>
      </c>
      <c r="B7" s="337">
        <f>D7+F7+H7+J7+L7+N7+P7+R7+T7+V7+X7+Z7+AB7+AD7+'TARGET ABS2'!B7</f>
        <v>4153.8575782600001</v>
      </c>
      <c r="C7" s="366">
        <f>B7/$B$10*100</f>
        <v>58.601503934274021</v>
      </c>
      <c r="D7" s="421">
        <v>0.626</v>
      </c>
      <c r="E7" s="366">
        <f>D7/$D$10*100</f>
        <v>7.7131591917200595</v>
      </c>
      <c r="F7" s="421">
        <v>1512.2</v>
      </c>
      <c r="G7" s="366">
        <f>F7/$F$10*100</f>
        <v>83.875877726839192</v>
      </c>
      <c r="H7" s="421">
        <v>4.92</v>
      </c>
      <c r="I7" s="366">
        <f>H7/$H$10*100</f>
        <v>90.774907749077499</v>
      </c>
      <c r="J7" s="421">
        <v>325.30931002999995</v>
      </c>
      <c r="K7" s="366">
        <f>J7/$J$10*100</f>
        <v>70.144599240796225</v>
      </c>
      <c r="L7" s="421">
        <v>1.2</v>
      </c>
      <c r="M7" s="366">
        <f>L7/$L$10*100</f>
        <v>50</v>
      </c>
      <c r="N7" s="421">
        <v>23.785674479999994</v>
      </c>
      <c r="O7" s="366">
        <f>N7/$N$10*100</f>
        <v>46.236717068663815</v>
      </c>
      <c r="P7" s="421">
        <v>319.21387675</v>
      </c>
      <c r="Q7" s="366">
        <f>P7/$P$10*100</f>
        <v>55.759213435043918</v>
      </c>
      <c r="R7" s="421">
        <v>0</v>
      </c>
      <c r="S7" s="366">
        <f>R7/$R$10*100</f>
        <v>0</v>
      </c>
      <c r="T7" s="421">
        <v>9.44</v>
      </c>
      <c r="U7" s="366">
        <f>T7/$T$10*100</f>
        <v>22.306238185255197</v>
      </c>
      <c r="V7" s="421">
        <v>0</v>
      </c>
      <c r="W7" s="366">
        <f>V7/$V$10*100</f>
        <v>0</v>
      </c>
      <c r="X7" s="421">
        <v>12.01</v>
      </c>
      <c r="Y7" s="366">
        <f>X7/$X$10*100</f>
        <v>58.901422265816571</v>
      </c>
      <c r="Z7" s="421">
        <v>538.65300000000002</v>
      </c>
      <c r="AA7" s="366">
        <f>Z7/$P$10*100</f>
        <v>94.090106295564468</v>
      </c>
      <c r="AB7" s="421">
        <v>239.49071599999999</v>
      </c>
      <c r="AC7" s="366">
        <f>AB7/$P$10*100</f>
        <v>41.833438085819331</v>
      </c>
      <c r="AD7" s="421">
        <v>182.1</v>
      </c>
      <c r="AE7" s="366">
        <f>AD7/$AD$10*100</f>
        <v>23.807033599163287</v>
      </c>
    </row>
    <row r="8" spans="1:31">
      <c r="A8" s="172" t="s">
        <v>278</v>
      </c>
      <c r="B8" s="337">
        <f>D8+F8+H8+J8+L8+N8+P8+R8+T8+V8+X8+Z8+AB8+AD8+'TARGET ABS2'!B8</f>
        <v>2903.3626652599996</v>
      </c>
      <c r="C8" s="366">
        <f>B8/$B$10*100</f>
        <v>40.959858503894189</v>
      </c>
      <c r="D8" s="421">
        <v>7.49</v>
      </c>
      <c r="E8" s="366">
        <f>D8/$D$10*100</f>
        <v>92.286840808279948</v>
      </c>
      <c r="F8" s="421">
        <v>290.70214657999998</v>
      </c>
      <c r="G8" s="366">
        <f>F8/$F$10*100</f>
        <v>16.124122273160797</v>
      </c>
      <c r="H8" s="421">
        <v>0.5</v>
      </c>
      <c r="I8" s="366">
        <f>H8/$H$10*100</f>
        <v>9.2250922509225095</v>
      </c>
      <c r="J8" s="421">
        <v>138.46026531999999</v>
      </c>
      <c r="K8" s="366">
        <f>J8/$J$10*100</f>
        <v>29.855400759203771</v>
      </c>
      <c r="L8" s="421">
        <v>1.2</v>
      </c>
      <c r="M8" s="366">
        <f>L8/$L$10*100</f>
        <v>50</v>
      </c>
      <c r="N8" s="421">
        <v>27.657585309999998</v>
      </c>
      <c r="O8" s="366">
        <f>N8/$N$10*100</f>
        <v>53.763282931336185</v>
      </c>
      <c r="P8" s="421">
        <v>253.27245705000001</v>
      </c>
      <c r="Q8" s="366">
        <f>P8/$P$10*100</f>
        <v>44.240786564956082</v>
      </c>
      <c r="R8" s="421">
        <f>SUM('FOF2'!U8:U12)</f>
        <v>0.1</v>
      </c>
      <c r="S8" s="366">
        <f>R8/$R$10*100</f>
        <v>100</v>
      </c>
      <c r="T8" s="421">
        <v>32.880000000000003</v>
      </c>
      <c r="U8" s="366">
        <f>T8/$T$10*100</f>
        <v>77.693761814744818</v>
      </c>
      <c r="V8" s="421">
        <v>77.97</v>
      </c>
      <c r="W8" s="366">
        <f>V8/$V$10*100</f>
        <v>100</v>
      </c>
      <c r="X8" s="421">
        <v>8.3800000000000008</v>
      </c>
      <c r="Y8" s="366">
        <f>X8/$X$10*100</f>
        <v>41.098577734183429</v>
      </c>
      <c r="Z8" s="421">
        <v>109.343</v>
      </c>
      <c r="AA8" s="366">
        <f>Z8/$P$10*100</f>
        <v>19.099669903770895</v>
      </c>
      <c r="AB8" s="421">
        <v>124.39621100000001</v>
      </c>
      <c r="AC8" s="366">
        <f>AB8/$P$10*100</f>
        <v>21.729114505545251</v>
      </c>
      <c r="AD8" s="421">
        <v>582.79999999999995</v>
      </c>
      <c r="AE8" s="366">
        <f>AD8/$AD$10*100</f>
        <v>76.19296640083671</v>
      </c>
    </row>
    <row r="9" spans="1:31" ht="13.5" thickBot="1">
      <c r="A9" s="324" t="s">
        <v>121</v>
      </c>
      <c r="B9" s="337">
        <f>D9+F9+H9+J9+L9+N9+P9+R9+T9+V9+X9+Z9+AB9+AD9+'TARGET ABS2'!B9</f>
        <v>31.091999999999999</v>
      </c>
      <c r="C9" s="366">
        <f>B9/$B$10*100</f>
        <v>0.43863756183178459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 s="421"/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0">
        <v>0</v>
      </c>
      <c r="AA9" s="366">
        <f>Z9/$P$10*100</f>
        <v>0</v>
      </c>
      <c r="AB9" s="420">
        <v>0</v>
      </c>
      <c r="AC9" s="366">
        <f>AB9/$P$10*100</f>
        <v>0</v>
      </c>
      <c r="AD9" s="420">
        <v>0</v>
      </c>
      <c r="AE9" s="366">
        <f>AD9/$AD$10*100</f>
        <v>0</v>
      </c>
    </row>
    <row r="10" spans="1:31" ht="16.5" customHeight="1" thickBot="1">
      <c r="A10" s="322" t="s">
        <v>123</v>
      </c>
      <c r="B10" s="355">
        <f t="shared" ref="B10:S10" si="0">SUM(B7:B9)</f>
        <v>7088.3122435199994</v>
      </c>
      <c r="C10" s="365">
        <f t="shared" si="0"/>
        <v>99.999999999999986</v>
      </c>
      <c r="D10" s="422">
        <v>8.1159999999999997</v>
      </c>
      <c r="E10" s="365">
        <f t="shared" si="0"/>
        <v>100</v>
      </c>
      <c r="F10" s="422">
        <v>1802.9021465800001</v>
      </c>
      <c r="G10" s="365">
        <f t="shared" si="0"/>
        <v>99.999999999999986</v>
      </c>
      <c r="H10" s="422">
        <f>SUM(H7:H9)</f>
        <v>5.42</v>
      </c>
      <c r="I10" s="365">
        <f>SUM(I7:I9)</f>
        <v>100.00000000000001</v>
      </c>
      <c r="J10" s="422">
        <v>463.76957534999997</v>
      </c>
      <c r="K10" s="365">
        <f t="shared" si="0"/>
        <v>100</v>
      </c>
      <c r="L10" s="422">
        <v>2.4</v>
      </c>
      <c r="M10" s="365">
        <f>SUM(M7:M9)</f>
        <v>100</v>
      </c>
      <c r="N10" s="422">
        <v>51.443259789999992</v>
      </c>
      <c r="O10" s="365">
        <f t="shared" si="0"/>
        <v>100</v>
      </c>
      <c r="P10" s="422">
        <v>572.48633380000001</v>
      </c>
      <c r="Q10" s="365">
        <f t="shared" si="0"/>
        <v>100</v>
      </c>
      <c r="R10" s="422">
        <f t="shared" si="0"/>
        <v>0.1</v>
      </c>
      <c r="S10" s="365">
        <f t="shared" si="0"/>
        <v>100</v>
      </c>
      <c r="T10" s="422">
        <f>SUM(T7:T9)</f>
        <v>42.32</v>
      </c>
      <c r="U10" s="365">
        <f t="shared" ref="U10:AE10" si="1">SUM(U7:U9)</f>
        <v>100.00000000000001</v>
      </c>
      <c r="V10" s="422">
        <f>SUM(V7:V9)</f>
        <v>77.97</v>
      </c>
      <c r="W10" s="365">
        <f t="shared" si="1"/>
        <v>100</v>
      </c>
      <c r="X10" s="422">
        <f>SUM(X7:X9)</f>
        <v>20.39</v>
      </c>
      <c r="Y10" s="365">
        <f>SUM(Y7:Y9)</f>
        <v>100</v>
      </c>
      <c r="Z10" s="422">
        <v>647.99599999999998</v>
      </c>
      <c r="AA10" s="365">
        <f t="shared" si="1"/>
        <v>113.18977619933537</v>
      </c>
      <c r="AB10" s="422">
        <v>363.88692700000001</v>
      </c>
      <c r="AC10" s="365">
        <f t="shared" si="1"/>
        <v>63.562552591364579</v>
      </c>
      <c r="AD10" s="422">
        <v>764.9</v>
      </c>
      <c r="AE10" s="365">
        <f t="shared" si="1"/>
        <v>100</v>
      </c>
    </row>
    <row r="11" spans="1:31">
      <c r="A11" s="418" t="s">
        <v>125</v>
      </c>
      <c r="B11" s="337"/>
      <c r="C11" s="366"/>
      <c r="D11" s="421">
        <v>0</v>
      </c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</row>
    <row r="12" spans="1:31" ht="12.75" customHeight="1">
      <c r="A12" s="351" t="s">
        <v>127</v>
      </c>
      <c r="B12" s="337">
        <f>D12+F12+H12+J12+L12+N12+P12+R12+T12+V12+X12+Z12+AB12+AD12+'TARGET ABS2'!B12</f>
        <v>1358.1908209599997</v>
      </c>
      <c r="C12" s="425">
        <f t="shared" ref="C12:C25" si="2">B12/$B$28*100</f>
        <v>32.612260882978163</v>
      </c>
      <c r="D12" s="420">
        <v>5.8999999999999997E-2</v>
      </c>
      <c r="E12" s="425">
        <f t="shared" ref="E12:E25" si="3">D12/$D$28*100</f>
        <v>9.4249201277955255</v>
      </c>
      <c r="F12" s="420">
        <v>681.2</v>
      </c>
      <c r="G12" s="425">
        <f t="shared" ref="G12:G25" si="4">F12/$F$28*100</f>
        <v>45.046951461446902</v>
      </c>
      <c r="H12" s="420">
        <v>0.10696</v>
      </c>
      <c r="I12" s="425">
        <f t="shared" ref="I12:I25" si="5">H12/$H$28*100</f>
        <v>2.1760359363301975</v>
      </c>
      <c r="J12" s="420">
        <v>23.409971200000001</v>
      </c>
      <c r="K12" s="425">
        <f t="shared" ref="K12:K25" si="6">J12/$J$28*100</f>
        <v>7.1962192529445721</v>
      </c>
      <c r="L12" s="420">
        <v>0.1</v>
      </c>
      <c r="M12" s="425">
        <f t="shared" ref="M12:M25" si="7">L12/$L$28*100</f>
        <v>8.3333333333333339</v>
      </c>
      <c r="N12" s="420">
        <v>19.03143511</v>
      </c>
      <c r="O12" s="425">
        <f t="shared" ref="O12:O25" si="8">N12/$N$28*100</f>
        <v>80.012173402954957</v>
      </c>
      <c r="P12" s="420">
        <v>109.12682775</v>
      </c>
      <c r="Q12" s="425">
        <f t="shared" ref="Q12:Q25" si="9">P12/$P$28*100</f>
        <v>34.186116487493834</v>
      </c>
      <c r="R12" s="420"/>
      <c r="S12" s="425"/>
      <c r="T12" s="420">
        <v>0</v>
      </c>
      <c r="U12" s="425">
        <f t="shared" ref="U12:U25" si="10">T12/$T$28*100</f>
        <v>0</v>
      </c>
      <c r="V12" s="420">
        <v>0</v>
      </c>
      <c r="W12" s="425">
        <v>0</v>
      </c>
      <c r="X12" s="420">
        <v>4.53</v>
      </c>
      <c r="Y12" s="425">
        <v>-2</v>
      </c>
      <c r="Z12" s="420">
        <v>204.70599999999999</v>
      </c>
      <c r="AA12" s="425">
        <f t="shared" ref="AA12:AA25" si="11">Z12/$P$28*100</f>
        <v>64.128164503424884</v>
      </c>
      <c r="AB12" s="420">
        <v>57.145591000000003</v>
      </c>
      <c r="AC12" s="425">
        <f t="shared" ref="AC12:AC25" si="12">AB12/$P$28*100</f>
        <v>17.901975810642764</v>
      </c>
      <c r="AD12" s="420">
        <v>15</v>
      </c>
      <c r="AE12" s="425">
        <f t="shared" ref="AE12:AE25" si="13">AD12/$AD$28*100</f>
        <v>8.2372322899505779</v>
      </c>
    </row>
    <row r="13" spans="1:31">
      <c r="A13" s="351" t="s">
        <v>129</v>
      </c>
      <c r="B13" s="337">
        <f>D13+F13+H13+J13+L13+N13+P13+R13+T13+V13+X13+Z13+AB13+AD13+'TARGET ABS2'!B13</f>
        <v>135.29970799</v>
      </c>
      <c r="C13" s="425">
        <f t="shared" si="2"/>
        <v>3.2487551132482557</v>
      </c>
      <c r="D13" s="420">
        <v>0</v>
      </c>
      <c r="E13" s="425">
        <f t="shared" si="3"/>
        <v>0</v>
      </c>
      <c r="F13" s="420">
        <v>27.3</v>
      </c>
      <c r="G13" s="425">
        <f t="shared" si="4"/>
        <v>1.8053167570427193</v>
      </c>
      <c r="H13" s="420">
        <v>0.51949999999999996</v>
      </c>
      <c r="I13" s="425">
        <f t="shared" si="5"/>
        <v>10.568910517235768</v>
      </c>
      <c r="J13" s="420">
        <v>14.7190216</v>
      </c>
      <c r="K13" s="425">
        <f t="shared" si="6"/>
        <v>4.5246235340275431</v>
      </c>
      <c r="L13" s="420">
        <v>0</v>
      </c>
      <c r="M13" s="425">
        <f t="shared" si="7"/>
        <v>0</v>
      </c>
      <c r="N13" s="420">
        <v>1.2671526</v>
      </c>
      <c r="O13" s="425">
        <f t="shared" si="8"/>
        <v>5.3273772037260319</v>
      </c>
      <c r="P13" s="420">
        <v>11.0589</v>
      </c>
      <c r="Q13" s="425">
        <f t="shared" si="9"/>
        <v>3.4644170587424186</v>
      </c>
      <c r="R13" s="420"/>
      <c r="S13" s="425"/>
      <c r="T13" s="420">
        <v>0</v>
      </c>
      <c r="U13" s="425">
        <f t="shared" si="10"/>
        <v>0</v>
      </c>
      <c r="V13" s="420">
        <v>0</v>
      </c>
      <c r="W13" s="425">
        <v>0</v>
      </c>
      <c r="X13" s="420">
        <v>0.55000000000000004</v>
      </c>
      <c r="Y13" s="425">
        <v>-2</v>
      </c>
      <c r="Z13" s="420">
        <v>11.356999999999999</v>
      </c>
      <c r="AA13" s="425">
        <f t="shared" si="11"/>
        <v>3.5578027232489351</v>
      </c>
      <c r="AB13" s="420">
        <v>10.044515000000001</v>
      </c>
      <c r="AC13" s="425">
        <f t="shared" si="12"/>
        <v>3.1466410866174854</v>
      </c>
      <c r="AD13" s="420">
        <v>2.2000000000000002</v>
      </c>
      <c r="AE13" s="425">
        <f t="shared" si="13"/>
        <v>1.2081274025260846</v>
      </c>
    </row>
    <row r="14" spans="1:31">
      <c r="A14" s="351" t="s">
        <v>130</v>
      </c>
      <c r="B14" s="337">
        <f>D14+F14+H14+J14+L14+N14+P14+R14+T14+V14+X14+Z14+AB14+AD14+'TARGET ABS2'!B14</f>
        <v>102.1216046</v>
      </c>
      <c r="C14" s="425">
        <f t="shared" si="2"/>
        <v>2.4520975695075964</v>
      </c>
      <c r="D14" s="420">
        <v>0</v>
      </c>
      <c r="E14" s="425">
        <f t="shared" si="3"/>
        <v>0</v>
      </c>
      <c r="F14" s="420">
        <v>1.3</v>
      </c>
      <c r="G14" s="425">
        <f t="shared" si="4"/>
        <v>8.596746462108186E-2</v>
      </c>
      <c r="H14" s="420">
        <v>0.48220000000000002</v>
      </c>
      <c r="I14" s="425">
        <f t="shared" si="5"/>
        <v>9.8100647765372226</v>
      </c>
      <c r="J14" s="420">
        <v>0</v>
      </c>
      <c r="K14" s="425">
        <f t="shared" si="6"/>
        <v>0</v>
      </c>
      <c r="L14" s="420">
        <v>0</v>
      </c>
      <c r="M14" s="425">
        <f t="shared" si="7"/>
        <v>0</v>
      </c>
      <c r="N14" s="420">
        <v>1.0891960000000001</v>
      </c>
      <c r="O14" s="425">
        <f t="shared" si="8"/>
        <v>4.5792100657723305</v>
      </c>
      <c r="P14" s="420">
        <v>2.4032800000000001</v>
      </c>
      <c r="Q14" s="425">
        <f t="shared" si="9"/>
        <v>0.75287453805843985</v>
      </c>
      <c r="R14" s="420"/>
      <c r="S14" s="425"/>
      <c r="T14" s="420">
        <v>0</v>
      </c>
      <c r="U14" s="425">
        <f t="shared" si="10"/>
        <v>0</v>
      </c>
      <c r="V14" s="420">
        <v>0</v>
      </c>
      <c r="W14" s="425">
        <v>0</v>
      </c>
      <c r="X14" s="420">
        <v>0.35</v>
      </c>
      <c r="Y14" s="425">
        <v>-2</v>
      </c>
      <c r="Z14" s="420">
        <v>14.757999999999999</v>
      </c>
      <c r="AA14" s="425">
        <f t="shared" si="11"/>
        <v>4.6232325957301912</v>
      </c>
      <c r="AB14" s="420">
        <v>27.842542000000002</v>
      </c>
      <c r="AC14" s="425">
        <f t="shared" si="12"/>
        <v>8.7222216914478174</v>
      </c>
      <c r="AD14" s="420">
        <v>2.4</v>
      </c>
      <c r="AE14" s="425">
        <f t="shared" si="13"/>
        <v>1.3179571663920924</v>
      </c>
    </row>
    <row r="15" spans="1:31">
      <c r="A15" s="351" t="s">
        <v>284</v>
      </c>
      <c r="B15" s="337">
        <f>D15+F15+H15+J15+L15+N15+P15+R15+T15+V15+X15+Z15+AB15+AD15+'TARGET ABS2'!B15</f>
        <v>191.63411621</v>
      </c>
      <c r="C15" s="425">
        <f t="shared" si="2"/>
        <v>4.601431327228453</v>
      </c>
      <c r="D15" s="420">
        <v>0</v>
      </c>
      <c r="E15" s="425">
        <f t="shared" si="3"/>
        <v>0</v>
      </c>
      <c r="F15" s="420">
        <v>78.599999999999994</v>
      </c>
      <c r="G15" s="425">
        <f t="shared" si="4"/>
        <v>5.1977251686284882</v>
      </c>
      <c r="H15" s="420">
        <v>0.11</v>
      </c>
      <c r="I15" s="425">
        <f t="shared" si="5"/>
        <v>2.2378828814166205</v>
      </c>
      <c r="J15" s="420">
        <v>2.5023492000000003</v>
      </c>
      <c r="K15" s="425">
        <f t="shared" si="6"/>
        <v>0.76922151406279582</v>
      </c>
      <c r="L15" s="420">
        <v>0</v>
      </c>
      <c r="M15" s="425">
        <f t="shared" si="7"/>
        <v>0</v>
      </c>
      <c r="N15" s="420">
        <v>3.4439609099999999</v>
      </c>
      <c r="O15" s="425">
        <f t="shared" si="8"/>
        <v>14.479139167972003</v>
      </c>
      <c r="P15" s="420">
        <v>16.196788000000002</v>
      </c>
      <c r="Q15" s="425">
        <f t="shared" si="9"/>
        <v>5.0739611212719629</v>
      </c>
      <c r="R15" s="420"/>
      <c r="S15" s="425"/>
      <c r="T15" s="420">
        <v>0</v>
      </c>
      <c r="U15" s="425">
        <f t="shared" si="10"/>
        <v>0</v>
      </c>
      <c r="V15" s="420">
        <v>0</v>
      </c>
      <c r="W15" s="425">
        <v>0</v>
      </c>
      <c r="X15" s="420">
        <v>0.76</v>
      </c>
      <c r="Y15" s="425">
        <v>-2</v>
      </c>
      <c r="Z15" s="420">
        <v>41.151000000000003</v>
      </c>
      <c r="AA15" s="425">
        <f t="shared" si="11"/>
        <v>12.891356860475209</v>
      </c>
      <c r="AB15" s="420">
        <v>6.051075</v>
      </c>
      <c r="AC15" s="425">
        <f t="shared" si="12"/>
        <v>1.8956177787781592</v>
      </c>
      <c r="AD15" s="420">
        <v>0.9</v>
      </c>
      <c r="AE15" s="425">
        <f t="shared" si="13"/>
        <v>0.49423393739703464</v>
      </c>
    </row>
    <row r="16" spans="1:31">
      <c r="A16" s="351" t="s">
        <v>285</v>
      </c>
      <c r="B16" s="337">
        <f>D16+F16+H16+J16+L16+N16+P16+R16+T16+V16+X16+Z16+AB16+AD16+'TARGET ABS2'!B16</f>
        <v>372.73457695000002</v>
      </c>
      <c r="C16" s="425">
        <f t="shared" si="2"/>
        <v>8.9499333054010517</v>
      </c>
      <c r="D16" s="420">
        <v>0.191</v>
      </c>
      <c r="E16" s="425">
        <f t="shared" si="3"/>
        <v>30.511182108626201</v>
      </c>
      <c r="F16" s="420">
        <v>152.6</v>
      </c>
      <c r="G16" s="425">
        <f t="shared" si="4"/>
        <v>10.091257770136226</v>
      </c>
      <c r="H16" s="420">
        <v>0.26750000000000002</v>
      </c>
      <c r="I16" s="425">
        <f t="shared" si="5"/>
        <v>5.4421242798086009</v>
      </c>
      <c r="J16" s="420">
        <v>20.364328999999998</v>
      </c>
      <c r="K16" s="425">
        <f t="shared" si="6"/>
        <v>6.2599896074668147</v>
      </c>
      <c r="L16" s="420">
        <v>0.1</v>
      </c>
      <c r="M16" s="425">
        <f t="shared" si="7"/>
        <v>8.3333333333333339</v>
      </c>
      <c r="N16" s="420">
        <v>3.8351866500000003</v>
      </c>
      <c r="O16" s="425">
        <f t="shared" si="8"/>
        <v>16.123934821460658</v>
      </c>
      <c r="P16" s="420">
        <v>47.314135999999998</v>
      </c>
      <c r="Q16" s="425">
        <f t="shared" si="9"/>
        <v>14.822079942675925</v>
      </c>
      <c r="R16" s="420"/>
      <c r="S16" s="425"/>
      <c r="T16" s="420">
        <v>0</v>
      </c>
      <c r="U16" s="425">
        <f t="shared" si="10"/>
        <v>0</v>
      </c>
      <c r="V16" s="420">
        <v>0</v>
      </c>
      <c r="W16" s="425">
        <v>0</v>
      </c>
      <c r="X16" s="420">
        <v>0.93</v>
      </c>
      <c r="Y16" s="425">
        <v>-2</v>
      </c>
      <c r="Z16" s="420">
        <v>45.445999999999998</v>
      </c>
      <c r="AA16" s="425">
        <f t="shared" si="11"/>
        <v>14.236849745599287</v>
      </c>
      <c r="AB16" s="420">
        <v>17.161073999999999</v>
      </c>
      <c r="AC16" s="425">
        <f t="shared" si="12"/>
        <v>5.3760426002532791</v>
      </c>
      <c r="AD16" s="420">
        <v>6.8</v>
      </c>
      <c r="AE16" s="425">
        <f t="shared" si="13"/>
        <v>3.7342119714442616</v>
      </c>
    </row>
    <row r="17" spans="1:31">
      <c r="A17" s="351" t="s">
        <v>136</v>
      </c>
      <c r="B17" s="337">
        <f>D17+F17+H17+J17+L17+N17+P17+R17+T17+V17+X17+Z17+AB17+AD17+'TARGET ABS2'!B17</f>
        <v>348.29742231</v>
      </c>
      <c r="C17" s="425">
        <f t="shared" si="2"/>
        <v>8.363159451492912</v>
      </c>
      <c r="D17" s="420">
        <v>0.16300000000000001</v>
      </c>
      <c r="E17" s="425">
        <f t="shared" si="3"/>
        <v>26.038338658146966</v>
      </c>
      <c r="F17" s="420">
        <v>110.7</v>
      </c>
      <c r="G17" s="425">
        <f t="shared" si="4"/>
        <v>7.3204602565798176</v>
      </c>
      <c r="H17" s="420">
        <v>1.3606499999999999</v>
      </c>
      <c r="I17" s="425">
        <f t="shared" si="5"/>
        <v>27.681594023632044</v>
      </c>
      <c r="J17" s="420">
        <v>64.034032180000011</v>
      </c>
      <c r="K17" s="425">
        <f t="shared" si="6"/>
        <v>19.684045370264627</v>
      </c>
      <c r="L17" s="420">
        <v>0.2</v>
      </c>
      <c r="M17" s="425">
        <f t="shared" si="7"/>
        <v>16.666666666666668</v>
      </c>
      <c r="N17" s="420">
        <v>1.72460565</v>
      </c>
      <c r="O17" s="425">
        <f t="shared" si="8"/>
        <v>7.2506064583122161</v>
      </c>
      <c r="P17" s="420">
        <v>26.743262999999999</v>
      </c>
      <c r="Q17" s="425">
        <f t="shared" si="9"/>
        <v>8.3778510108270225</v>
      </c>
      <c r="R17" s="420"/>
      <c r="S17" s="425"/>
      <c r="T17" s="420">
        <v>0</v>
      </c>
      <c r="U17" s="425">
        <f t="shared" si="10"/>
        <v>0</v>
      </c>
      <c r="V17" s="420">
        <v>0</v>
      </c>
      <c r="W17" s="425">
        <v>0</v>
      </c>
      <c r="X17" s="420">
        <v>0.87</v>
      </c>
      <c r="Y17" s="425">
        <v>-2</v>
      </c>
      <c r="Z17" s="420">
        <v>17.02</v>
      </c>
      <c r="AA17" s="425">
        <f t="shared" si="11"/>
        <v>5.3318484062425711</v>
      </c>
      <c r="AB17" s="420">
        <v>34.496460999999996</v>
      </c>
      <c r="AC17" s="425">
        <f t="shared" si="12"/>
        <v>10.806692162388895</v>
      </c>
      <c r="AD17" s="420">
        <v>7.8</v>
      </c>
      <c r="AE17" s="425">
        <f t="shared" si="13"/>
        <v>4.2833607907743003</v>
      </c>
    </row>
    <row r="18" spans="1:31" ht="16.5" customHeight="1">
      <c r="A18" s="351" t="s">
        <v>138</v>
      </c>
      <c r="B18" s="337">
        <f>D18+F18+H18+J18+L18+N18+P18+R18+T18+V18+X18+Z18+AB18+AD18+'TARGET ABS2'!B18</f>
        <v>271.52009390000006</v>
      </c>
      <c r="C18" s="425">
        <f t="shared" si="2"/>
        <v>6.5196171263907514</v>
      </c>
      <c r="D18" s="420">
        <v>0</v>
      </c>
      <c r="E18" s="425">
        <f t="shared" si="3"/>
        <v>0</v>
      </c>
      <c r="F18" s="420">
        <v>113</v>
      </c>
      <c r="G18" s="425">
        <f t="shared" si="4"/>
        <v>7.472556540140193</v>
      </c>
      <c r="H18" s="420">
        <v>0</v>
      </c>
      <c r="I18" s="425">
        <f t="shared" si="5"/>
        <v>0</v>
      </c>
      <c r="J18" s="420">
        <v>11.951592</v>
      </c>
      <c r="K18" s="425">
        <f t="shared" si="6"/>
        <v>3.6739163717441183</v>
      </c>
      <c r="L18" s="420">
        <v>0.1</v>
      </c>
      <c r="M18" s="425">
        <f t="shared" si="7"/>
        <v>8.3333333333333339</v>
      </c>
      <c r="N18" s="420">
        <v>2.2646665700000002</v>
      </c>
      <c r="O18" s="425">
        <f t="shared" si="8"/>
        <v>9.5211366484655624</v>
      </c>
      <c r="P18" s="420">
        <v>27.119854</v>
      </c>
      <c r="Q18" s="425">
        <f t="shared" si="9"/>
        <v>8.4958255186504825</v>
      </c>
      <c r="R18" s="420"/>
      <c r="S18" s="425"/>
      <c r="T18" s="420">
        <v>0</v>
      </c>
      <c r="U18" s="425">
        <f t="shared" si="10"/>
        <v>0</v>
      </c>
      <c r="V18" s="420">
        <v>0</v>
      </c>
      <c r="W18" s="425">
        <v>0</v>
      </c>
      <c r="X18" s="420">
        <v>0.86</v>
      </c>
      <c r="Y18" s="425">
        <v>-2</v>
      </c>
      <c r="Z18" s="420">
        <v>32.039000000000001</v>
      </c>
      <c r="AA18" s="425">
        <f t="shared" si="11"/>
        <v>10.036844364724191</v>
      </c>
      <c r="AB18" s="420">
        <v>22.628768000000001</v>
      </c>
      <c r="AC18" s="425">
        <f t="shared" si="12"/>
        <v>7.0889048528808996</v>
      </c>
      <c r="AD18" s="420">
        <v>5.3</v>
      </c>
      <c r="AE18" s="425">
        <f t="shared" si="13"/>
        <v>2.9104887424492039</v>
      </c>
    </row>
    <row r="19" spans="1:31" ht="16.5" customHeight="1">
      <c r="A19" s="351" t="s">
        <v>140</v>
      </c>
      <c r="B19" s="337">
        <f>D19+F19+H19+J19+L19+N19+P19+R19+T19+V19+X19+Z19+AB19+AD19+'TARGET ABS2'!B19</f>
        <v>4.6457499999999996</v>
      </c>
      <c r="C19" s="425">
        <f t="shared" si="2"/>
        <v>0.11155163814905349</v>
      </c>
      <c r="D19" s="420">
        <v>0</v>
      </c>
      <c r="E19" s="425">
        <f t="shared" si="3"/>
        <v>0</v>
      </c>
      <c r="F19" s="420">
        <v>0</v>
      </c>
      <c r="G19" s="425">
        <f t="shared" si="4"/>
        <v>0</v>
      </c>
      <c r="H19" s="420">
        <v>1.56575</v>
      </c>
      <c r="I19" s="425">
        <f t="shared" si="5"/>
        <v>31.854228377982491</v>
      </c>
      <c r="J19" s="420">
        <v>0</v>
      </c>
      <c r="K19" s="425">
        <f t="shared" si="6"/>
        <v>0</v>
      </c>
      <c r="L19" s="420">
        <v>0</v>
      </c>
      <c r="M19" s="425">
        <f t="shared" si="7"/>
        <v>0</v>
      </c>
      <c r="N19" s="420">
        <v>0</v>
      </c>
      <c r="O19" s="425">
        <f t="shared" si="8"/>
        <v>0</v>
      </c>
      <c r="P19" s="420">
        <v>0</v>
      </c>
      <c r="Q19" s="425">
        <f t="shared" si="9"/>
        <v>0</v>
      </c>
      <c r="R19" s="420"/>
      <c r="S19" s="425"/>
      <c r="T19" s="420">
        <v>0</v>
      </c>
      <c r="U19" s="425">
        <f t="shared" si="10"/>
        <v>0</v>
      </c>
      <c r="V19" s="420">
        <v>0</v>
      </c>
      <c r="W19" s="425">
        <v>0</v>
      </c>
      <c r="X19" s="420">
        <v>3.08</v>
      </c>
      <c r="Y19" s="425">
        <v>-2</v>
      </c>
      <c r="Z19" s="420">
        <v>0</v>
      </c>
      <c r="AA19" s="425">
        <f t="shared" si="11"/>
        <v>0</v>
      </c>
      <c r="AB19" s="420">
        <v>0</v>
      </c>
      <c r="AC19" s="425">
        <f t="shared" si="12"/>
        <v>0</v>
      </c>
      <c r="AD19" s="420">
        <v>0</v>
      </c>
      <c r="AE19" s="425">
        <f t="shared" si="13"/>
        <v>0</v>
      </c>
    </row>
    <row r="20" spans="1:31" ht="16.5" customHeight="1">
      <c r="A20" s="351" t="s">
        <v>142</v>
      </c>
      <c r="B20" s="337">
        <f>D20+F20+H20+J20+L20+N20+P20+R20+T20+V20+X20+Z20+AB20+AD20+'TARGET ABS2'!B20</f>
        <v>1304.4106849500001</v>
      </c>
      <c r="C20" s="425">
        <f t="shared" si="2"/>
        <v>31.320916692740987</v>
      </c>
      <c r="D20" s="420">
        <v>0.21299999999999999</v>
      </c>
      <c r="E20" s="425">
        <f t="shared" si="3"/>
        <v>34.025559105431306</v>
      </c>
      <c r="F20" s="420">
        <v>340.8</v>
      </c>
      <c r="G20" s="425">
        <f t="shared" si="4"/>
        <v>22.536701494511309</v>
      </c>
      <c r="H20" s="420">
        <v>0</v>
      </c>
      <c r="I20" s="425">
        <f t="shared" si="5"/>
        <v>0</v>
      </c>
      <c r="J20" s="420">
        <v>135.15313333</v>
      </c>
      <c r="K20" s="425">
        <f t="shared" si="6"/>
        <v>41.546039158097322</v>
      </c>
      <c r="L20" s="420">
        <v>0.6</v>
      </c>
      <c r="M20" s="425">
        <f t="shared" si="7"/>
        <v>50</v>
      </c>
      <c r="N20" s="420">
        <v>11.60707099</v>
      </c>
      <c r="O20" s="425">
        <f t="shared" si="8"/>
        <v>48.798578319734922</v>
      </c>
      <c r="P20" s="420">
        <v>79.250827999999998</v>
      </c>
      <c r="Q20" s="425">
        <f t="shared" si="9"/>
        <v>24.826874322279913</v>
      </c>
      <c r="R20" s="420"/>
      <c r="S20" s="425"/>
      <c r="T20" s="420">
        <v>9.44</v>
      </c>
      <c r="U20" s="425">
        <f t="shared" si="10"/>
        <v>100</v>
      </c>
      <c r="V20" s="420">
        <v>0</v>
      </c>
      <c r="W20" s="425">
        <v>0</v>
      </c>
      <c r="X20" s="420">
        <v>0</v>
      </c>
      <c r="Y20" s="425">
        <v>-2</v>
      </c>
      <c r="Z20" s="420">
        <v>145.46199999999999</v>
      </c>
      <c r="AA20" s="425">
        <f t="shared" si="11"/>
        <v>45.56882096761791</v>
      </c>
      <c r="AB20" s="420">
        <v>62.761921999999998</v>
      </c>
      <c r="AC20" s="425">
        <f t="shared" si="12"/>
        <v>19.661401515183346</v>
      </c>
      <c r="AD20" s="420">
        <v>141.5</v>
      </c>
      <c r="AE20" s="425">
        <f t="shared" si="13"/>
        <v>77.704557935200441</v>
      </c>
    </row>
    <row r="21" spans="1:31">
      <c r="A21" s="351" t="s">
        <v>144</v>
      </c>
      <c r="B21" s="337">
        <f>D21+F21+H21+J21+L21+N21+P21+R21+T21+V21+X21+Z21+AB21+AD21+'TARGET ABS2'!B21</f>
        <v>20.03362362</v>
      </c>
      <c r="C21" s="425">
        <f t="shared" si="2"/>
        <v>0.48103826785181536</v>
      </c>
      <c r="D21" s="420">
        <v>0</v>
      </c>
      <c r="E21" s="425">
        <f t="shared" si="3"/>
        <v>0</v>
      </c>
      <c r="F21" s="420">
        <v>7.6</v>
      </c>
      <c r="G21" s="425">
        <f t="shared" si="4"/>
        <v>0.50257902393863241</v>
      </c>
      <c r="H21" s="420">
        <v>0</v>
      </c>
      <c r="I21" s="425">
        <f t="shared" si="5"/>
        <v>0</v>
      </c>
      <c r="J21" s="420">
        <v>3.4363036199999999</v>
      </c>
      <c r="K21" s="425">
        <f t="shared" si="6"/>
        <v>1.0563188676288129</v>
      </c>
      <c r="L21" s="420">
        <v>0</v>
      </c>
      <c r="M21" s="425">
        <f t="shared" si="7"/>
        <v>0</v>
      </c>
      <c r="N21" s="420">
        <v>0</v>
      </c>
      <c r="O21" s="425">
        <f t="shared" si="8"/>
        <v>0</v>
      </c>
      <c r="P21" s="420">
        <v>0</v>
      </c>
      <c r="Q21" s="425">
        <f t="shared" si="9"/>
        <v>0</v>
      </c>
      <c r="R21" s="420"/>
      <c r="S21" s="425"/>
      <c r="T21" s="420">
        <v>0</v>
      </c>
      <c r="U21" s="425">
        <f t="shared" si="10"/>
        <v>0</v>
      </c>
      <c r="V21" s="420">
        <v>0</v>
      </c>
      <c r="W21" s="425">
        <v>0</v>
      </c>
      <c r="X21" s="420">
        <v>0</v>
      </c>
      <c r="Y21" s="425">
        <v>-2</v>
      </c>
      <c r="Z21" s="420">
        <v>4.0000000000000001E-3</v>
      </c>
      <c r="AA21" s="425">
        <f t="shared" si="11"/>
        <v>1.25307835634373E-3</v>
      </c>
      <c r="AB21" s="420">
        <v>1.79332</v>
      </c>
      <c r="AC21" s="425">
        <f t="shared" si="12"/>
        <v>0.56179261949958448</v>
      </c>
      <c r="AD21" s="420">
        <v>0.1</v>
      </c>
      <c r="AE21" s="425">
        <f t="shared" si="13"/>
        <v>5.4914881933003847E-2</v>
      </c>
    </row>
    <row r="22" spans="1:31" ht="12.75" customHeight="1">
      <c r="A22" s="351" t="s">
        <v>146</v>
      </c>
      <c r="B22" s="337">
        <f>D22+F22+H22+J22+L22+N22+P22+R22+T22+V22+X22+Z22+AB22+AD22+'TARGET ABS2'!B22</f>
        <v>0.27300000000000002</v>
      </c>
      <c r="C22" s="425">
        <f t="shared" si="2"/>
        <v>6.5551519592512743E-3</v>
      </c>
      <c r="D22" s="420">
        <v>0</v>
      </c>
      <c r="E22" s="425">
        <f t="shared" si="3"/>
        <v>0</v>
      </c>
      <c r="F22" s="420">
        <v>0</v>
      </c>
      <c r="G22" s="425">
        <f t="shared" si="4"/>
        <v>0</v>
      </c>
      <c r="H22" s="420">
        <v>0.27300000000000002</v>
      </c>
      <c r="I22" s="425">
        <f t="shared" si="5"/>
        <v>5.5540184238794321</v>
      </c>
      <c r="J22" s="420">
        <v>0</v>
      </c>
      <c r="K22" s="425">
        <f t="shared" si="6"/>
        <v>0</v>
      </c>
      <c r="L22" s="420">
        <v>0</v>
      </c>
      <c r="M22" s="425">
        <f t="shared" si="7"/>
        <v>0</v>
      </c>
      <c r="N22" s="420">
        <v>0</v>
      </c>
      <c r="O22" s="425">
        <f t="shared" si="8"/>
        <v>0</v>
      </c>
      <c r="P22" s="420">
        <v>0</v>
      </c>
      <c r="Q22" s="425">
        <f t="shared" si="9"/>
        <v>0</v>
      </c>
      <c r="R22" s="420"/>
      <c r="S22" s="425"/>
      <c r="T22" s="420">
        <v>0</v>
      </c>
      <c r="U22" s="425">
        <f t="shared" si="10"/>
        <v>0</v>
      </c>
      <c r="V22" s="420">
        <v>0</v>
      </c>
      <c r="W22" s="425">
        <v>0</v>
      </c>
      <c r="X22" s="420">
        <v>0</v>
      </c>
      <c r="Y22" s="425">
        <v>-2</v>
      </c>
      <c r="Z22" s="420">
        <v>0</v>
      </c>
      <c r="AA22" s="425">
        <f t="shared" si="11"/>
        <v>0</v>
      </c>
      <c r="AB22" s="420">
        <v>0</v>
      </c>
      <c r="AC22" s="425">
        <f t="shared" si="12"/>
        <v>0</v>
      </c>
      <c r="AD22" s="420">
        <v>0</v>
      </c>
      <c r="AE22" s="425">
        <f t="shared" si="13"/>
        <v>0</v>
      </c>
    </row>
    <row r="23" spans="1:31">
      <c r="A23" s="351" t="s">
        <v>148</v>
      </c>
      <c r="B23" s="337">
        <f>D23+F23+H23+J23+L23+N23+P23+R23+T23+V23+X23+Z23+AB23+AD23+'TARGET ABS2'!B23</f>
        <v>0</v>
      </c>
      <c r="C23" s="425">
        <f t="shared" si="2"/>
        <v>0</v>
      </c>
      <c r="D23" s="420">
        <v>0</v>
      </c>
      <c r="E23" s="425">
        <f t="shared" si="3"/>
        <v>0</v>
      </c>
      <c r="F23" s="420">
        <v>0</v>
      </c>
      <c r="G23" s="425">
        <f t="shared" si="4"/>
        <v>0</v>
      </c>
      <c r="H23" s="420">
        <v>0</v>
      </c>
      <c r="I23" s="425">
        <f t="shared" si="5"/>
        <v>0</v>
      </c>
      <c r="J23" s="420">
        <v>0</v>
      </c>
      <c r="K23" s="425">
        <f t="shared" si="6"/>
        <v>0</v>
      </c>
      <c r="L23" s="420">
        <v>0</v>
      </c>
      <c r="M23" s="425">
        <f t="shared" si="7"/>
        <v>0</v>
      </c>
      <c r="N23" s="420">
        <v>0</v>
      </c>
      <c r="O23" s="425">
        <f t="shared" si="8"/>
        <v>0</v>
      </c>
      <c r="P23" s="420">
        <v>0</v>
      </c>
      <c r="Q23" s="425">
        <f t="shared" si="9"/>
        <v>0</v>
      </c>
      <c r="R23" s="420"/>
      <c r="S23" s="425"/>
      <c r="T23" s="420">
        <v>0</v>
      </c>
      <c r="U23" s="425">
        <f t="shared" si="10"/>
        <v>0</v>
      </c>
      <c r="V23" s="420">
        <v>0</v>
      </c>
      <c r="W23" s="425">
        <v>0</v>
      </c>
      <c r="X23" s="420">
        <v>0</v>
      </c>
      <c r="Y23" s="425">
        <v>-2</v>
      </c>
      <c r="Z23" s="420">
        <v>0</v>
      </c>
      <c r="AA23" s="425">
        <f t="shared" si="11"/>
        <v>0</v>
      </c>
      <c r="AB23" s="420">
        <v>0</v>
      </c>
      <c r="AC23" s="425">
        <f t="shared" si="12"/>
        <v>0</v>
      </c>
      <c r="AD23" s="420">
        <v>0</v>
      </c>
      <c r="AE23" s="425">
        <f t="shared" si="13"/>
        <v>0</v>
      </c>
    </row>
    <row r="24" spans="1:31">
      <c r="A24" s="351" t="s">
        <v>150</v>
      </c>
      <c r="B24" s="337">
        <f>D24+F24+H24+J24+L24+N24+P24+R24+T24+V24+X24+Z24+AB24+AD24+'TARGET ABS2'!B24</f>
        <v>3.7932499999999987</v>
      </c>
      <c r="C24" s="425">
        <f t="shared" si="2"/>
        <v>9.1081795492417156E-2</v>
      </c>
      <c r="D24" s="420">
        <v>0</v>
      </c>
      <c r="E24" s="425">
        <f t="shared" si="3"/>
        <v>0</v>
      </c>
      <c r="F24" s="420">
        <v>9.6999999999999993</v>
      </c>
      <c r="G24" s="425">
        <f t="shared" si="4"/>
        <v>0.64144954371114926</v>
      </c>
      <c r="H24" s="420">
        <v>0.2298</v>
      </c>
      <c r="I24" s="425">
        <f t="shared" si="5"/>
        <v>4.6751407831776319</v>
      </c>
      <c r="J24" s="420">
        <v>-1.9699499999999999</v>
      </c>
      <c r="K24" s="425">
        <f t="shared" si="6"/>
        <v>-0.60556213402510106</v>
      </c>
      <c r="L24" s="420">
        <v>0</v>
      </c>
      <c r="M24" s="425">
        <f t="shared" si="7"/>
        <v>0</v>
      </c>
      <c r="N24" s="420">
        <v>-20.477599999999999</v>
      </c>
      <c r="O24" s="425">
        <f t="shared" si="8"/>
        <v>-86.092156088398653</v>
      </c>
      <c r="P24" s="420">
        <v>0</v>
      </c>
      <c r="Q24" s="425">
        <f t="shared" si="9"/>
        <v>0</v>
      </c>
      <c r="R24" s="420"/>
      <c r="S24" s="425"/>
      <c r="T24" s="420">
        <v>0</v>
      </c>
      <c r="U24" s="425">
        <f t="shared" si="10"/>
        <v>0</v>
      </c>
      <c r="V24" s="420">
        <v>0</v>
      </c>
      <c r="W24" s="425">
        <v>0</v>
      </c>
      <c r="X24" s="420">
        <v>0</v>
      </c>
      <c r="Y24" s="425">
        <v>-2</v>
      </c>
      <c r="Z24" s="420">
        <v>26.710999999999999</v>
      </c>
      <c r="AA24" s="425">
        <f t="shared" si="11"/>
        <v>8.3677439940743419</v>
      </c>
      <c r="AB24" s="420">
        <v>0</v>
      </c>
      <c r="AC24" s="425">
        <f t="shared" si="12"/>
        <v>0</v>
      </c>
      <c r="AD24" s="420">
        <v>0.1</v>
      </c>
      <c r="AE24" s="425">
        <f t="shared" si="13"/>
        <v>5.4914881933003847E-2</v>
      </c>
    </row>
    <row r="25" spans="1:31" ht="13.5" thickBot="1">
      <c r="A25" s="520" t="s">
        <v>1294</v>
      </c>
      <c r="B25" s="337">
        <f>D25+F25+H25+J25+L25+N25+P25+R25+T25+V25+X25+Z25+AB25+AD25+'TARGET ABS2'!B25</f>
        <v>-10.934552999999999</v>
      </c>
      <c r="C25" s="425">
        <f t="shared" si="2"/>
        <v>-0.26255551839372487</v>
      </c>
      <c r="D25" s="420">
        <v>0</v>
      </c>
      <c r="E25" s="425">
        <f t="shared" si="3"/>
        <v>0</v>
      </c>
      <c r="F25" s="420">
        <v>-10.6</v>
      </c>
      <c r="G25" s="425">
        <f t="shared" si="4"/>
        <v>-0.70096548075651366</v>
      </c>
      <c r="H25" s="420">
        <v>0</v>
      </c>
      <c r="I25" s="425">
        <f t="shared" si="5"/>
        <v>0</v>
      </c>
      <c r="J25" s="420">
        <v>0</v>
      </c>
      <c r="K25" s="425">
        <f t="shared" si="6"/>
        <v>0</v>
      </c>
      <c r="L25" s="420">
        <v>0</v>
      </c>
      <c r="M25" s="425">
        <f t="shared" si="7"/>
        <v>0</v>
      </c>
      <c r="N25" s="420">
        <v>0</v>
      </c>
      <c r="O25" s="425">
        <f t="shared" si="8"/>
        <v>0</v>
      </c>
      <c r="P25" s="420">
        <v>0</v>
      </c>
      <c r="Q25" s="425">
        <f t="shared" si="9"/>
        <v>0</v>
      </c>
      <c r="R25" s="420"/>
      <c r="S25" s="425"/>
      <c r="T25" s="420">
        <v>0</v>
      </c>
      <c r="U25" s="425">
        <f t="shared" si="10"/>
        <v>0</v>
      </c>
      <c r="V25" s="420">
        <v>0</v>
      </c>
      <c r="W25" s="425">
        <v>0</v>
      </c>
      <c r="X25" s="420">
        <v>0.1</v>
      </c>
      <c r="Y25" s="425">
        <v>-2</v>
      </c>
      <c r="Z25" s="420">
        <v>0</v>
      </c>
      <c r="AA25" s="425">
        <f t="shared" si="11"/>
        <v>0</v>
      </c>
      <c r="AB25" s="420">
        <v>-0.43455300000000002</v>
      </c>
      <c r="AC25" s="425">
        <f t="shared" si="12"/>
        <v>-0.13613223974605923</v>
      </c>
      <c r="AD25" s="420">
        <v>0</v>
      </c>
      <c r="AE25" s="425">
        <f t="shared" si="13"/>
        <v>0</v>
      </c>
    </row>
    <row r="26" spans="1:31" ht="13.5" thickBot="1">
      <c r="A26" s="362" t="s">
        <v>152</v>
      </c>
      <c r="B26" s="355">
        <f>SUM(B12:B24)</f>
        <v>4112.9546514900003</v>
      </c>
      <c r="C26" s="426">
        <f>SUM(C12:C25)</f>
        <v>98.495842804046973</v>
      </c>
      <c r="D26" s="422">
        <v>0.626</v>
      </c>
      <c r="E26" s="365">
        <f>SUM(E12:E24)</f>
        <v>100</v>
      </c>
      <c r="F26" s="422">
        <v>1512.2</v>
      </c>
      <c r="G26" s="365">
        <f>SUM(G12:G25)</f>
        <v>100</v>
      </c>
      <c r="H26" s="422">
        <f>SUM(H12:H25)</f>
        <v>4.9153599999999997</v>
      </c>
      <c r="I26" s="365">
        <f>SUM(I12:I25)</f>
        <v>100</v>
      </c>
      <c r="J26" s="422">
        <v>273.60078212999997</v>
      </c>
      <c r="K26" s="365">
        <f>SUM(K12:K24)</f>
        <v>84.104811542211507</v>
      </c>
      <c r="L26" s="422">
        <v>1.2</v>
      </c>
      <c r="M26" s="365">
        <f>SUM(M12:M24)</f>
        <v>91.666666666666671</v>
      </c>
      <c r="N26" s="422">
        <v>23.785674479999994</v>
      </c>
      <c r="O26" s="365">
        <f>SUM(O12:O24)</f>
        <v>100.00000000000004</v>
      </c>
      <c r="P26" s="422">
        <v>319.21387675</v>
      </c>
      <c r="Q26" s="365">
        <f>SUM(Q12:Q24)</f>
        <v>100</v>
      </c>
      <c r="R26" s="422">
        <f>SUM(R12:R24)</f>
        <v>0</v>
      </c>
      <c r="S26" s="365">
        <f>SUM(S12:S24)</f>
        <v>0</v>
      </c>
      <c r="T26" s="422">
        <f>SUM(T12:T25)</f>
        <v>9.44</v>
      </c>
      <c r="U26" s="365">
        <f>SUM(U12:U24)</f>
        <v>100</v>
      </c>
      <c r="V26" s="422">
        <f>SUM(V12:V25)</f>
        <v>0</v>
      </c>
      <c r="W26" s="365">
        <v>0</v>
      </c>
      <c r="X26" s="422">
        <f>SUM(X12:X25)</f>
        <v>12.03</v>
      </c>
      <c r="Y26" s="365">
        <v>0</v>
      </c>
      <c r="Z26" s="422">
        <v>538.654</v>
      </c>
      <c r="AA26" s="365">
        <f>SUM(AA12:AA24)</f>
        <v>168.74391723949387</v>
      </c>
      <c r="AB26" s="422">
        <v>239.49071499999999</v>
      </c>
      <c r="AC26" s="365">
        <f>SUM(AC12:AC24)</f>
        <v>75.161290117692232</v>
      </c>
      <c r="AD26" s="422">
        <v>182.1</v>
      </c>
      <c r="AE26" s="365">
        <f>SUM(AE12:AE24)</f>
        <v>100</v>
      </c>
    </row>
    <row r="27" spans="1:31" ht="13.5" thickBot="1">
      <c r="A27" s="362" t="s">
        <v>154</v>
      </c>
      <c r="B27" s="337">
        <f>D27+F27+H27+J27+L27+N27+P27+R27+T27+V27+X27+Z27+AB27+AD27+'TARGET ABS2'!B27</f>
        <v>51.7085279</v>
      </c>
      <c r="C27" s="426">
        <f>B27/B28*100</f>
        <v>1.2416016775592826</v>
      </c>
      <c r="D27" s="422">
        <v>0</v>
      </c>
      <c r="E27" s="365">
        <f>D27/$D28*100</f>
        <v>0</v>
      </c>
      <c r="F27" s="422"/>
      <c r="G27" s="365">
        <f>F27/$F28*100</f>
        <v>0</v>
      </c>
      <c r="H27" s="422">
        <v>0</v>
      </c>
      <c r="I27" s="365">
        <f>H27/$H28*100</f>
        <v>0</v>
      </c>
      <c r="J27" s="422">
        <v>51.7085279</v>
      </c>
      <c r="K27" s="365">
        <f>J27/$J28*100</f>
        <v>15.895188457788512</v>
      </c>
      <c r="L27" s="422">
        <v>0</v>
      </c>
      <c r="M27" s="365">
        <f>L27/$L28*100</f>
        <v>0</v>
      </c>
      <c r="N27" s="422">
        <v>0</v>
      </c>
      <c r="O27" s="365">
        <f>N27/$J28*100</f>
        <v>0</v>
      </c>
      <c r="P27" s="422">
        <v>0</v>
      </c>
      <c r="Q27" s="365">
        <f>P27/$P28*100</f>
        <v>0</v>
      </c>
      <c r="R27" s="422">
        <v>0</v>
      </c>
      <c r="S27" s="425">
        <v>0</v>
      </c>
      <c r="T27" s="422">
        <v>0</v>
      </c>
      <c r="U27" s="365">
        <f>T27/$T28*100</f>
        <v>0</v>
      </c>
      <c r="V27" s="422">
        <v>0</v>
      </c>
      <c r="W27" s="365">
        <v>0</v>
      </c>
      <c r="X27" s="422">
        <v>0</v>
      </c>
      <c r="Y27" s="365">
        <v>-2</v>
      </c>
      <c r="Z27" s="420">
        <v>0</v>
      </c>
      <c r="AA27" s="365">
        <f>Z27/$P28*100</f>
        <v>0</v>
      </c>
      <c r="AB27" s="420">
        <v>0</v>
      </c>
      <c r="AC27" s="365">
        <f>AB27/$P28*100</f>
        <v>0</v>
      </c>
      <c r="AD27" s="422"/>
      <c r="AE27" s="365">
        <f>AD27/$AD28*100</f>
        <v>0</v>
      </c>
    </row>
    <row r="28" spans="1:31" ht="13.5" thickBot="1">
      <c r="A28" s="362" t="s">
        <v>156</v>
      </c>
      <c r="B28" s="355">
        <f t="shared" ref="B28:S28" si="14">SUM(B26:B27)</f>
        <v>4164.6631793900006</v>
      </c>
      <c r="C28" s="426">
        <f t="shared" si="14"/>
        <v>99.737444481606261</v>
      </c>
      <c r="D28" s="422">
        <v>0.626</v>
      </c>
      <c r="E28" s="365">
        <f t="shared" si="14"/>
        <v>100</v>
      </c>
      <c r="F28" s="422">
        <v>1512.2</v>
      </c>
      <c r="G28" s="365">
        <f t="shared" si="14"/>
        <v>100</v>
      </c>
      <c r="H28" s="422">
        <f>SUM(H26:H27)</f>
        <v>4.9153599999999997</v>
      </c>
      <c r="I28" s="365">
        <f>SUM(I26:I27)</f>
        <v>100</v>
      </c>
      <c r="J28" s="422">
        <v>325.30931002999995</v>
      </c>
      <c r="K28" s="365">
        <f t="shared" si="14"/>
        <v>100.00000000000001</v>
      </c>
      <c r="L28" s="422">
        <v>1.2</v>
      </c>
      <c r="M28" s="365">
        <f>SUM(M26:M27)</f>
        <v>91.666666666666671</v>
      </c>
      <c r="N28" s="422">
        <v>23.785674479999994</v>
      </c>
      <c r="O28" s="365">
        <f t="shared" si="14"/>
        <v>100.00000000000004</v>
      </c>
      <c r="P28" s="422">
        <v>319.21387675</v>
      </c>
      <c r="Q28" s="365">
        <f t="shared" si="14"/>
        <v>100</v>
      </c>
      <c r="R28" s="422">
        <f t="shared" si="14"/>
        <v>0</v>
      </c>
      <c r="S28" s="365">
        <f t="shared" si="14"/>
        <v>0</v>
      </c>
      <c r="T28" s="422">
        <f>SUM(T26:T27)</f>
        <v>9.44</v>
      </c>
      <c r="U28" s="365">
        <f>SUM(U26:U27)</f>
        <v>100</v>
      </c>
      <c r="V28" s="422">
        <f>SUM(V26:V27)</f>
        <v>0</v>
      </c>
      <c r="W28" s="365">
        <v>0</v>
      </c>
      <c r="X28" s="422">
        <f>SUM(X26:X27)</f>
        <v>12.03</v>
      </c>
      <c r="Y28" s="365">
        <v>0</v>
      </c>
      <c r="Z28" s="422">
        <v>538.654</v>
      </c>
      <c r="AA28" s="365">
        <f>SUM(AA26:AA27)</f>
        <v>168.74391723949387</v>
      </c>
      <c r="AB28" s="422">
        <v>239.49071499999999</v>
      </c>
      <c r="AC28" s="365">
        <f>SUM(AC26:AC27)</f>
        <v>75.161290117692232</v>
      </c>
      <c r="AD28" s="422">
        <v>182.1</v>
      </c>
      <c r="AE28" s="365">
        <f>SUM(AE26:AE27)</f>
        <v>100</v>
      </c>
    </row>
    <row r="29" spans="1:31">
      <c r="A29" s="348" t="s">
        <v>1201</v>
      </c>
      <c r="B29" s="337"/>
      <c r="C29" s="425"/>
      <c r="D29" s="421">
        <v>0</v>
      </c>
      <c r="E29" s="366"/>
      <c r="F29" s="421"/>
      <c r="G29" s="366"/>
      <c r="H29" s="421"/>
      <c r="I29" s="366"/>
      <c r="J29" s="421"/>
      <c r="K29" s="366"/>
      <c r="L29" s="421"/>
      <c r="M29" s="366"/>
      <c r="N29" s="421"/>
      <c r="O29" s="366"/>
      <c r="P29" s="421"/>
      <c r="Q29" s="366"/>
      <c r="R29" s="421"/>
      <c r="S29" s="366"/>
      <c r="T29" s="421"/>
      <c r="U29" s="366"/>
      <c r="V29" s="421"/>
      <c r="W29" s="366"/>
      <c r="X29" s="421"/>
      <c r="Y29" s="366"/>
      <c r="Z29" s="421"/>
      <c r="AA29" s="366"/>
      <c r="AB29" s="421"/>
      <c r="AC29" s="366"/>
      <c r="AD29" s="421"/>
      <c r="AE29" s="366"/>
    </row>
    <row r="30" spans="1:31" ht="16.5" customHeight="1">
      <c r="A30" s="351" t="s">
        <v>160</v>
      </c>
      <c r="B30" s="337">
        <f>D30+F30+H30+J30+L30+N30+P30+R30+T30+V30+X30+Z30+AB30+AD30+'TARGET ABS2'!B30</f>
        <v>1007.06743907</v>
      </c>
      <c r="C30" s="425">
        <f t="shared" ref="C30:C36" si="15">B30/$B$39*100</f>
        <v>35.477385804419889</v>
      </c>
      <c r="D30" s="420">
        <v>5.7009999999999996</v>
      </c>
      <c r="E30" s="425">
        <f t="shared" ref="E30:E36" si="16">D30/$D$39*100</f>
        <v>76.114819759679563</v>
      </c>
      <c r="F30" s="420">
        <v>0</v>
      </c>
      <c r="G30" s="425">
        <f t="shared" ref="G30:G36" si="17">F30/$F$39*100</f>
        <v>0</v>
      </c>
      <c r="H30" s="420">
        <v>0</v>
      </c>
      <c r="I30" s="425">
        <f t="shared" ref="I30:I36" si="18">H30/$H$39*100</f>
        <v>0</v>
      </c>
      <c r="J30" s="420">
        <v>38.739902899999997</v>
      </c>
      <c r="K30" s="425">
        <f t="shared" ref="K30:K36" si="19">J30/$J$39*100</f>
        <v>27.979076026228146</v>
      </c>
      <c r="L30" s="420">
        <v>0.2</v>
      </c>
      <c r="M30" s="425">
        <f t="shared" ref="M30:M36" si="20">L30/$L$39*100</f>
        <v>16.666666666666668</v>
      </c>
      <c r="N30" s="420">
        <v>0</v>
      </c>
      <c r="O30" s="425">
        <f t="shared" ref="O30:O36" si="21">N30/$N$39*100</f>
        <v>0</v>
      </c>
      <c r="P30" s="420">
        <v>119.01053617000001</v>
      </c>
      <c r="Q30" s="425">
        <f t="shared" ref="Q30:Q36" si="22">P30/$P$39*100</f>
        <v>52.871780571395888</v>
      </c>
      <c r="R30" s="420"/>
      <c r="S30" s="425"/>
      <c r="T30" s="420">
        <v>0</v>
      </c>
      <c r="U30" s="425">
        <f t="shared" ref="U30:U36" si="23">T30/$T$39*100</f>
        <v>0</v>
      </c>
      <c r="V30" s="420">
        <v>29.18</v>
      </c>
      <c r="W30" s="425">
        <f t="shared" ref="W30:W36" si="24">V30/$V$39*100</f>
        <v>37.424650506605104</v>
      </c>
      <c r="X30" s="420">
        <v>0.99</v>
      </c>
      <c r="Y30" s="425">
        <f t="shared" ref="Y30:Y36" si="25">X30/$X$39*100</f>
        <v>11.81384248210024</v>
      </c>
      <c r="Z30" s="420">
        <v>0</v>
      </c>
      <c r="AA30" s="425">
        <f t="shared" ref="AA30:AA36" si="26">Z30/$P$39*100</f>
        <v>0</v>
      </c>
      <c r="AB30" s="420">
        <v>0</v>
      </c>
      <c r="AC30" s="425">
        <f t="shared" ref="AC30:AC36" si="27">AB30/$P$39*100</f>
        <v>0</v>
      </c>
      <c r="AD30" s="420">
        <v>215.1</v>
      </c>
      <c r="AE30" s="425">
        <f t="shared" ref="AE30:AE36" si="28">AD30/$AD$39*100</f>
        <v>36.908030199039118</v>
      </c>
    </row>
    <row r="31" spans="1:31" ht="16.5" customHeight="1">
      <c r="A31" s="351" t="s">
        <v>162</v>
      </c>
      <c r="B31" s="337">
        <f>D31+F31+H31+J31+L31+N31+P31+R31+T31+V31+X31+Z31+AB31+AD31+'TARGET ABS2'!B31</f>
        <v>10.363080249999999</v>
      </c>
      <c r="C31" s="425">
        <f t="shared" si="15"/>
        <v>0.36507485187976463</v>
      </c>
      <c r="D31" s="420">
        <v>0</v>
      </c>
      <c r="E31" s="425">
        <f t="shared" si="16"/>
        <v>0</v>
      </c>
      <c r="F31" s="420">
        <v>0</v>
      </c>
      <c r="G31" s="425">
        <f t="shared" si="17"/>
        <v>0</v>
      </c>
      <c r="H31" s="420">
        <v>0</v>
      </c>
      <c r="I31" s="425">
        <f t="shared" si="18"/>
        <v>0</v>
      </c>
      <c r="J31" s="420">
        <v>5.3130802499999996</v>
      </c>
      <c r="K31" s="425">
        <f t="shared" si="19"/>
        <v>3.8372599082637668</v>
      </c>
      <c r="L31" s="420">
        <v>0</v>
      </c>
      <c r="M31" s="425">
        <f t="shared" si="20"/>
        <v>0</v>
      </c>
      <c r="N31" s="420">
        <v>0</v>
      </c>
      <c r="O31" s="425">
        <f t="shared" si="21"/>
        <v>0</v>
      </c>
      <c r="P31" s="420">
        <v>0</v>
      </c>
      <c r="Q31" s="425">
        <f t="shared" si="22"/>
        <v>0</v>
      </c>
      <c r="R31" s="420"/>
      <c r="S31" s="425"/>
      <c r="T31" s="420">
        <v>0</v>
      </c>
      <c r="U31" s="425">
        <f t="shared" si="23"/>
        <v>0</v>
      </c>
      <c r="V31" s="420">
        <v>5.05</v>
      </c>
      <c r="W31" s="425">
        <f t="shared" si="24"/>
        <v>6.4768500705399505</v>
      </c>
      <c r="X31" s="420">
        <v>0</v>
      </c>
      <c r="Y31" s="425">
        <f t="shared" si="25"/>
        <v>0</v>
      </c>
      <c r="Z31" s="420">
        <v>0</v>
      </c>
      <c r="AA31" s="425">
        <f t="shared" si="26"/>
        <v>0</v>
      </c>
      <c r="AB31" s="420">
        <v>0</v>
      </c>
      <c r="AC31" s="425">
        <f t="shared" si="27"/>
        <v>0</v>
      </c>
      <c r="AD31" s="420">
        <v>0</v>
      </c>
      <c r="AE31" s="425">
        <f t="shared" si="28"/>
        <v>0</v>
      </c>
    </row>
    <row r="32" spans="1:31" ht="16.5" customHeight="1">
      <c r="A32" s="351" t="s">
        <v>164</v>
      </c>
      <c r="B32" s="337">
        <f>D32+F32+H32+J32+L32+N32+P32+R32+T32+V32+X32+Z32+AB32+AD32+'TARGET ABS2'!B32</f>
        <v>89.142533310000005</v>
      </c>
      <c r="C32" s="425">
        <f t="shared" si="15"/>
        <v>3.1403498148473021</v>
      </c>
      <c r="D32" s="420">
        <v>0</v>
      </c>
      <c r="E32" s="425">
        <f t="shared" si="16"/>
        <v>0</v>
      </c>
      <c r="F32" s="420">
        <v>0</v>
      </c>
      <c r="G32" s="425">
        <f t="shared" si="17"/>
        <v>0</v>
      </c>
      <c r="H32" s="420">
        <v>0</v>
      </c>
      <c r="I32" s="425">
        <f t="shared" si="18"/>
        <v>0</v>
      </c>
      <c r="J32" s="420">
        <v>19.042533310000003</v>
      </c>
      <c r="K32" s="425">
        <f t="shared" si="19"/>
        <v>13.753067182119135</v>
      </c>
      <c r="L32" s="420">
        <v>0</v>
      </c>
      <c r="M32" s="425">
        <f t="shared" si="20"/>
        <v>0</v>
      </c>
      <c r="N32" s="420">
        <v>0</v>
      </c>
      <c r="O32" s="425">
        <f t="shared" si="21"/>
        <v>0</v>
      </c>
      <c r="P32" s="420">
        <v>0</v>
      </c>
      <c r="Q32" s="425">
        <f t="shared" si="22"/>
        <v>0</v>
      </c>
      <c r="R32" s="420"/>
      <c r="S32" s="425"/>
      <c r="T32" s="420">
        <v>0</v>
      </c>
      <c r="U32" s="425">
        <f t="shared" si="23"/>
        <v>0</v>
      </c>
      <c r="V32" s="420">
        <v>0</v>
      </c>
      <c r="W32" s="425">
        <f t="shared" si="24"/>
        <v>0</v>
      </c>
      <c r="X32" s="420">
        <v>0</v>
      </c>
      <c r="Y32" s="425">
        <f t="shared" si="25"/>
        <v>0</v>
      </c>
      <c r="Z32" s="420">
        <v>0</v>
      </c>
      <c r="AA32" s="425">
        <f t="shared" si="26"/>
        <v>0</v>
      </c>
      <c r="AB32" s="420">
        <v>0</v>
      </c>
      <c r="AC32" s="425">
        <f t="shared" si="27"/>
        <v>0</v>
      </c>
      <c r="AD32" s="420">
        <v>70.099999999999994</v>
      </c>
      <c r="AE32" s="425">
        <f t="shared" si="28"/>
        <v>12.028140013726835</v>
      </c>
    </row>
    <row r="33" spans="1:31">
      <c r="A33" s="351" t="s">
        <v>166</v>
      </c>
      <c r="B33" s="337">
        <f>D33+F33+H33+J33+L33+N33+P33+R33+T33+V33+X33+Z33+AB33+AD33+'TARGET ABS2'!B33</f>
        <v>34.270748670000003</v>
      </c>
      <c r="C33" s="425">
        <f t="shared" si="15"/>
        <v>1.2073040247380977</v>
      </c>
      <c r="D33" s="420">
        <v>0</v>
      </c>
      <c r="E33" s="425">
        <f t="shared" si="16"/>
        <v>0</v>
      </c>
      <c r="F33" s="420">
        <v>0</v>
      </c>
      <c r="G33" s="425">
        <f t="shared" si="17"/>
        <v>0</v>
      </c>
      <c r="H33" s="420">
        <v>0</v>
      </c>
      <c r="I33" s="425">
        <f t="shared" si="18"/>
        <v>0</v>
      </c>
      <c r="J33" s="420">
        <v>16.858857230000002</v>
      </c>
      <c r="K33" s="425">
        <f t="shared" si="19"/>
        <v>12.175953289585971</v>
      </c>
      <c r="L33" s="420">
        <v>0</v>
      </c>
      <c r="M33" s="425">
        <f t="shared" si="20"/>
        <v>0</v>
      </c>
      <c r="N33" s="420">
        <v>0</v>
      </c>
      <c r="O33" s="425">
        <f t="shared" si="21"/>
        <v>0</v>
      </c>
      <c r="P33" s="420">
        <v>2.5218914400000001</v>
      </c>
      <c r="Q33" s="425">
        <f t="shared" si="22"/>
        <v>1.120378876792028</v>
      </c>
      <c r="R33" s="420"/>
      <c r="S33" s="425"/>
      <c r="T33" s="420">
        <v>14.89</v>
      </c>
      <c r="U33" s="425">
        <f t="shared" si="23"/>
        <v>45.285888077858885</v>
      </c>
      <c r="V33" s="420">
        <v>0</v>
      </c>
      <c r="W33" s="425">
        <f t="shared" si="24"/>
        <v>0</v>
      </c>
      <c r="X33" s="420">
        <v>0</v>
      </c>
      <c r="Y33" s="425">
        <f t="shared" si="25"/>
        <v>0</v>
      </c>
      <c r="Z33" s="420">
        <v>0</v>
      </c>
      <c r="AA33" s="425">
        <f t="shared" si="26"/>
        <v>0</v>
      </c>
      <c r="AB33" s="420">
        <v>0</v>
      </c>
      <c r="AC33" s="425">
        <f t="shared" si="27"/>
        <v>0</v>
      </c>
      <c r="AD33" s="420">
        <v>0</v>
      </c>
      <c r="AE33" s="425">
        <f t="shared" si="28"/>
        <v>0</v>
      </c>
    </row>
    <row r="34" spans="1:31" s="385" customFormat="1" ht="16.5" customHeight="1">
      <c r="A34" s="351" t="s">
        <v>168</v>
      </c>
      <c r="B34" s="337">
        <f>D34+F34+H34+J34+L34+N34+P34+R34+T34+V34+X34+Z34+AB34+AD34+'TARGET ABS2'!B34</f>
        <v>1381.8576706599999</v>
      </c>
      <c r="C34" s="425">
        <f t="shared" si="15"/>
        <v>48.680650179768321</v>
      </c>
      <c r="D34" s="420">
        <v>1.7889999999999999</v>
      </c>
      <c r="E34" s="425">
        <f t="shared" si="16"/>
        <v>23.885180240320423</v>
      </c>
      <c r="F34" s="420">
        <v>290.70214657999998</v>
      </c>
      <c r="G34" s="425">
        <f t="shared" si="17"/>
        <v>100</v>
      </c>
      <c r="H34" s="420">
        <v>0.5</v>
      </c>
      <c r="I34" s="425">
        <f t="shared" si="18"/>
        <v>100</v>
      </c>
      <c r="J34" s="420">
        <v>41.858404629999995</v>
      </c>
      <c r="K34" s="425">
        <f t="shared" si="19"/>
        <v>30.231347985113043</v>
      </c>
      <c r="L34" s="420">
        <v>1</v>
      </c>
      <c r="M34" s="425">
        <f t="shared" si="20"/>
        <v>83.333333333333343</v>
      </c>
      <c r="N34" s="420">
        <v>27.657585309999998</v>
      </c>
      <c r="O34" s="425">
        <f t="shared" si="21"/>
        <v>100</v>
      </c>
      <c r="P34" s="420">
        <v>10.834322140000001</v>
      </c>
      <c r="Q34" s="425">
        <f t="shared" si="22"/>
        <v>4.8132704990727904</v>
      </c>
      <c r="R34" s="420"/>
      <c r="S34" s="425"/>
      <c r="T34" s="420">
        <v>17.989999999999998</v>
      </c>
      <c r="U34" s="425">
        <f t="shared" si="23"/>
        <v>54.714111922141115</v>
      </c>
      <c r="V34" s="420">
        <v>43.74</v>
      </c>
      <c r="W34" s="425">
        <f t="shared" si="24"/>
        <v>56.09849942285495</v>
      </c>
      <c r="X34" s="420">
        <v>7.39</v>
      </c>
      <c r="Y34" s="425">
        <f t="shared" si="25"/>
        <v>88.186157517899773</v>
      </c>
      <c r="Z34" s="420">
        <v>0</v>
      </c>
      <c r="AA34" s="425">
        <f t="shared" si="26"/>
        <v>0</v>
      </c>
      <c r="AB34" s="420">
        <v>114.39621200000001</v>
      </c>
      <c r="AC34" s="425">
        <f t="shared" si="27"/>
        <v>50.821814720867877</v>
      </c>
      <c r="AD34" s="420">
        <v>297.60000000000002</v>
      </c>
      <c r="AE34" s="425">
        <f t="shared" si="28"/>
        <v>51.063829787234049</v>
      </c>
    </row>
    <row r="35" spans="1:31" s="385" customFormat="1" ht="16.5" customHeight="1">
      <c r="A35" s="351" t="s">
        <v>170</v>
      </c>
      <c r="B35" s="337">
        <f>D35+F35+H35+J35+L35+N35+P35+R35+T35+V35+X35+Z35+AB35+AD35+'TARGET ABS2'!B35</f>
        <v>206.54300000000001</v>
      </c>
      <c r="C35" s="425">
        <f t="shared" si="15"/>
        <v>7.276181725197219</v>
      </c>
      <c r="D35" s="420">
        <v>0</v>
      </c>
      <c r="E35" s="425">
        <f t="shared" si="16"/>
        <v>0</v>
      </c>
      <c r="F35" s="420">
        <v>0</v>
      </c>
      <c r="G35" s="425">
        <f t="shared" si="17"/>
        <v>0</v>
      </c>
      <c r="H35" s="420">
        <v>0</v>
      </c>
      <c r="I35" s="425">
        <f t="shared" si="18"/>
        <v>0</v>
      </c>
      <c r="J35" s="420">
        <v>0</v>
      </c>
      <c r="K35" s="425">
        <f t="shared" si="19"/>
        <v>0</v>
      </c>
      <c r="L35" s="420">
        <v>0</v>
      </c>
      <c r="M35" s="425">
        <f t="shared" si="20"/>
        <v>0</v>
      </c>
      <c r="N35" s="420">
        <v>0</v>
      </c>
      <c r="O35" s="425">
        <f t="shared" si="21"/>
        <v>0</v>
      </c>
      <c r="P35" s="420">
        <v>0</v>
      </c>
      <c r="Q35" s="425">
        <f t="shared" si="22"/>
        <v>0</v>
      </c>
      <c r="R35" s="420"/>
      <c r="S35" s="425"/>
      <c r="T35" s="420">
        <v>0</v>
      </c>
      <c r="U35" s="425">
        <f t="shared" si="23"/>
        <v>0</v>
      </c>
      <c r="V35" s="420">
        <v>0</v>
      </c>
      <c r="W35" s="425">
        <f t="shared" si="24"/>
        <v>0</v>
      </c>
      <c r="X35" s="420">
        <v>0</v>
      </c>
      <c r="Y35" s="425">
        <f t="shared" si="25"/>
        <v>0</v>
      </c>
      <c r="Z35" s="420">
        <v>109.343</v>
      </c>
      <c r="AA35" s="425">
        <f t="shared" si="26"/>
        <v>48.576867973773957</v>
      </c>
      <c r="AB35" s="420">
        <v>10</v>
      </c>
      <c r="AC35" s="425">
        <f t="shared" si="27"/>
        <v>4.4426134250728406</v>
      </c>
      <c r="AD35" s="420">
        <v>0</v>
      </c>
      <c r="AE35" s="425">
        <f t="shared" si="28"/>
        <v>0</v>
      </c>
    </row>
    <row r="36" spans="1:31" ht="13.5" thickBot="1">
      <c r="A36" s="351" t="s">
        <v>172</v>
      </c>
      <c r="B36" s="337">
        <f>D36+F36+H36+J36+L36+N36+P36+R36+T36+V36+X36+Z36+AB36+AD36+'TARGET ABS2'!B36</f>
        <v>92.725983810000002</v>
      </c>
      <c r="C36" s="425">
        <f t="shared" si="15"/>
        <v>3.2665890824150665</v>
      </c>
      <c r="D36" s="420">
        <v>0</v>
      </c>
      <c r="E36" s="425">
        <f t="shared" si="16"/>
        <v>0</v>
      </c>
      <c r="F36" s="420">
        <v>0</v>
      </c>
      <c r="G36" s="425">
        <f t="shared" si="17"/>
        <v>0</v>
      </c>
      <c r="H36" s="420">
        <v>0</v>
      </c>
      <c r="I36" s="425">
        <f t="shared" si="18"/>
        <v>0</v>
      </c>
      <c r="J36" s="420">
        <v>0</v>
      </c>
      <c r="K36" s="425">
        <f t="shared" si="19"/>
        <v>0</v>
      </c>
      <c r="L36" s="420">
        <v>0</v>
      </c>
      <c r="M36" s="425">
        <f t="shared" si="20"/>
        <v>0</v>
      </c>
      <c r="N36" s="420">
        <v>0</v>
      </c>
      <c r="O36" s="425">
        <f t="shared" si="21"/>
        <v>0</v>
      </c>
      <c r="P36" s="420">
        <v>92.725983810000002</v>
      </c>
      <c r="Q36" s="425">
        <f t="shared" si="22"/>
        <v>41.194570052739287</v>
      </c>
      <c r="R36" s="420"/>
      <c r="S36" s="425"/>
      <c r="T36" s="420">
        <v>0</v>
      </c>
      <c r="U36" s="425">
        <f t="shared" si="23"/>
        <v>0</v>
      </c>
      <c r="V36" s="420">
        <v>0</v>
      </c>
      <c r="W36" s="425">
        <f t="shared" si="24"/>
        <v>0</v>
      </c>
      <c r="X36" s="420">
        <v>0</v>
      </c>
      <c r="Y36" s="425">
        <f t="shared" si="25"/>
        <v>0</v>
      </c>
      <c r="Z36" s="420">
        <v>0</v>
      </c>
      <c r="AA36" s="425">
        <f t="shared" si="26"/>
        <v>0</v>
      </c>
      <c r="AB36" s="420"/>
      <c r="AC36" s="425">
        <f t="shared" si="27"/>
        <v>0</v>
      </c>
      <c r="AD36" s="420">
        <v>0</v>
      </c>
      <c r="AE36" s="425">
        <f t="shared" si="28"/>
        <v>0</v>
      </c>
    </row>
    <row r="37" spans="1:31" s="428" customFormat="1" ht="13.5" thickBot="1">
      <c r="A37" s="362" t="s">
        <v>174</v>
      </c>
      <c r="B37" s="355">
        <f t="shared" ref="B37:S37" si="29">SUM(B30:B36)</f>
        <v>2821.9704557700002</v>
      </c>
      <c r="C37" s="426">
        <f t="shared" si="29"/>
        <v>99.413535483265662</v>
      </c>
      <c r="D37" s="422">
        <v>7.49</v>
      </c>
      <c r="E37" s="426">
        <f t="shared" si="29"/>
        <v>99.999999999999986</v>
      </c>
      <c r="F37" s="422">
        <v>290.70214657999998</v>
      </c>
      <c r="G37" s="426">
        <f t="shared" si="29"/>
        <v>100</v>
      </c>
      <c r="H37" s="422">
        <f>SUM(H30:H36)</f>
        <v>0.5</v>
      </c>
      <c r="I37" s="426">
        <f>SUM(I30:I36)</f>
        <v>100</v>
      </c>
      <c r="J37" s="422">
        <v>121.81277831999999</v>
      </c>
      <c r="K37" s="426">
        <f t="shared" si="29"/>
        <v>87.976704391310065</v>
      </c>
      <c r="L37" s="422">
        <v>1.2</v>
      </c>
      <c r="M37" s="426">
        <f>SUM(M30:M36)</f>
        <v>100.00000000000001</v>
      </c>
      <c r="N37" s="422">
        <v>27.657585309999998</v>
      </c>
      <c r="O37" s="426">
        <f t="shared" si="29"/>
        <v>100</v>
      </c>
      <c r="P37" s="422">
        <v>225.09273356000003</v>
      </c>
      <c r="Q37" s="426">
        <f t="shared" si="29"/>
        <v>100</v>
      </c>
      <c r="R37" s="422">
        <f t="shared" si="29"/>
        <v>0</v>
      </c>
      <c r="S37" s="426">
        <f t="shared" si="29"/>
        <v>0</v>
      </c>
      <c r="T37" s="422">
        <f>SUM(T30:T36)</f>
        <v>32.879999999999995</v>
      </c>
      <c r="U37" s="426">
        <f t="shared" ref="U37:AE37" si="30">SUM(U30:U36)</f>
        <v>100</v>
      </c>
      <c r="V37" s="422">
        <f>SUM(V30:V36)</f>
        <v>77.97</v>
      </c>
      <c r="W37" s="426">
        <f t="shared" si="30"/>
        <v>100</v>
      </c>
      <c r="X37" s="422">
        <f>SUM(X30:X36)</f>
        <v>8.379999999999999</v>
      </c>
      <c r="Y37" s="426">
        <f>SUM(Y30:Y36)</f>
        <v>100.00000000000001</v>
      </c>
      <c r="Z37" s="422">
        <v>109.343</v>
      </c>
      <c r="AA37" s="426">
        <f t="shared" si="30"/>
        <v>48.576867973773957</v>
      </c>
      <c r="AB37" s="422">
        <v>124.39621200000001</v>
      </c>
      <c r="AC37" s="426">
        <f t="shared" si="30"/>
        <v>55.26442814594072</v>
      </c>
      <c r="AD37" s="422">
        <v>582.79999999999995</v>
      </c>
      <c r="AE37" s="426">
        <f t="shared" si="30"/>
        <v>100</v>
      </c>
    </row>
    <row r="38" spans="1:31" s="428" customFormat="1" ht="13.5" thickBot="1">
      <c r="A38" s="362" t="s">
        <v>176</v>
      </c>
      <c r="B38" s="337">
        <f>D38+F38+H38+J38+L38+N38+P38+R38+T38+V38+X38+Z38+AB38+AD38+'TARGET ABS2'!B38</f>
        <v>16.647487000000002</v>
      </c>
      <c r="C38" s="426">
        <f>B38/B39*100</f>
        <v>0.58646451673432787</v>
      </c>
      <c r="D38" s="422">
        <v>0</v>
      </c>
      <c r="E38" s="426">
        <f>D38/$D$39*100</f>
        <v>0</v>
      </c>
      <c r="F38" s="422"/>
      <c r="G38" s="426">
        <f>F38/$F$39*100</f>
        <v>0</v>
      </c>
      <c r="H38" s="422">
        <v>0</v>
      </c>
      <c r="I38" s="426">
        <f>H38/$H$39*100</f>
        <v>0</v>
      </c>
      <c r="J38" s="422">
        <v>16.647487000000002</v>
      </c>
      <c r="K38" s="426">
        <f>J38/$J$39*100</f>
        <v>12.023295608689942</v>
      </c>
      <c r="L38" s="422">
        <v>0</v>
      </c>
      <c r="M38" s="426">
        <f>L38/$L$39*100</f>
        <v>0</v>
      </c>
      <c r="N38" s="422">
        <v>0</v>
      </c>
      <c r="O38" s="426">
        <f>N38/$N$39*100</f>
        <v>0</v>
      </c>
      <c r="P38" s="422">
        <v>0</v>
      </c>
      <c r="Q38" s="426">
        <f>P38/$P$39*100</f>
        <v>0</v>
      </c>
      <c r="R38" s="422">
        <v>0</v>
      </c>
      <c r="S38" s="425">
        <v>0</v>
      </c>
      <c r="T38" s="422">
        <v>0</v>
      </c>
      <c r="U38" s="426">
        <f>T38/$T$39*100</f>
        <v>0</v>
      </c>
      <c r="V38" s="422">
        <v>0</v>
      </c>
      <c r="W38" s="426">
        <f>V38/$V$39*100</f>
        <v>0</v>
      </c>
      <c r="X38" s="422">
        <v>0</v>
      </c>
      <c r="Y38" s="426">
        <f>X38/$X$39*100</f>
        <v>0</v>
      </c>
      <c r="Z38" s="422">
        <v>0</v>
      </c>
      <c r="AA38" s="426">
        <f>Z38/$P$39*100</f>
        <v>0</v>
      </c>
      <c r="AB38" s="422">
        <v>0</v>
      </c>
      <c r="AC38" s="426">
        <f>AB38/$P$39*100</f>
        <v>0</v>
      </c>
      <c r="AD38" s="420">
        <v>0</v>
      </c>
      <c r="AE38" s="426">
        <f>AD38/$P$39*100</f>
        <v>0</v>
      </c>
    </row>
    <row r="39" spans="1:31" ht="13.5" thickBot="1">
      <c r="A39" s="362" t="s">
        <v>178</v>
      </c>
      <c r="B39" s="355">
        <f t="shared" ref="B39:S39" si="31">SUM(B37:B38)</f>
        <v>2838.6179427700004</v>
      </c>
      <c r="C39" s="426">
        <f t="shared" si="31"/>
        <v>99.999999999999986</v>
      </c>
      <c r="D39" s="422">
        <v>7.49</v>
      </c>
      <c r="E39" s="426">
        <f t="shared" si="31"/>
        <v>99.999999999999986</v>
      </c>
      <c r="F39" s="422">
        <v>290.70214657999998</v>
      </c>
      <c r="G39" s="426">
        <f t="shared" si="31"/>
        <v>100</v>
      </c>
      <c r="H39" s="422">
        <f>SUM(H37:H38)</f>
        <v>0.5</v>
      </c>
      <c r="I39" s="426">
        <f>SUM(I37:I38)</f>
        <v>100</v>
      </c>
      <c r="J39" s="422">
        <v>138.46026531999999</v>
      </c>
      <c r="K39" s="426">
        <f t="shared" si="31"/>
        <v>100</v>
      </c>
      <c r="L39" s="422">
        <v>1.2</v>
      </c>
      <c r="M39" s="426">
        <f>SUM(M37:M38)</f>
        <v>100.00000000000001</v>
      </c>
      <c r="N39" s="422">
        <v>27.657585309999998</v>
      </c>
      <c r="O39" s="426">
        <f t="shared" si="31"/>
        <v>100</v>
      </c>
      <c r="P39" s="422">
        <v>225.09273356000003</v>
      </c>
      <c r="Q39" s="426">
        <f t="shared" si="31"/>
        <v>100</v>
      </c>
      <c r="R39" s="422">
        <f t="shared" si="31"/>
        <v>0</v>
      </c>
      <c r="S39" s="426">
        <f t="shared" si="31"/>
        <v>0</v>
      </c>
      <c r="T39" s="422">
        <f>SUM(T37:T38)</f>
        <v>32.879999999999995</v>
      </c>
      <c r="U39" s="426">
        <f t="shared" ref="U39:AE39" si="32">SUM(U37:U38)</f>
        <v>100</v>
      </c>
      <c r="V39" s="422">
        <f>SUM(V37:V38)</f>
        <v>77.97</v>
      </c>
      <c r="W39" s="426">
        <f t="shared" si="32"/>
        <v>100</v>
      </c>
      <c r="X39" s="422">
        <f>SUM(X37:X38)</f>
        <v>8.379999999999999</v>
      </c>
      <c r="Y39" s="426">
        <f>SUM(Y37:Y38)</f>
        <v>100.00000000000001</v>
      </c>
      <c r="Z39" s="422">
        <v>109.343</v>
      </c>
      <c r="AA39" s="426">
        <f t="shared" si="32"/>
        <v>48.576867973773957</v>
      </c>
      <c r="AB39" s="422">
        <v>124.39621200000001</v>
      </c>
      <c r="AC39" s="426">
        <f t="shared" si="32"/>
        <v>55.26442814594072</v>
      </c>
      <c r="AD39" s="422">
        <f>SUM(AD37:AD38)</f>
        <v>582.79999999999995</v>
      </c>
      <c r="AE39" s="426">
        <f t="shared" si="32"/>
        <v>100</v>
      </c>
    </row>
    <row r="40" spans="1:31">
      <c r="A40" s="339" t="s">
        <v>437</v>
      </c>
      <c r="B40" s="337">
        <f>D40+F40+H40+J40+L40+N40+P40+R40+T40+V40+X40+Z40+AB40+AD40+'TARGET ABS2'!B40</f>
        <v>65.671723489999991</v>
      </c>
      <c r="C40" s="366">
        <f>B40/$B$43*100</f>
        <v>100</v>
      </c>
      <c r="D40" s="337">
        <v>0</v>
      </c>
      <c r="E40" s="366">
        <v>0</v>
      </c>
      <c r="F40" s="420">
        <v>0</v>
      </c>
      <c r="G40" s="366">
        <v>0</v>
      </c>
      <c r="H40" s="337">
        <v>0</v>
      </c>
      <c r="I40" s="366">
        <v>-2</v>
      </c>
      <c r="J40" s="420">
        <v>0</v>
      </c>
      <c r="K40" s="366">
        <v>0</v>
      </c>
      <c r="L40" s="420">
        <v>0</v>
      </c>
      <c r="M40" s="366">
        <v>0</v>
      </c>
      <c r="N40" s="337"/>
      <c r="O40" s="366">
        <v>0</v>
      </c>
      <c r="P40" s="337">
        <v>28.179723489999997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420">
        <v>0</v>
      </c>
      <c r="AA40" s="366">
        <v>0</v>
      </c>
      <c r="AB40" s="420">
        <v>0</v>
      </c>
      <c r="AC40" s="366">
        <v>0</v>
      </c>
      <c r="AD40" s="420">
        <v>0</v>
      </c>
      <c r="AE40" s="366">
        <v>0</v>
      </c>
    </row>
    <row r="41" spans="1:31">
      <c r="A41" s="339" t="s">
        <v>438</v>
      </c>
      <c r="B41" s="337">
        <f>D41+F41+H41+J41+L41+N41+P41+R41+T41+V41+X41+Z41+AB41+AD41+'TARGET ABS2'!B41</f>
        <v>0</v>
      </c>
      <c r="C41" s="366">
        <f>B41/$B$43*100</f>
        <v>0</v>
      </c>
      <c r="D41" s="337">
        <v>0</v>
      </c>
      <c r="E41" s="366">
        <v>0</v>
      </c>
      <c r="F41" s="420">
        <v>0</v>
      </c>
      <c r="G41" s="366">
        <v>0</v>
      </c>
      <c r="H41" s="337">
        <v>0</v>
      </c>
      <c r="I41" s="366">
        <v>-2</v>
      </c>
      <c r="J41" s="420">
        <v>0</v>
      </c>
      <c r="K41" s="366">
        <v>0</v>
      </c>
      <c r="L41" s="420">
        <v>0</v>
      </c>
      <c r="M41" s="366">
        <v>0</v>
      </c>
      <c r="N41" s="337"/>
      <c r="O41" s="366">
        <v>0</v>
      </c>
      <c r="P41" s="337"/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420">
        <v>0</v>
      </c>
      <c r="AA41" s="366">
        <v>0</v>
      </c>
      <c r="AB41" s="420">
        <v>0</v>
      </c>
      <c r="AC41" s="366">
        <v>0</v>
      </c>
      <c r="AD41" s="420">
        <v>0</v>
      </c>
      <c r="AE41" s="366">
        <v>0</v>
      </c>
    </row>
    <row r="42" spans="1:31" ht="13.5" thickBot="1">
      <c r="A42" s="339" t="s">
        <v>439</v>
      </c>
      <c r="B42" s="337">
        <f>D42+F42+H42+J42+L42+N42+P42+R42+T42+V42+X42+Z42+AB42+AD42+'TARGET ABS2'!B42</f>
        <v>0</v>
      </c>
      <c r="C42" s="366">
        <f>B42/$B$43*100</f>
        <v>0</v>
      </c>
      <c r="D42" s="337">
        <v>0</v>
      </c>
      <c r="E42" s="366">
        <v>0</v>
      </c>
      <c r="F42" s="420">
        <v>0</v>
      </c>
      <c r="G42" s="366">
        <v>0</v>
      </c>
      <c r="H42" s="337">
        <v>0</v>
      </c>
      <c r="I42" s="366">
        <v>-2</v>
      </c>
      <c r="J42" s="420">
        <v>0</v>
      </c>
      <c r="K42" s="366">
        <v>0</v>
      </c>
      <c r="L42" s="420">
        <v>0</v>
      </c>
      <c r="M42" s="366">
        <v>0</v>
      </c>
      <c r="N42" s="337"/>
      <c r="O42" s="366">
        <v>0</v>
      </c>
      <c r="P42" s="337"/>
      <c r="Q42" s="366">
        <v>0</v>
      </c>
      <c r="R42" s="337">
        <v>0</v>
      </c>
      <c r="S42" s="366">
        <v>0</v>
      </c>
      <c r="T42" s="337">
        <v>0</v>
      </c>
      <c r="U42" s="366">
        <v>0</v>
      </c>
      <c r="V42" s="337">
        <v>0</v>
      </c>
      <c r="W42" s="366">
        <v>0</v>
      </c>
      <c r="X42" s="337">
        <v>0</v>
      </c>
      <c r="Y42" s="366">
        <v>0</v>
      </c>
      <c r="Z42" s="420">
        <v>0</v>
      </c>
      <c r="AA42" s="366">
        <v>0</v>
      </c>
      <c r="AB42" s="420">
        <v>0</v>
      </c>
      <c r="AC42" s="366">
        <v>0</v>
      </c>
      <c r="AD42" s="420">
        <v>0</v>
      </c>
      <c r="AE42" s="366">
        <v>0</v>
      </c>
    </row>
    <row r="43" spans="1:31" ht="13.5" thickBot="1">
      <c r="A43" s="362" t="s">
        <v>440</v>
      </c>
      <c r="B43" s="356">
        <f>SUM(B40:B42)</f>
        <v>65.671723489999991</v>
      </c>
      <c r="C43" s="365">
        <f>SUM(C40:C42)</f>
        <v>100</v>
      </c>
      <c r="D43" s="356">
        <v>0</v>
      </c>
      <c r="E43" s="365">
        <f>SUM(E40:E42)</f>
        <v>0</v>
      </c>
      <c r="F43" s="356">
        <v>0</v>
      </c>
      <c r="G43" s="365">
        <f>SUM(G40:G42)</f>
        <v>0</v>
      </c>
      <c r="H43" s="356">
        <f>SUM(H40:H42)</f>
        <v>0</v>
      </c>
      <c r="I43" s="365">
        <f>SUM(I40:I42)</f>
        <v>-6</v>
      </c>
      <c r="J43" s="356">
        <v>0</v>
      </c>
      <c r="K43" s="365">
        <f>SUM(K40:K42)</f>
        <v>0</v>
      </c>
      <c r="L43" s="356">
        <v>0</v>
      </c>
      <c r="M43" s="365">
        <f>SUM(M40:M42)</f>
        <v>0</v>
      </c>
      <c r="N43" s="356">
        <v>0</v>
      </c>
      <c r="O43" s="365">
        <f>SUM(O40:O42)</f>
        <v>0</v>
      </c>
      <c r="P43" s="356">
        <v>28.179723489999997</v>
      </c>
      <c r="Q43" s="1419">
        <f>SUM(Q40:Q42)</f>
        <v>0</v>
      </c>
      <c r="R43" s="356">
        <f t="shared" ref="R43:AE43" si="33">SUM(R40:R42)</f>
        <v>0</v>
      </c>
      <c r="S43" s="365">
        <f t="shared" si="33"/>
        <v>0</v>
      </c>
      <c r="T43" s="356">
        <f>SUM(T40:T42)</f>
        <v>0</v>
      </c>
      <c r="U43" s="365">
        <f t="shared" si="33"/>
        <v>0</v>
      </c>
      <c r="V43" s="356">
        <f>SUM(V40:V42)</f>
        <v>0</v>
      </c>
      <c r="W43" s="365">
        <f t="shared" si="33"/>
        <v>0</v>
      </c>
      <c r="X43" s="356">
        <f>SUM(X40:X42)</f>
        <v>0</v>
      </c>
      <c r="Y43" s="365">
        <f>SUM(Y40:Y42)</f>
        <v>0</v>
      </c>
      <c r="Z43" s="356">
        <v>0</v>
      </c>
      <c r="AA43" s="365">
        <f t="shared" si="33"/>
        <v>0</v>
      </c>
      <c r="AB43" s="356">
        <v>0</v>
      </c>
      <c r="AC43" s="365">
        <f t="shared" si="33"/>
        <v>0</v>
      </c>
      <c r="AD43" s="356">
        <v>0</v>
      </c>
      <c r="AE43" s="365">
        <f t="shared" si="33"/>
        <v>0</v>
      </c>
    </row>
    <row r="44" spans="1:31" ht="13.5" thickBot="1">
      <c r="A44" s="337"/>
      <c r="B44" s="356"/>
      <c r="C44" s="337"/>
      <c r="D44" s="421"/>
      <c r="E44" s="367"/>
      <c r="F44" s="421"/>
      <c r="H44" s="421"/>
      <c r="J44" s="421"/>
      <c r="K44" s="367"/>
      <c r="L44" s="421"/>
      <c r="M44" s="367"/>
      <c r="N44" s="421"/>
      <c r="O44" s="367"/>
      <c r="P44" s="421"/>
      <c r="Q44" s="367"/>
      <c r="R44" s="421"/>
      <c r="S44" s="367"/>
      <c r="T44" s="421"/>
      <c r="U44" s="367"/>
      <c r="V44" s="421"/>
      <c r="W44" s="367"/>
      <c r="X44" s="421"/>
      <c r="Y44" s="367"/>
      <c r="Z44" s="421"/>
      <c r="AA44" s="367"/>
      <c r="AB44" s="421"/>
      <c r="AC44" s="367"/>
      <c r="AD44" s="421"/>
      <c r="AE44" s="367"/>
    </row>
    <row r="45" spans="1:31">
      <c r="A45" s="1399" t="s">
        <v>181</v>
      </c>
      <c r="B45" s="337">
        <f>D45+F45+H45+J45+L45+N45+P45+R45+T45+V45+X45+Z45+AB45+AD45+'TARGET ABS2'!B45</f>
        <v>8259</v>
      </c>
      <c r="C45" s="386"/>
      <c r="D45" s="423">
        <v>1735</v>
      </c>
      <c r="E45" s="386"/>
      <c r="F45" s="423">
        <v>1882</v>
      </c>
      <c r="G45" s="386"/>
      <c r="H45" s="423">
        <v>2</v>
      </c>
      <c r="I45" s="386"/>
      <c r="J45" s="423">
        <v>292</v>
      </c>
      <c r="K45" s="386"/>
      <c r="L45" s="423">
        <v>11</v>
      </c>
      <c r="M45" s="386"/>
      <c r="N45" s="423">
        <v>6</v>
      </c>
      <c r="O45" s="386"/>
      <c r="P45" s="423">
        <v>142</v>
      </c>
      <c r="Q45" s="386"/>
      <c r="R45" s="423">
        <v>0</v>
      </c>
      <c r="S45" s="386"/>
      <c r="T45" s="423">
        <v>18</v>
      </c>
      <c r="U45" s="386"/>
      <c r="V45" s="423">
        <v>42</v>
      </c>
      <c r="W45" s="386"/>
      <c r="X45" s="423">
        <v>60</v>
      </c>
      <c r="Y45" s="386"/>
      <c r="Z45" s="423">
        <v>1681</v>
      </c>
      <c r="AA45" s="386"/>
      <c r="AB45" s="423">
        <v>1131</v>
      </c>
      <c r="AC45" s="386"/>
      <c r="AD45" s="423">
        <v>2</v>
      </c>
      <c r="AE45" s="386"/>
    </row>
    <row r="46" spans="1:31" ht="13.5" thickBot="1">
      <c r="A46" s="1400" t="s">
        <v>182</v>
      </c>
      <c r="B46" s="414">
        <f>B10/B45*1000000</f>
        <v>858253.08675626572</v>
      </c>
      <c r="C46" s="387"/>
      <c r="D46" s="424">
        <f>D10/D45*1000000</f>
        <v>4677.8097982708923</v>
      </c>
      <c r="E46" s="387"/>
      <c r="F46" s="424">
        <f>F10/F45*1000000</f>
        <v>957971.38500531355</v>
      </c>
      <c r="G46" s="387"/>
      <c r="H46" s="424">
        <f>H10/H45*1000000</f>
        <v>2710000</v>
      </c>
      <c r="I46" s="387"/>
      <c r="J46" s="424">
        <f>J10/J45*1000000</f>
        <v>1588251.9703767123</v>
      </c>
      <c r="K46" s="387"/>
      <c r="L46" s="424">
        <f>L10/L45*1000000</f>
        <v>218181.81818181818</v>
      </c>
      <c r="M46" s="387"/>
      <c r="N46" s="424">
        <f>N10/N45*1000000</f>
        <v>8573876.6316666659</v>
      </c>
      <c r="O46" s="387"/>
      <c r="P46" s="424">
        <f>P10/P45*1000000</f>
        <v>4031593.9</v>
      </c>
      <c r="Q46" s="387"/>
      <c r="R46" s="424" t="e">
        <f>R10/R45*1000000</f>
        <v>#DIV/0!</v>
      </c>
      <c r="S46" s="387"/>
      <c r="T46" s="424">
        <f>T10/T45*1000000</f>
        <v>2351111.111111111</v>
      </c>
      <c r="U46" s="387"/>
      <c r="V46" s="424">
        <f>V10/V45*1000000</f>
        <v>1856428.5714285714</v>
      </c>
      <c r="W46" s="387"/>
      <c r="X46" s="424">
        <f>X10/X45*1000000</f>
        <v>339833.33333333331</v>
      </c>
      <c r="Y46" s="387"/>
      <c r="Z46" s="424">
        <f>Z10/Z45*1000000</f>
        <v>385482.45092207019</v>
      </c>
      <c r="AA46" s="387"/>
      <c r="AB46" s="424">
        <f>AB10/AB45*1000000</f>
        <v>321739.10433244921</v>
      </c>
      <c r="AC46" s="387"/>
      <c r="AD46" s="424">
        <f>AD10/AD45*1000000</f>
        <v>382450000</v>
      </c>
      <c r="AE46" s="387"/>
    </row>
    <row r="47" spans="1:31">
      <c r="A47" s="337"/>
      <c r="B47" s="337"/>
      <c r="C47" s="337"/>
      <c r="D47" s="337"/>
      <c r="E47" s="367"/>
      <c r="F47" s="337"/>
      <c r="H47" s="337"/>
      <c r="J47" s="337"/>
      <c r="N47" s="337"/>
      <c r="P47" s="337"/>
      <c r="Q47" s="337"/>
      <c r="R47" s="337"/>
      <c r="S47" s="337"/>
      <c r="T47" s="337"/>
      <c r="U47" s="337"/>
      <c r="V47" s="337"/>
      <c r="W47" s="337"/>
      <c r="X47" s="337"/>
      <c r="Y47" s="337"/>
      <c r="Z47" s="337"/>
      <c r="AA47" s="337"/>
      <c r="AB47" s="337"/>
      <c r="AC47" s="337"/>
      <c r="AD47" s="337"/>
      <c r="AE47" s="337"/>
    </row>
    <row r="48" spans="1:31">
      <c r="A48" s="528" t="s">
        <v>184</v>
      </c>
      <c r="B48" s="440" t="s">
        <v>78</v>
      </c>
      <c r="C48" s="515"/>
      <c r="D48" s="1373" t="s">
        <v>413</v>
      </c>
      <c r="E48" s="427"/>
      <c r="F48" s="325" t="s">
        <v>414</v>
      </c>
      <c r="G48" s="516"/>
      <c r="H48" s="1255" t="s">
        <v>1277</v>
      </c>
      <c r="I48" s="516"/>
      <c r="J48" s="325" t="s">
        <v>1278</v>
      </c>
      <c r="K48" s="515"/>
      <c r="L48" s="325" t="s">
        <v>1278</v>
      </c>
      <c r="M48" s="515"/>
      <c r="N48" s="1255" t="s">
        <v>467</v>
      </c>
      <c r="O48" s="515"/>
      <c r="P48" s="1373" t="s">
        <v>1279</v>
      </c>
      <c r="Q48" s="1365"/>
      <c r="R48" s="1255" t="s">
        <v>1280</v>
      </c>
      <c r="S48" s="1365"/>
      <c r="T48" s="1373" t="s">
        <v>1281</v>
      </c>
      <c r="U48" s="1367"/>
      <c r="V48" s="1373" t="s">
        <v>1282</v>
      </c>
      <c r="W48" s="1367"/>
      <c r="X48" s="1373" t="s">
        <v>1282</v>
      </c>
      <c r="Y48" s="1367"/>
      <c r="Z48" s="1373" t="s">
        <v>473</v>
      </c>
      <c r="AA48" s="1365"/>
      <c r="AB48" s="1373" t="s">
        <v>485</v>
      </c>
      <c r="AC48" s="1365"/>
      <c r="AD48" s="1259" t="s">
        <v>485</v>
      </c>
      <c r="AE48" s="1365"/>
    </row>
    <row r="49" spans="1:31">
      <c r="A49" s="514"/>
      <c r="B49" s="486"/>
      <c r="C49" s="518"/>
      <c r="D49" s="1374" t="s">
        <v>1243</v>
      </c>
      <c r="E49" s="429"/>
      <c r="F49" s="169" t="s">
        <v>1283</v>
      </c>
      <c r="G49" s="519"/>
      <c r="H49" s="1256" t="s">
        <v>1284</v>
      </c>
      <c r="I49" s="519"/>
      <c r="J49" s="169" t="s">
        <v>1245</v>
      </c>
      <c r="K49" s="518"/>
      <c r="L49" s="169" t="s">
        <v>1285</v>
      </c>
      <c r="M49" s="518"/>
      <c r="N49" s="1256" t="s">
        <v>1286</v>
      </c>
      <c r="O49" s="518"/>
      <c r="P49" s="1374" t="s">
        <v>1287</v>
      </c>
      <c r="Q49" s="1366"/>
      <c r="R49" s="1256" t="s">
        <v>1288</v>
      </c>
      <c r="S49" s="1366"/>
      <c r="T49" s="1374" t="s">
        <v>1289</v>
      </c>
      <c r="U49" s="1368"/>
      <c r="V49" s="1374" t="s">
        <v>1290</v>
      </c>
      <c r="W49" s="1368"/>
      <c r="X49" s="1374" t="s">
        <v>1290</v>
      </c>
      <c r="Y49" s="1368"/>
      <c r="Z49" s="1374" t="s">
        <v>1243</v>
      </c>
      <c r="AA49" s="1366"/>
      <c r="AB49" s="1374" t="s">
        <v>1292</v>
      </c>
      <c r="AC49" s="1366"/>
      <c r="AD49" s="1261" t="s">
        <v>1293</v>
      </c>
      <c r="AE49" s="1366"/>
    </row>
    <row r="50" spans="1:31">
      <c r="A50" s="339"/>
      <c r="B50" s="345" t="s">
        <v>116</v>
      </c>
      <c r="C50" s="346" t="s">
        <v>22</v>
      </c>
      <c r="D50" s="347" t="s">
        <v>116</v>
      </c>
      <c r="E50" s="370" t="s">
        <v>22</v>
      </c>
      <c r="F50" s="347" t="s">
        <v>116</v>
      </c>
      <c r="G50" s="370" t="s">
        <v>22</v>
      </c>
      <c r="H50" s="347" t="s">
        <v>116</v>
      </c>
      <c r="I50" s="370" t="s">
        <v>22</v>
      </c>
      <c r="J50" s="347" t="s">
        <v>116</v>
      </c>
      <c r="K50" s="346" t="s">
        <v>22</v>
      </c>
      <c r="L50" s="347" t="s">
        <v>116</v>
      </c>
      <c r="M50" s="346" t="s">
        <v>22</v>
      </c>
      <c r="N50" s="347" t="s">
        <v>116</v>
      </c>
      <c r="O50" s="346" t="s">
        <v>22</v>
      </c>
      <c r="P50" s="347" t="s">
        <v>116</v>
      </c>
      <c r="Q50" s="346" t="s">
        <v>22</v>
      </c>
      <c r="R50" s="347" t="s">
        <v>116</v>
      </c>
      <c r="S50" s="346" t="s">
        <v>22</v>
      </c>
      <c r="T50" s="347" t="s">
        <v>116</v>
      </c>
      <c r="U50" s="346" t="s">
        <v>22</v>
      </c>
      <c r="V50" s="347" t="s">
        <v>116</v>
      </c>
      <c r="W50" s="346" t="s">
        <v>22</v>
      </c>
      <c r="X50" s="347" t="s">
        <v>116</v>
      </c>
      <c r="Y50" s="346" t="s">
        <v>22</v>
      </c>
      <c r="Z50" s="347" t="s">
        <v>116</v>
      </c>
      <c r="AA50" s="346" t="s">
        <v>22</v>
      </c>
      <c r="AB50" s="347" t="s">
        <v>116</v>
      </c>
      <c r="AC50" s="346" t="s">
        <v>22</v>
      </c>
      <c r="AD50" s="347" t="s">
        <v>116</v>
      </c>
      <c r="AE50" s="346" t="s">
        <v>22</v>
      </c>
    </row>
    <row r="51" spans="1:31">
      <c r="A51" s="348" t="s">
        <v>186</v>
      </c>
      <c r="B51" s="337">
        <f>D51+F51+H51+J51+L51+N51+P51+R51+T51+V51+X51+Z51+AB51+AD51+'TARGET ABS2'!B51</f>
        <v>692.42416700000012</v>
      </c>
      <c r="C51" s="366">
        <f t="shared" ref="C51:C58" si="34">B51/$B$59*100</f>
        <v>24.36787339879994</v>
      </c>
      <c r="D51" s="337">
        <v>1.7889999999999999</v>
      </c>
      <c r="E51" s="366">
        <f t="shared" ref="E51:E58" si="35">D51/$D$59*100</f>
        <v>23.885180240320423</v>
      </c>
      <c r="F51" s="337">
        <v>290.7</v>
      </c>
      <c r="G51" s="366">
        <f t="shared" ref="G51:G58" si="36">F51/$F$59*100</f>
        <v>100</v>
      </c>
      <c r="H51" s="337">
        <v>0.5</v>
      </c>
      <c r="I51" s="366">
        <f t="shared" ref="I51:I58" si="37">H51/$H$59*100</f>
        <v>100</v>
      </c>
      <c r="J51" s="337">
        <v>58.518366999999998</v>
      </c>
      <c r="K51" s="366">
        <f t="shared" ref="K51:K58" si="38">J51/$J$59*100</f>
        <v>42.259846233995226</v>
      </c>
      <c r="L51" s="337">
        <v>0.9768</v>
      </c>
      <c r="M51" s="366">
        <f t="shared" ref="M51:M58" si="39">L51/$L$59*100</f>
        <v>80.471294205457184</v>
      </c>
      <c r="N51" s="337">
        <v>27.7</v>
      </c>
      <c r="O51" s="366">
        <f t="shared" ref="O51:O58" si="40">N51/$N$59*100</f>
        <v>100</v>
      </c>
      <c r="P51" s="337">
        <v>0</v>
      </c>
      <c r="Q51" s="366">
        <f t="shared" ref="Q51:Q58" si="41">P51/$P$59*100</f>
        <v>0</v>
      </c>
      <c r="R51" s="337"/>
      <c r="S51" s="366"/>
      <c r="T51" s="337">
        <v>0</v>
      </c>
      <c r="U51" s="366">
        <f t="shared" ref="U51:U58" si="42">T51/$T$59*100</f>
        <v>0</v>
      </c>
      <c r="V51" s="337">
        <v>0</v>
      </c>
      <c r="W51" s="366">
        <f t="shared" ref="W51:W58" si="43">V51/$V$59*100</f>
        <v>0</v>
      </c>
      <c r="X51" s="337">
        <v>0</v>
      </c>
      <c r="Y51" s="366">
        <f t="shared" ref="Y51:Y58" si="44">X51/$X$59*100</f>
        <v>0</v>
      </c>
      <c r="Z51" s="337">
        <v>109.34</v>
      </c>
      <c r="AA51" s="366">
        <f t="shared" ref="AA51:AA58" si="45">Z51/$P$59*100</f>
        <v>48.575534986892265</v>
      </c>
      <c r="AB51" s="337">
        <v>0</v>
      </c>
      <c r="AC51" s="366">
        <f t="shared" ref="AC51:AC58" si="46">AB51/$P$59*100</f>
        <v>0</v>
      </c>
      <c r="AD51" s="337">
        <v>0</v>
      </c>
      <c r="AE51" s="366">
        <f>AD51/$AD$59*100</f>
        <v>0</v>
      </c>
    </row>
    <row r="52" spans="1:31" ht="16.5" customHeight="1">
      <c r="A52" s="416" t="s">
        <v>188</v>
      </c>
      <c r="B52" s="337">
        <f>D52+F52+H52+J52+L52+N52+P52+R52+T52+V52+X52+Z52+AB52+AD52+'TARGET ABS2'!B52</f>
        <v>907.99231450000002</v>
      </c>
      <c r="C52" s="366">
        <f t="shared" si="34"/>
        <v>31.954173209583161</v>
      </c>
      <c r="D52" s="337">
        <v>0.09</v>
      </c>
      <c r="E52" s="366">
        <f t="shared" si="35"/>
        <v>1.2016021361815752</v>
      </c>
      <c r="F52" s="337">
        <v>0</v>
      </c>
      <c r="G52" s="366">
        <f t="shared" si="36"/>
        <v>0</v>
      </c>
      <c r="H52" s="337">
        <v>0</v>
      </c>
      <c r="I52" s="366">
        <f t="shared" si="37"/>
        <v>0</v>
      </c>
      <c r="J52" s="337">
        <v>0</v>
      </c>
      <c r="K52" s="366">
        <f t="shared" si="38"/>
        <v>0</v>
      </c>
      <c r="L52" s="337">
        <v>0</v>
      </c>
      <c r="M52" s="366">
        <f t="shared" si="39"/>
        <v>0</v>
      </c>
      <c r="N52" s="337">
        <v>0</v>
      </c>
      <c r="O52" s="366">
        <f t="shared" si="40"/>
        <v>0</v>
      </c>
      <c r="P52" s="337">
        <v>83.805314499999994</v>
      </c>
      <c r="Q52" s="366">
        <f t="shared" si="41"/>
        <v>37.231461373534472</v>
      </c>
      <c r="R52" s="337"/>
      <c r="S52" s="366"/>
      <c r="T52" s="337">
        <v>32.880000000000003</v>
      </c>
      <c r="U52" s="366">
        <f t="shared" si="42"/>
        <v>100</v>
      </c>
      <c r="V52" s="337">
        <f>23.86+24.93</f>
        <v>48.79</v>
      </c>
      <c r="W52" s="366">
        <f t="shared" si="43"/>
        <v>62.575349493394896</v>
      </c>
      <c r="X52" s="337">
        <v>7.39</v>
      </c>
      <c r="Y52" s="366">
        <f t="shared" si="44"/>
        <v>88.186157517899773</v>
      </c>
      <c r="Z52" s="337">
        <v>0</v>
      </c>
      <c r="AA52" s="366">
        <f t="shared" si="45"/>
        <v>0</v>
      </c>
      <c r="AB52" s="337">
        <v>114.4</v>
      </c>
      <c r="AC52" s="366">
        <f t="shared" si="46"/>
        <v>50.823497370591511</v>
      </c>
      <c r="AD52" s="337">
        <v>303.10000000000002</v>
      </c>
      <c r="AE52" s="366">
        <f t="shared" ref="AE52:AE58" si="47">AD52/$AD$59*100</f>
        <v>52.003980509230672</v>
      </c>
    </row>
    <row r="53" spans="1:31">
      <c r="A53" s="416" t="s">
        <v>189</v>
      </c>
      <c r="B53" s="337">
        <f>D53+F53+H53+J53+L53+N53+P53+R53+T53+V53+X53+Z53+AB53+AD53+'TARGET ABS2'!B53</f>
        <v>31.200885</v>
      </c>
      <c r="C53" s="366">
        <f t="shared" si="34"/>
        <v>1.0980252449948298</v>
      </c>
      <c r="D53" s="337">
        <v>0</v>
      </c>
      <c r="E53" s="366">
        <f t="shared" si="35"/>
        <v>0</v>
      </c>
      <c r="F53" s="337">
        <v>0</v>
      </c>
      <c r="G53" s="366">
        <f t="shared" si="36"/>
        <v>0</v>
      </c>
      <c r="H53" s="337">
        <v>0</v>
      </c>
      <c r="I53" s="366">
        <f t="shared" si="37"/>
        <v>0</v>
      </c>
      <c r="J53" s="337">
        <v>0</v>
      </c>
      <c r="K53" s="366">
        <f t="shared" si="38"/>
        <v>0</v>
      </c>
      <c r="L53" s="337">
        <v>0</v>
      </c>
      <c r="M53" s="366">
        <f t="shared" si="39"/>
        <v>0</v>
      </c>
      <c r="N53" s="420">
        <v>0</v>
      </c>
      <c r="O53" s="366">
        <f t="shared" si="40"/>
        <v>0</v>
      </c>
      <c r="P53" s="337">
        <v>7.0008850000000002</v>
      </c>
      <c r="Q53" s="366">
        <f t="shared" si="41"/>
        <v>3.1102225558506427</v>
      </c>
      <c r="R53" s="337"/>
      <c r="S53" s="366"/>
      <c r="T53" s="337">
        <v>0</v>
      </c>
      <c r="U53" s="366">
        <f t="shared" si="42"/>
        <v>0</v>
      </c>
      <c r="V53" s="337">
        <v>0</v>
      </c>
      <c r="W53" s="366">
        <f t="shared" si="43"/>
        <v>0</v>
      </c>
      <c r="X53" s="337">
        <v>0</v>
      </c>
      <c r="Y53" s="366">
        <f t="shared" si="44"/>
        <v>0</v>
      </c>
      <c r="Z53" s="337">
        <v>0</v>
      </c>
      <c r="AA53" s="366">
        <f t="shared" si="45"/>
        <v>0</v>
      </c>
      <c r="AB53" s="337">
        <v>0</v>
      </c>
      <c r="AC53" s="366">
        <f t="shared" si="46"/>
        <v>0</v>
      </c>
      <c r="AD53" s="337"/>
      <c r="AE53" s="366">
        <f t="shared" si="47"/>
        <v>0</v>
      </c>
    </row>
    <row r="54" spans="1:31" s="145" customFormat="1" ht="16.5" customHeight="1">
      <c r="A54" s="416" t="s">
        <v>190</v>
      </c>
      <c r="B54" s="337">
        <f>D54+F54+H54+J54+L54+N54+P54+R54+T54+V54+X54+Z54+AB54+AD54+'TARGET ABS2'!B54</f>
        <v>327.75427499999995</v>
      </c>
      <c r="C54" s="366">
        <f t="shared" si="34"/>
        <v>11.534367313779009</v>
      </c>
      <c r="D54" s="337">
        <v>0</v>
      </c>
      <c r="E54" s="366">
        <f t="shared" si="35"/>
        <v>0</v>
      </c>
      <c r="F54" s="337">
        <v>0</v>
      </c>
      <c r="G54" s="366">
        <f t="shared" si="36"/>
        <v>0</v>
      </c>
      <c r="H54" s="337">
        <v>0</v>
      </c>
      <c r="I54" s="366">
        <f t="shared" si="37"/>
        <v>0</v>
      </c>
      <c r="J54" s="337">
        <v>6.7915320000000001</v>
      </c>
      <c r="K54" s="366">
        <f t="shared" si="38"/>
        <v>4.9045985513105332</v>
      </c>
      <c r="L54" s="337">
        <v>0</v>
      </c>
      <c r="M54" s="366">
        <f t="shared" si="39"/>
        <v>0</v>
      </c>
      <c r="N54" s="420">
        <v>0</v>
      </c>
      <c r="O54" s="366">
        <f t="shared" si="40"/>
        <v>0</v>
      </c>
      <c r="P54" s="337">
        <v>2.862743</v>
      </c>
      <c r="Q54" s="366">
        <f t="shared" si="41"/>
        <v>1.271806043122196</v>
      </c>
      <c r="R54" s="337"/>
      <c r="S54" s="366"/>
      <c r="T54" s="337">
        <v>0</v>
      </c>
      <c r="U54" s="366">
        <f t="shared" si="42"/>
        <v>0</v>
      </c>
      <c r="V54" s="337">
        <v>0</v>
      </c>
      <c r="W54" s="366">
        <f t="shared" si="43"/>
        <v>0</v>
      </c>
      <c r="X54" s="337">
        <v>0</v>
      </c>
      <c r="Y54" s="366">
        <f t="shared" si="44"/>
        <v>0</v>
      </c>
      <c r="Z54" s="337">
        <v>0</v>
      </c>
      <c r="AA54" s="366">
        <f t="shared" si="45"/>
        <v>0</v>
      </c>
      <c r="AB54" s="337">
        <v>10</v>
      </c>
      <c r="AC54" s="366">
        <f t="shared" si="46"/>
        <v>4.4426134065202367</v>
      </c>
      <c r="AD54" s="337">
        <v>31.3</v>
      </c>
      <c r="AE54" s="366">
        <f t="shared" si="47"/>
        <v>5.3702559879212144</v>
      </c>
    </row>
    <row r="55" spans="1:31" s="145" customFormat="1" ht="16.5" customHeight="1">
      <c r="A55" s="416" t="s">
        <v>191</v>
      </c>
      <c r="B55" s="337">
        <f>D55+F55+H55+J55+L55+N55+P55+R55+T55+V55+X55+Z55+AB55+AD55+'TARGET ABS2'!B55</f>
        <v>179.369146</v>
      </c>
      <c r="C55" s="366">
        <f t="shared" si="34"/>
        <v>6.3123802571998651</v>
      </c>
      <c r="D55" s="337">
        <v>0</v>
      </c>
      <c r="E55" s="366">
        <f t="shared" si="35"/>
        <v>0</v>
      </c>
      <c r="F55" s="337">
        <v>0</v>
      </c>
      <c r="G55" s="366">
        <f t="shared" si="36"/>
        <v>0</v>
      </c>
      <c r="H55" s="337">
        <v>0</v>
      </c>
      <c r="I55" s="366">
        <f t="shared" si="37"/>
        <v>0</v>
      </c>
      <c r="J55" s="337">
        <v>5.5344449999999998</v>
      </c>
      <c r="K55" s="366">
        <f t="shared" si="38"/>
        <v>3.9967758275022218</v>
      </c>
      <c r="L55" s="337">
        <v>0</v>
      </c>
      <c r="M55" s="366">
        <f t="shared" si="39"/>
        <v>0</v>
      </c>
      <c r="N55" s="420">
        <v>0</v>
      </c>
      <c r="O55" s="366">
        <f t="shared" si="40"/>
        <v>0</v>
      </c>
      <c r="P55" s="337">
        <v>16.155701000000001</v>
      </c>
      <c r="Q55" s="366">
        <f t="shared" si="41"/>
        <v>7.1773533854332383</v>
      </c>
      <c r="R55" s="337"/>
      <c r="S55" s="366"/>
      <c r="T55" s="337">
        <v>0</v>
      </c>
      <c r="U55" s="366">
        <f t="shared" si="42"/>
        <v>0</v>
      </c>
      <c r="V55" s="337">
        <v>0</v>
      </c>
      <c r="W55" s="366">
        <f t="shared" si="43"/>
        <v>0</v>
      </c>
      <c r="X55" s="337">
        <v>0</v>
      </c>
      <c r="Y55" s="366">
        <f t="shared" si="44"/>
        <v>0</v>
      </c>
      <c r="Z55" s="337">
        <v>0</v>
      </c>
      <c r="AA55" s="366">
        <f t="shared" si="45"/>
        <v>0</v>
      </c>
      <c r="AB55" s="337">
        <v>0</v>
      </c>
      <c r="AC55" s="366">
        <f t="shared" si="46"/>
        <v>0</v>
      </c>
      <c r="AD55" s="337">
        <v>51.2</v>
      </c>
      <c r="AE55" s="366">
        <f t="shared" si="47"/>
        <v>8.7845720952577047</v>
      </c>
    </row>
    <row r="56" spans="1:31" s="145" customFormat="1" ht="16.5" customHeight="1">
      <c r="A56" s="416" t="s">
        <v>192</v>
      </c>
      <c r="B56" s="337">
        <f>D56+F56+H56+J56+L56+N56+P56+R56+T56+V56+X56+Z56+AB56+AD56+'TARGET ABS2'!B56</f>
        <v>435.368831</v>
      </c>
      <c r="C56" s="366">
        <f t="shared" si="34"/>
        <v>15.321551530409719</v>
      </c>
      <c r="D56" s="337">
        <v>1.0149999999999999</v>
      </c>
      <c r="E56" s="366">
        <f t="shared" si="35"/>
        <v>13.551401869158877</v>
      </c>
      <c r="F56" s="337">
        <v>0</v>
      </c>
      <c r="G56" s="366">
        <f t="shared" si="36"/>
        <v>0</v>
      </c>
      <c r="H56" s="337">
        <v>0</v>
      </c>
      <c r="I56" s="366">
        <f t="shared" si="37"/>
        <v>0</v>
      </c>
      <c r="J56" s="337">
        <v>55.361507000000003</v>
      </c>
      <c r="K56" s="366">
        <f t="shared" si="38"/>
        <v>39.980076222944682</v>
      </c>
      <c r="L56" s="337">
        <v>0.23704900000000001</v>
      </c>
      <c r="M56" s="366">
        <f t="shared" si="39"/>
        <v>19.528705794542816</v>
      </c>
      <c r="N56" s="420">
        <v>0</v>
      </c>
      <c r="O56" s="366">
        <f t="shared" si="40"/>
        <v>0</v>
      </c>
      <c r="P56" s="337">
        <v>59.138275</v>
      </c>
      <c r="Q56" s="366">
        <f t="shared" si="41"/>
        <v>26.272849335348052</v>
      </c>
      <c r="R56" s="337"/>
      <c r="S56" s="366"/>
      <c r="T56" s="337">
        <v>0</v>
      </c>
      <c r="U56" s="366">
        <f t="shared" si="42"/>
        <v>0</v>
      </c>
      <c r="V56" s="337">
        <v>3.44</v>
      </c>
      <c r="W56" s="366">
        <f t="shared" si="43"/>
        <v>4.4119533153777093</v>
      </c>
      <c r="X56" s="337">
        <v>0.74</v>
      </c>
      <c r="Y56" s="366">
        <f t="shared" si="44"/>
        <v>8.8305489260143215</v>
      </c>
      <c r="Z56" s="337">
        <v>0</v>
      </c>
      <c r="AA56" s="366">
        <f t="shared" si="45"/>
        <v>0</v>
      </c>
      <c r="AB56" s="337">
        <v>0</v>
      </c>
      <c r="AC56" s="366">
        <f t="shared" si="46"/>
        <v>0</v>
      </c>
      <c r="AD56" s="337">
        <v>144.44</v>
      </c>
      <c r="AE56" s="366">
        <f t="shared" si="47"/>
        <v>24.782101434355916</v>
      </c>
    </row>
    <row r="57" spans="1:31">
      <c r="A57" s="416" t="s">
        <v>193</v>
      </c>
      <c r="B57" s="337">
        <f>D57+F57+H57+J57+L57+N57+P57+R57+T57+V57+X57+Z57+AB57+AD57+'TARGET ABS2'!B57</f>
        <v>213.88232299999999</v>
      </c>
      <c r="C57" s="366">
        <f t="shared" si="34"/>
        <v>7.5269720750593558</v>
      </c>
      <c r="D57" s="337">
        <v>2.0009999999999999</v>
      </c>
      <c r="E57" s="366">
        <f t="shared" si="35"/>
        <v>26.715620827770358</v>
      </c>
      <c r="F57" s="337">
        <v>0</v>
      </c>
      <c r="G57" s="366">
        <f t="shared" si="36"/>
        <v>0</v>
      </c>
      <c r="H57" s="337">
        <v>0</v>
      </c>
      <c r="I57" s="366">
        <f t="shared" si="37"/>
        <v>0</v>
      </c>
      <c r="J57" s="337">
        <v>2.0474489999999999</v>
      </c>
      <c r="K57" s="366">
        <f t="shared" si="38"/>
        <v>1.4785935484485973</v>
      </c>
      <c r="L57" s="337">
        <v>0</v>
      </c>
      <c r="M57" s="366">
        <f t="shared" si="39"/>
        <v>0</v>
      </c>
      <c r="N57" s="420">
        <v>0</v>
      </c>
      <c r="O57" s="366">
        <f t="shared" si="40"/>
        <v>0</v>
      </c>
      <c r="P57" s="337">
        <v>38.303874</v>
      </c>
      <c r="Q57" s="366">
        <f t="shared" si="41"/>
        <v>17.01693041540619</v>
      </c>
      <c r="R57" s="337"/>
      <c r="S57" s="366"/>
      <c r="T57" s="337">
        <v>0</v>
      </c>
      <c r="U57" s="366">
        <f t="shared" si="42"/>
        <v>0</v>
      </c>
      <c r="V57" s="337">
        <v>18.45</v>
      </c>
      <c r="W57" s="366">
        <f t="shared" si="43"/>
        <v>23.662947287418238</v>
      </c>
      <c r="X57" s="337">
        <v>0.25</v>
      </c>
      <c r="Y57" s="366">
        <f t="shared" si="44"/>
        <v>2.9832935560859193</v>
      </c>
      <c r="Z57" s="337">
        <v>0</v>
      </c>
      <c r="AA57" s="366">
        <f t="shared" si="45"/>
        <v>0</v>
      </c>
      <c r="AB57" s="337">
        <v>0</v>
      </c>
      <c r="AC57" s="366">
        <f t="shared" si="46"/>
        <v>0</v>
      </c>
      <c r="AD57" s="337">
        <v>48.5</v>
      </c>
      <c r="AE57" s="366">
        <f t="shared" si="47"/>
        <v>8.32132317617185</v>
      </c>
    </row>
    <row r="58" spans="1:31" ht="13.5" thickBot="1">
      <c r="A58" s="416" t="s">
        <v>194</v>
      </c>
      <c r="B58" s="337">
        <f>D58+F58+H58+J58+L58+N58+P58+R58+T58+V58+X58+Z58+AB58+AD58+'TARGET ABS2'!B58</f>
        <v>53.553381999999999</v>
      </c>
      <c r="C58" s="366">
        <f t="shared" si="34"/>
        <v>1.884656970174138</v>
      </c>
      <c r="D58" s="337">
        <v>2.5950000000000002</v>
      </c>
      <c r="E58" s="366">
        <f t="shared" si="35"/>
        <v>34.646194926568761</v>
      </c>
      <c r="F58" s="337">
        <v>0</v>
      </c>
      <c r="G58" s="366">
        <f t="shared" si="36"/>
        <v>0</v>
      </c>
      <c r="H58" s="337">
        <v>0</v>
      </c>
      <c r="I58" s="366">
        <f t="shared" si="37"/>
        <v>0</v>
      </c>
      <c r="J58" s="337">
        <v>10.219440000000001</v>
      </c>
      <c r="K58" s="366">
        <f t="shared" si="38"/>
        <v>7.3801096157987498</v>
      </c>
      <c r="L58" s="337">
        <v>0</v>
      </c>
      <c r="M58" s="366">
        <f t="shared" si="39"/>
        <v>0</v>
      </c>
      <c r="N58" s="420">
        <v>0</v>
      </c>
      <c r="O58" s="366">
        <f t="shared" si="40"/>
        <v>0</v>
      </c>
      <c r="P58" s="337">
        <v>17.825942000000001</v>
      </c>
      <c r="Q58" s="366">
        <f t="shared" si="41"/>
        <v>7.919376891305216</v>
      </c>
      <c r="R58" s="337"/>
      <c r="S58" s="366"/>
      <c r="T58" s="337">
        <v>0</v>
      </c>
      <c r="U58" s="366">
        <f t="shared" si="42"/>
        <v>0</v>
      </c>
      <c r="V58" s="337">
        <v>7.29</v>
      </c>
      <c r="W58" s="366">
        <f t="shared" si="43"/>
        <v>9.3497499038091565</v>
      </c>
      <c r="X58" s="337">
        <v>0</v>
      </c>
      <c r="Y58" s="366">
        <f t="shared" si="44"/>
        <v>0</v>
      </c>
      <c r="Z58" s="337">
        <v>0</v>
      </c>
      <c r="AA58" s="366">
        <f t="shared" si="45"/>
        <v>0</v>
      </c>
      <c r="AB58" s="337">
        <v>0</v>
      </c>
      <c r="AC58" s="366">
        <f t="shared" si="46"/>
        <v>0</v>
      </c>
      <c r="AD58" s="337">
        <v>4.3</v>
      </c>
      <c r="AE58" s="366">
        <f t="shared" si="47"/>
        <v>0.7377667970626588</v>
      </c>
    </row>
    <row r="59" spans="1:31" ht="13.5" thickBot="1">
      <c r="A59" s="362" t="s">
        <v>18</v>
      </c>
      <c r="B59" s="355">
        <f t="shared" ref="B59:S59" si="48">SUM(B51:B58)</f>
        <v>2841.5453234999995</v>
      </c>
      <c r="C59" s="365">
        <f t="shared" si="48"/>
        <v>100.00000000000003</v>
      </c>
      <c r="D59" s="356">
        <f>SUM(D51:D58)</f>
        <v>7.49</v>
      </c>
      <c r="E59" s="365">
        <f t="shared" si="48"/>
        <v>100</v>
      </c>
      <c r="F59" s="356">
        <f t="shared" si="48"/>
        <v>290.7</v>
      </c>
      <c r="G59" s="365">
        <f t="shared" si="48"/>
        <v>100</v>
      </c>
      <c r="H59" s="356">
        <f>SUM(H51:H58)</f>
        <v>0.5</v>
      </c>
      <c r="I59" s="365">
        <f>SUM(I51:I58)</f>
        <v>100</v>
      </c>
      <c r="J59" s="356">
        <f t="shared" si="48"/>
        <v>138.47273999999999</v>
      </c>
      <c r="K59" s="365">
        <f t="shared" si="48"/>
        <v>100</v>
      </c>
      <c r="L59" s="356">
        <f>SUM(L51:L58)</f>
        <v>1.213849</v>
      </c>
      <c r="M59" s="365">
        <f>SUM(M51:M58)</f>
        <v>100</v>
      </c>
      <c r="N59" s="356">
        <f t="shared" si="48"/>
        <v>27.7</v>
      </c>
      <c r="O59" s="365">
        <f t="shared" si="48"/>
        <v>100</v>
      </c>
      <c r="P59" s="356">
        <f t="shared" si="48"/>
        <v>225.09273449999998</v>
      </c>
      <c r="Q59" s="365">
        <f t="shared" si="48"/>
        <v>100.00000000000001</v>
      </c>
      <c r="R59" s="356">
        <f t="shared" si="48"/>
        <v>0</v>
      </c>
      <c r="S59" s="365">
        <f t="shared" si="48"/>
        <v>0</v>
      </c>
      <c r="T59" s="356">
        <f t="shared" ref="T59:AE59" si="49">SUM(T51:T58)</f>
        <v>32.880000000000003</v>
      </c>
      <c r="U59" s="365">
        <f t="shared" si="49"/>
        <v>100</v>
      </c>
      <c r="V59" s="356">
        <f t="shared" si="49"/>
        <v>77.97</v>
      </c>
      <c r="W59" s="365">
        <f t="shared" si="49"/>
        <v>100</v>
      </c>
      <c r="X59" s="356">
        <f>SUM(X51:X58)</f>
        <v>8.379999999999999</v>
      </c>
      <c r="Y59" s="365">
        <f>SUM(Y51:Y58)</f>
        <v>100.00000000000001</v>
      </c>
      <c r="Z59" s="356">
        <f t="shared" si="49"/>
        <v>109.34</v>
      </c>
      <c r="AA59" s="365">
        <f t="shared" si="49"/>
        <v>48.575534986892265</v>
      </c>
      <c r="AB59" s="356">
        <f t="shared" si="49"/>
        <v>124.4</v>
      </c>
      <c r="AC59" s="365">
        <f t="shared" si="49"/>
        <v>55.266110777111749</v>
      </c>
      <c r="AD59" s="356">
        <f t="shared" si="49"/>
        <v>582.83999999999992</v>
      </c>
      <c r="AE59" s="365">
        <f t="shared" si="49"/>
        <v>100</v>
      </c>
    </row>
    <row r="60" spans="1:31">
      <c r="A60" s="1298"/>
      <c r="B60" s="161"/>
      <c r="C60" s="161"/>
      <c r="D60" s="473"/>
      <c r="E60" s="1046"/>
      <c r="F60" s="473"/>
      <c r="G60" s="1046"/>
      <c r="H60" s="1046"/>
      <c r="I60" s="1046"/>
      <c r="J60" s="473"/>
      <c r="K60" s="1046"/>
      <c r="L60" s="1046"/>
      <c r="M60" s="1046"/>
      <c r="N60" s="473"/>
      <c r="O60" s="1046"/>
      <c r="P60" s="1046"/>
      <c r="Q60" s="1046"/>
      <c r="AB60" t="s">
        <v>466</v>
      </c>
    </row>
    <row r="61" spans="1:31">
      <c r="A61" s="512"/>
      <c r="B61" s="338"/>
      <c r="C61" s="1033"/>
      <c r="D61" s="420"/>
      <c r="E61" s="1033"/>
      <c r="F61" s="420"/>
      <c r="G61" s="1033"/>
      <c r="H61" s="1033"/>
      <c r="I61" s="1033"/>
      <c r="J61" s="420"/>
      <c r="K61" s="1033"/>
      <c r="L61" s="1033"/>
      <c r="M61" s="1033"/>
      <c r="N61" s="420"/>
      <c r="O61" s="1033"/>
      <c r="P61" s="1033"/>
      <c r="Q61" s="1033"/>
      <c r="AB61" s="1094">
        <v>65.400000000000006</v>
      </c>
    </row>
    <row r="62" spans="1:31">
      <c r="A62" s="512"/>
      <c r="B62" s="338"/>
      <c r="C62" s="1033"/>
      <c r="D62" s="420"/>
      <c r="E62" s="1033"/>
      <c r="F62" s="420"/>
      <c r="G62" s="1033"/>
      <c r="H62" s="1033"/>
      <c r="I62" s="1033"/>
      <c r="J62" s="420"/>
      <c r="K62" s="1033"/>
      <c r="L62" s="1033"/>
      <c r="M62" s="1033"/>
      <c r="N62" s="420"/>
      <c r="O62" s="1033"/>
      <c r="P62" s="420"/>
      <c r="Q62" s="1033"/>
    </row>
    <row r="63" spans="1:31">
      <c r="A63" s="512"/>
      <c r="B63" s="338"/>
      <c r="C63" s="1033"/>
      <c r="D63" s="420"/>
      <c r="E63" s="1033"/>
      <c r="F63" s="420"/>
      <c r="G63" s="1033"/>
      <c r="H63" s="1033"/>
      <c r="I63" s="1033"/>
      <c r="J63" s="420"/>
      <c r="K63" s="1033"/>
      <c r="L63" s="1033"/>
      <c r="M63" s="1033"/>
      <c r="N63" s="420"/>
      <c r="O63" s="1033"/>
      <c r="P63" s="420"/>
      <c r="Q63" s="1033"/>
    </row>
    <row r="64" spans="1:31">
      <c r="A64" s="512"/>
      <c r="B64" s="338"/>
      <c r="C64" s="1033"/>
      <c r="D64" s="420"/>
      <c r="E64" s="1033"/>
      <c r="F64" s="420"/>
      <c r="G64" s="1033"/>
      <c r="H64" s="1033"/>
      <c r="I64" s="1033"/>
      <c r="J64" s="420"/>
      <c r="K64" s="1033"/>
      <c r="L64" s="1033"/>
      <c r="M64" s="1033"/>
      <c r="N64" s="420"/>
      <c r="O64" s="1033"/>
      <c r="P64" s="420"/>
      <c r="Q64" s="1033"/>
    </row>
    <row r="65" spans="1:17">
      <c r="A65" s="512"/>
      <c r="B65" s="338"/>
      <c r="C65" s="1033"/>
      <c r="D65" s="420"/>
      <c r="E65" s="1033"/>
      <c r="F65" s="420"/>
      <c r="G65" s="1033"/>
      <c r="H65" s="1033"/>
      <c r="I65" s="1033"/>
      <c r="J65" s="420"/>
      <c r="K65" s="1033"/>
      <c r="L65" s="1033"/>
      <c r="M65" s="1033"/>
      <c r="N65" s="420"/>
      <c r="O65" s="1033"/>
      <c r="P65" s="420"/>
      <c r="Q65" s="1033"/>
    </row>
    <row r="66" spans="1:17">
      <c r="A66" s="512"/>
      <c r="B66" s="338"/>
      <c r="C66" s="1033"/>
      <c r="D66" s="420"/>
      <c r="E66" s="1033"/>
      <c r="F66" s="420"/>
      <c r="G66" s="1033"/>
      <c r="H66" s="1033"/>
      <c r="I66" s="1033"/>
      <c r="J66" s="420"/>
      <c r="K66" s="1033"/>
      <c r="L66" s="1033"/>
      <c r="M66" s="1033"/>
      <c r="N66" s="420"/>
      <c r="O66" s="1033"/>
      <c r="P66" s="420"/>
      <c r="Q66" s="1033"/>
    </row>
    <row r="67" spans="1:17">
      <c r="A67" s="144"/>
      <c r="B67" s="420"/>
      <c r="C67" s="1033"/>
      <c r="D67" s="420"/>
      <c r="E67" s="588"/>
      <c r="F67" s="420"/>
      <c r="G67" s="588"/>
      <c r="H67" s="588"/>
      <c r="I67" s="588"/>
      <c r="J67" s="420"/>
      <c r="K67" s="588"/>
      <c r="L67" s="588"/>
      <c r="M67" s="588"/>
      <c r="N67" s="420"/>
      <c r="O67" s="588"/>
      <c r="P67" s="420"/>
      <c r="Q67" s="588"/>
    </row>
    <row r="68" spans="1:17">
      <c r="A68" s="144"/>
      <c r="B68" s="338"/>
      <c r="C68" s="1033"/>
      <c r="D68" s="420"/>
      <c r="E68" s="588"/>
      <c r="F68" s="420"/>
      <c r="G68" s="588"/>
      <c r="H68" s="588"/>
      <c r="I68" s="588"/>
      <c r="J68" s="420"/>
      <c r="K68" s="588"/>
      <c r="L68" s="588"/>
      <c r="M68" s="588"/>
      <c r="N68" s="420"/>
      <c r="O68" s="588"/>
      <c r="P68" s="420"/>
      <c r="Q68" s="588"/>
    </row>
    <row r="69" spans="1:17">
      <c r="A69" s="144"/>
      <c r="B69" s="420"/>
      <c r="C69" s="1020"/>
      <c r="D69" s="420"/>
      <c r="E69" s="588"/>
      <c r="F69" s="420"/>
      <c r="G69" s="588"/>
      <c r="H69" s="588"/>
      <c r="I69" s="588"/>
      <c r="J69" s="420"/>
      <c r="K69" s="588"/>
      <c r="L69" s="588"/>
      <c r="M69" s="588"/>
      <c r="N69" s="420"/>
      <c r="O69" s="588"/>
      <c r="P69" s="420"/>
      <c r="Q69" s="588"/>
    </row>
    <row r="70" spans="1:17">
      <c r="A70" s="144"/>
      <c r="B70" s="1020"/>
      <c r="C70" s="1020"/>
      <c r="D70" s="420"/>
      <c r="E70" s="588"/>
      <c r="F70" s="420"/>
      <c r="G70" s="588"/>
      <c r="H70" s="588"/>
      <c r="I70" s="588"/>
      <c r="J70" s="420"/>
      <c r="K70" s="588"/>
      <c r="L70" s="588"/>
      <c r="M70" s="588"/>
      <c r="N70" s="420"/>
      <c r="O70" s="588"/>
      <c r="P70" s="420"/>
      <c r="Q70" s="588"/>
    </row>
    <row r="71" spans="1:17">
      <c r="A71" s="512"/>
      <c r="B71" s="338"/>
      <c r="C71" s="1033"/>
      <c r="D71" s="420"/>
      <c r="E71" s="1033"/>
      <c r="F71" s="420"/>
      <c r="G71" s="1033"/>
      <c r="H71" s="1033"/>
      <c r="I71" s="1033"/>
      <c r="J71" s="420"/>
      <c r="K71" s="1033"/>
      <c r="L71" s="1033"/>
      <c r="M71" s="1033"/>
      <c r="N71" s="420"/>
      <c r="O71" s="1033"/>
      <c r="P71" s="420"/>
      <c r="Q71" s="1033"/>
    </row>
    <row r="72" spans="1:17">
      <c r="A72" s="512"/>
      <c r="B72" s="338"/>
      <c r="C72" s="1033"/>
      <c r="D72" s="420"/>
      <c r="E72" s="1033"/>
      <c r="F72" s="420"/>
      <c r="G72" s="1033"/>
      <c r="H72" s="1033"/>
      <c r="I72" s="1033"/>
      <c r="J72" s="420"/>
      <c r="K72" s="1033"/>
      <c r="L72" s="1033"/>
      <c r="M72" s="1033"/>
      <c r="N72" s="420"/>
      <c r="O72" s="1033"/>
      <c r="P72" s="420"/>
      <c r="Q72" s="1033"/>
    </row>
    <row r="73" spans="1:17">
      <c r="A73" s="512"/>
      <c r="B73" s="338"/>
      <c r="C73" s="1033"/>
      <c r="D73" s="420"/>
      <c r="E73" s="1033"/>
      <c r="F73" s="420"/>
      <c r="G73" s="1033"/>
      <c r="H73" s="1033"/>
      <c r="I73" s="1033"/>
      <c r="J73" s="420"/>
      <c r="K73" s="1033"/>
      <c r="L73" s="1033"/>
      <c r="M73" s="1033"/>
      <c r="N73" s="420"/>
      <c r="O73" s="1033"/>
      <c r="P73" s="420"/>
      <c r="Q73" s="1033"/>
    </row>
    <row r="74" spans="1:17">
      <c r="A74" s="512"/>
      <c r="B74" s="338"/>
      <c r="C74" s="1033"/>
      <c r="D74" s="420"/>
      <c r="E74" s="1033"/>
      <c r="F74" s="420"/>
      <c r="G74" s="1033"/>
      <c r="H74" s="1033"/>
      <c r="I74" s="1033"/>
      <c r="J74" s="420"/>
      <c r="K74" s="1033"/>
      <c r="L74" s="1033"/>
      <c r="M74" s="1033"/>
      <c r="N74" s="420"/>
      <c r="O74" s="1033"/>
      <c r="P74" s="420"/>
      <c r="Q74" s="1033"/>
    </row>
    <row r="75" spans="1:17">
      <c r="A75" s="512"/>
      <c r="B75" s="338"/>
      <c r="C75" s="1033"/>
      <c r="D75" s="420"/>
      <c r="E75" s="1033"/>
      <c r="F75" s="420"/>
      <c r="G75" s="1033"/>
      <c r="H75" s="1033"/>
      <c r="I75" s="1033"/>
      <c r="J75" s="420"/>
      <c r="K75" s="1033"/>
      <c r="L75" s="1033"/>
      <c r="M75" s="1033"/>
      <c r="N75" s="420"/>
      <c r="O75" s="1033"/>
      <c r="P75" s="420"/>
      <c r="Q75" s="1033"/>
    </row>
    <row r="76" spans="1:17">
      <c r="A76" s="512"/>
      <c r="B76" s="338"/>
      <c r="C76" s="1033"/>
      <c r="D76" s="420"/>
      <c r="E76" s="1033"/>
      <c r="F76" s="420"/>
      <c r="G76" s="1033"/>
      <c r="H76" s="1033"/>
      <c r="I76" s="1033"/>
      <c r="J76" s="420"/>
      <c r="K76" s="1033"/>
      <c r="L76" s="1033"/>
      <c r="M76" s="1033"/>
      <c r="N76" s="420"/>
      <c r="O76" s="1033"/>
      <c r="P76" s="420"/>
      <c r="Q76" s="1033"/>
    </row>
    <row r="77" spans="1:17">
      <c r="A77" s="512"/>
      <c r="B77" s="338"/>
      <c r="C77" s="1033"/>
      <c r="D77" s="420"/>
      <c r="E77" s="1033"/>
      <c r="F77" s="420"/>
      <c r="G77" s="1033"/>
      <c r="H77" s="1033"/>
      <c r="I77" s="1033"/>
      <c r="J77" s="420"/>
      <c r="K77" s="1033"/>
      <c r="L77" s="1033"/>
      <c r="M77" s="1033"/>
      <c r="N77" s="420"/>
      <c r="O77" s="1033"/>
      <c r="P77" s="420"/>
      <c r="Q77" s="1033"/>
    </row>
    <row r="78" spans="1:17">
      <c r="A78" s="144"/>
      <c r="B78" s="420"/>
      <c r="C78" s="1033"/>
      <c r="D78" s="420"/>
      <c r="E78" s="1033"/>
      <c r="F78" s="420"/>
      <c r="G78" s="1033"/>
      <c r="H78" s="1033"/>
      <c r="I78" s="1033"/>
      <c r="J78" s="420"/>
      <c r="K78" s="1033"/>
      <c r="L78" s="1033"/>
      <c r="M78" s="1033"/>
      <c r="N78" s="420"/>
      <c r="O78" s="1033"/>
      <c r="P78" s="420"/>
      <c r="Q78" s="1033"/>
    </row>
    <row r="79" spans="1:17">
      <c r="A79" s="144"/>
      <c r="B79" s="338"/>
      <c r="C79" s="1033"/>
      <c r="D79" s="420"/>
      <c r="E79" s="1033"/>
      <c r="F79" s="420"/>
      <c r="G79" s="1033"/>
      <c r="H79" s="1033"/>
      <c r="I79" s="1033"/>
      <c r="J79" s="420"/>
      <c r="K79" s="1033"/>
      <c r="L79" s="1033"/>
      <c r="M79" s="1033"/>
      <c r="N79" s="420"/>
      <c r="O79" s="1033"/>
      <c r="P79" s="420"/>
      <c r="Q79" s="1033"/>
    </row>
    <row r="80" spans="1:17">
      <c r="A80" s="144"/>
      <c r="B80" s="420"/>
      <c r="C80" s="1033"/>
      <c r="D80" s="420"/>
      <c r="E80" s="1033"/>
      <c r="F80" s="420"/>
      <c r="G80" s="1033"/>
      <c r="H80" s="1033"/>
      <c r="I80" s="1033"/>
      <c r="J80" s="420"/>
      <c r="K80" s="1033"/>
      <c r="L80" s="1033"/>
      <c r="M80" s="1033"/>
      <c r="N80" s="420"/>
      <c r="O80" s="1033"/>
      <c r="P80" s="420"/>
      <c r="Q80" s="1033"/>
    </row>
    <row r="81" spans="1:17">
      <c r="A81" s="145"/>
      <c r="B81" s="1020"/>
      <c r="C81" s="1020"/>
      <c r="D81" s="420"/>
      <c r="E81" s="338"/>
      <c r="F81" s="420"/>
      <c r="G81" s="588"/>
      <c r="H81" s="588"/>
      <c r="I81" s="588"/>
      <c r="J81" s="420"/>
      <c r="K81" s="588"/>
      <c r="L81" s="588"/>
      <c r="M81" s="588"/>
      <c r="N81" s="420"/>
      <c r="O81" s="588"/>
      <c r="P81" s="420"/>
      <c r="Q81" s="338"/>
    </row>
    <row r="82" spans="1:17">
      <c r="A82" s="513"/>
      <c r="B82" s="338"/>
      <c r="C82" s="1036"/>
      <c r="D82" s="1036"/>
      <c r="E82" s="513"/>
      <c r="F82" s="1036"/>
      <c r="G82" s="513"/>
      <c r="H82" s="513"/>
      <c r="I82" s="513"/>
      <c r="J82" s="1036"/>
      <c r="K82" s="513"/>
      <c r="L82" s="513"/>
      <c r="M82" s="513"/>
      <c r="N82" s="1036"/>
      <c r="O82" s="513"/>
      <c r="P82" s="1036"/>
      <c r="Q82" s="513"/>
    </row>
    <row r="83" spans="1:17">
      <c r="A83" s="513"/>
      <c r="B83" s="1036"/>
      <c r="C83" s="1036"/>
      <c r="D83" s="1036"/>
      <c r="E83" s="513"/>
      <c r="F83" s="1036"/>
      <c r="G83" s="513"/>
      <c r="H83" s="513"/>
      <c r="I83" s="513"/>
      <c r="J83" s="1036"/>
      <c r="K83" s="513"/>
      <c r="L83" s="513"/>
      <c r="M83" s="513"/>
      <c r="N83" s="1036"/>
      <c r="O83" s="513"/>
      <c r="P83" s="1036"/>
      <c r="Q83" s="513"/>
    </row>
    <row r="84" spans="1:17">
      <c r="A84" s="145"/>
      <c r="B84" s="145"/>
      <c r="C84" s="145"/>
      <c r="D84" s="145"/>
      <c r="E84" s="145"/>
      <c r="F84" s="145"/>
      <c r="G84" s="588"/>
      <c r="H84" s="588"/>
      <c r="I84" s="588"/>
      <c r="J84" s="145"/>
      <c r="K84" s="338"/>
      <c r="L84" s="338"/>
      <c r="M84" s="338"/>
      <c r="N84" s="145"/>
      <c r="O84" s="338"/>
      <c r="P84" s="145"/>
      <c r="Q84" s="145"/>
    </row>
    <row r="85" spans="1:17">
      <c r="A85" s="144"/>
      <c r="B85" s="783"/>
      <c r="C85" s="1051"/>
      <c r="D85" s="511"/>
      <c r="E85" s="1051"/>
      <c r="F85" s="511"/>
      <c r="G85" s="1303"/>
      <c r="H85" s="1303"/>
      <c r="I85" s="1303"/>
      <c r="J85" s="511"/>
      <c r="K85" s="521"/>
      <c r="L85" s="521"/>
      <c r="M85" s="521"/>
      <c r="N85" s="511"/>
      <c r="O85" s="521"/>
      <c r="P85" s="511"/>
      <c r="Q85" s="1051"/>
    </row>
    <row r="86" spans="1:17">
      <c r="A86" s="1051"/>
      <c r="B86" s="1051"/>
      <c r="C86" s="1051"/>
      <c r="D86" s="511"/>
      <c r="E86" s="1051"/>
      <c r="F86" s="511"/>
      <c r="G86" s="1303"/>
      <c r="H86" s="1303"/>
      <c r="I86" s="1303"/>
      <c r="J86" s="511"/>
      <c r="K86" s="521"/>
      <c r="L86" s="521"/>
      <c r="M86" s="521"/>
      <c r="N86" s="511"/>
      <c r="O86" s="521"/>
      <c r="P86" s="1051"/>
      <c r="Q86" s="1051"/>
    </row>
    <row r="87" spans="1:17">
      <c r="A87" s="145"/>
      <c r="B87" s="174"/>
      <c r="C87" s="174"/>
      <c r="D87" s="174"/>
      <c r="E87" s="174"/>
      <c r="F87" s="174"/>
      <c r="G87" s="778"/>
      <c r="H87" s="778"/>
      <c r="I87" s="778"/>
      <c r="J87" s="174"/>
      <c r="K87" s="419"/>
      <c r="L87" s="419"/>
      <c r="M87" s="419"/>
      <c r="N87" s="174"/>
      <c r="O87" s="419"/>
      <c r="P87" s="174"/>
      <c r="Q87" s="174"/>
    </row>
    <row r="88" spans="1:17">
      <c r="A88" s="144"/>
      <c r="B88" s="338"/>
      <c r="C88" s="588"/>
      <c r="D88" s="338"/>
      <c r="E88" s="588"/>
      <c r="F88" s="338"/>
      <c r="G88" s="588"/>
      <c r="H88" s="588"/>
      <c r="I88" s="588"/>
      <c r="J88" s="338"/>
      <c r="K88" s="588"/>
      <c r="L88" s="588"/>
      <c r="M88" s="588"/>
      <c r="N88" s="338"/>
      <c r="O88" s="588"/>
      <c r="P88" s="338"/>
      <c r="Q88" s="588"/>
    </row>
    <row r="89" spans="1:17">
      <c r="A89" s="780"/>
      <c r="B89" s="338"/>
      <c r="C89" s="588"/>
      <c r="D89" s="338"/>
      <c r="E89" s="588"/>
      <c r="F89" s="338"/>
      <c r="G89" s="588"/>
      <c r="H89" s="588"/>
      <c r="I89" s="588"/>
      <c r="J89" s="338"/>
      <c r="K89" s="588"/>
      <c r="L89" s="588"/>
      <c r="M89" s="588"/>
      <c r="N89" s="338"/>
      <c r="O89" s="588"/>
      <c r="P89" s="338"/>
      <c r="Q89" s="588"/>
    </row>
    <row r="90" spans="1:17">
      <c r="A90" s="780"/>
      <c r="B90" s="338"/>
      <c r="C90" s="588"/>
      <c r="D90" s="338"/>
      <c r="E90" s="588"/>
      <c r="F90" s="338"/>
      <c r="G90" s="588"/>
      <c r="H90" s="588"/>
      <c r="I90" s="588"/>
      <c r="J90" s="338"/>
      <c r="K90" s="588"/>
      <c r="L90" s="588"/>
      <c r="M90" s="588"/>
      <c r="N90" s="338"/>
      <c r="O90" s="588"/>
      <c r="P90" s="338"/>
      <c r="Q90" s="588"/>
    </row>
    <row r="91" spans="1:17">
      <c r="A91" s="780"/>
      <c r="B91" s="338"/>
      <c r="C91" s="588"/>
      <c r="D91" s="338"/>
      <c r="E91" s="588"/>
      <c r="F91" s="338"/>
      <c r="G91" s="588"/>
      <c r="H91" s="588"/>
      <c r="I91" s="588"/>
      <c r="J91" s="338"/>
      <c r="K91" s="588"/>
      <c r="L91" s="588"/>
      <c r="M91" s="588"/>
      <c r="N91" s="338"/>
      <c r="O91" s="588"/>
      <c r="P91" s="338"/>
      <c r="Q91" s="588"/>
    </row>
    <row r="92" spans="1:17">
      <c r="A92" s="780"/>
      <c r="B92" s="338"/>
      <c r="C92" s="588"/>
      <c r="D92" s="338"/>
      <c r="E92" s="588"/>
      <c r="F92" s="338"/>
      <c r="G92" s="588"/>
      <c r="H92" s="588"/>
      <c r="I92" s="588"/>
      <c r="J92" s="338"/>
      <c r="K92" s="588"/>
      <c r="L92" s="588"/>
      <c r="M92" s="588"/>
      <c r="N92" s="338"/>
      <c r="O92" s="588"/>
      <c r="P92" s="338"/>
      <c r="Q92" s="588"/>
    </row>
    <row r="93" spans="1:17">
      <c r="A93" s="780"/>
      <c r="B93" s="338"/>
      <c r="C93" s="588"/>
      <c r="D93" s="338"/>
      <c r="E93" s="588"/>
      <c r="F93" s="338"/>
      <c r="G93" s="588"/>
      <c r="H93" s="588"/>
      <c r="I93" s="588"/>
      <c r="J93" s="338"/>
      <c r="K93" s="588"/>
      <c r="L93" s="588"/>
      <c r="M93" s="588"/>
      <c r="N93" s="338"/>
      <c r="O93" s="588"/>
      <c r="P93" s="338"/>
      <c r="Q93" s="588"/>
    </row>
    <row r="94" spans="1:17">
      <c r="A94" s="780"/>
      <c r="B94" s="338"/>
      <c r="C94" s="588"/>
      <c r="D94" s="338"/>
      <c r="E94" s="588"/>
      <c r="F94" s="338"/>
      <c r="G94" s="588"/>
      <c r="H94" s="588"/>
      <c r="I94" s="588"/>
      <c r="J94" s="338"/>
      <c r="K94" s="588"/>
      <c r="L94" s="588"/>
      <c r="M94" s="588"/>
      <c r="N94" s="338"/>
      <c r="O94" s="588"/>
      <c r="P94" s="338"/>
      <c r="Q94" s="588"/>
    </row>
    <row r="95" spans="1:17">
      <c r="A95" s="780"/>
      <c r="B95" s="338"/>
      <c r="C95" s="588"/>
      <c r="D95" s="338"/>
      <c r="E95" s="588"/>
      <c r="F95" s="338"/>
      <c r="G95" s="588"/>
      <c r="H95" s="588"/>
      <c r="I95" s="588"/>
      <c r="J95" s="338"/>
      <c r="K95" s="588"/>
      <c r="L95" s="588"/>
      <c r="M95" s="588"/>
      <c r="N95" s="338"/>
      <c r="O95" s="588"/>
      <c r="P95" s="338"/>
      <c r="Q95" s="588"/>
    </row>
    <row r="96" spans="1:17">
      <c r="A96" s="144"/>
      <c r="B96" s="338"/>
      <c r="C96" s="588"/>
      <c r="D96" s="338"/>
      <c r="E96" s="588"/>
      <c r="F96" s="338"/>
      <c r="G96" s="588"/>
      <c r="H96" s="588"/>
      <c r="I96" s="588"/>
      <c r="J96" s="338"/>
      <c r="K96" s="588"/>
      <c r="L96" s="588"/>
      <c r="M96" s="588"/>
      <c r="N96" s="338"/>
      <c r="O96" s="588"/>
      <c r="P96" s="338"/>
      <c r="Q96" s="588"/>
    </row>
    <row r="97" spans="1:17">
      <c r="B97" s="337"/>
      <c r="C97" s="367"/>
      <c r="D97" s="337"/>
      <c r="E97" s="367"/>
      <c r="F97" s="337"/>
      <c r="J97" s="337"/>
      <c r="K97" s="367"/>
      <c r="L97" s="367"/>
      <c r="M97" s="367"/>
      <c r="N97" s="337"/>
      <c r="O97" s="367"/>
      <c r="P97" s="337"/>
      <c r="Q97" s="367"/>
    </row>
    <row r="98" spans="1:17">
      <c r="A98" s="145"/>
      <c r="B98" s="338"/>
      <c r="C98" s="588"/>
      <c r="D98" s="338"/>
      <c r="E98" s="588"/>
      <c r="F98" s="338"/>
      <c r="G98" s="588"/>
      <c r="H98" s="588"/>
      <c r="I98" s="588"/>
      <c r="J98" s="338"/>
      <c r="K98" s="588"/>
      <c r="L98" s="588"/>
      <c r="M98" s="588"/>
      <c r="N98" s="338"/>
      <c r="O98" s="588"/>
      <c r="P98" s="338"/>
      <c r="Q98" s="588"/>
    </row>
    <row r="99" spans="1:17">
      <c r="A99" s="1020"/>
      <c r="B99" s="338"/>
      <c r="C99" s="588"/>
      <c r="D99" s="338"/>
      <c r="E99" s="588"/>
      <c r="F99" s="338"/>
      <c r="G99" s="588"/>
      <c r="H99" s="588"/>
      <c r="I99" s="588"/>
      <c r="J99" s="338"/>
      <c r="K99" s="588"/>
      <c r="L99" s="588"/>
      <c r="M99" s="588"/>
      <c r="N99" s="338"/>
      <c r="O99" s="588"/>
      <c r="P99" s="338"/>
      <c r="Q99" s="588"/>
    </row>
    <row r="100" spans="1:17">
      <c r="A100" s="145"/>
      <c r="B100" s="338"/>
      <c r="C100" s="588"/>
      <c r="D100" s="338"/>
      <c r="E100" s="588"/>
      <c r="F100" s="338"/>
      <c r="G100" s="588"/>
      <c r="H100" s="588"/>
      <c r="I100" s="588"/>
      <c r="J100" s="338"/>
      <c r="K100" s="588"/>
      <c r="L100" s="588"/>
      <c r="M100" s="588"/>
      <c r="N100" s="338"/>
      <c r="O100" s="588"/>
      <c r="P100" s="338"/>
      <c r="Q100" s="588"/>
    </row>
  </sheetData>
  <sheetProtection password="DF8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44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M100"/>
  <sheetViews>
    <sheetView workbookViewId="0" xr3:uid="{84C63CA7-D800-5F12-ABFD-A37359D34F9C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2.28515625" customWidth="1"/>
    <col min="7" max="7" width="5.140625" style="367" customWidth="1"/>
    <col min="8" max="8" width="12.7109375" customWidth="1"/>
    <col min="9" max="9" width="4.7109375" style="337" customWidth="1"/>
    <col min="10" max="10" width="12.7109375" customWidth="1"/>
    <col min="11" max="11" width="4.7109375" style="337" customWidth="1"/>
    <col min="12" max="12" width="11.85546875" customWidth="1"/>
    <col min="13" max="13" width="5.7109375" customWidth="1"/>
    <col min="15" max="15" width="6.7109375" customWidth="1"/>
    <col min="16" max="16" width="9.28515625" customWidth="1"/>
    <col min="17" max="17" width="5.140625" customWidth="1"/>
    <col min="18" max="18" width="8.85546875" customWidth="1"/>
    <col min="19" max="19" width="4.28515625" customWidth="1"/>
    <col min="22" max="22" width="11.42578125" customWidth="1"/>
    <col min="23" max="23" width="5.140625" customWidth="1"/>
    <col min="24" max="24" width="9" customWidth="1"/>
    <col min="25" max="25" width="5.5703125" customWidth="1"/>
    <col min="26" max="26" width="12.140625" customWidth="1"/>
    <col min="27" max="27" width="4.85546875" customWidth="1"/>
    <col min="28" max="28" width="9.85546875" customWidth="1"/>
    <col min="29" max="29" width="5.5703125" customWidth="1"/>
    <col min="30" max="30" width="11" customWidth="1"/>
    <col min="31" max="31" width="5.5703125" customWidth="1"/>
    <col min="32" max="32" width="11.85546875" customWidth="1"/>
    <col min="33" max="33" width="5" customWidth="1"/>
    <col min="34" max="34" width="11.5703125" customWidth="1"/>
    <col min="35" max="35" width="5.85546875" customWidth="1"/>
    <col min="36" max="36" width="10.7109375" customWidth="1"/>
    <col min="37" max="37" width="5.85546875" customWidth="1"/>
    <col min="38" max="38" width="11" customWidth="1"/>
    <col min="39" max="39" width="4.5703125" customWidth="1"/>
  </cols>
  <sheetData>
    <row r="1" spans="1:39">
      <c r="A1" s="144" t="s">
        <v>1187</v>
      </c>
      <c r="K1" t="str">
        <f>Summary!V1</f>
        <v>QUARTER ENDED 30 JUNE 2004</v>
      </c>
    </row>
    <row r="2" spans="1:39">
      <c r="A2" s="145"/>
      <c r="V2" s="337"/>
    </row>
    <row r="3" spans="1:39" s="428" customFormat="1">
      <c r="A3" s="432" t="s">
        <v>1276</v>
      </c>
      <c r="B3" s="434" t="s">
        <v>78</v>
      </c>
      <c r="C3" s="427"/>
      <c r="D3" s="1259" t="s">
        <v>782</v>
      </c>
      <c r="E3" s="1500"/>
      <c r="F3" s="1259" t="s">
        <v>470</v>
      </c>
      <c r="G3" s="1500"/>
      <c r="H3" s="1259" t="s">
        <v>470</v>
      </c>
      <c r="I3" s="427"/>
      <c r="J3" s="325" t="s">
        <v>470</v>
      </c>
      <c r="K3" s="427"/>
      <c r="L3" s="325" t="s">
        <v>470</v>
      </c>
      <c r="M3" s="427"/>
      <c r="N3" s="325" t="s">
        <v>470</v>
      </c>
      <c r="O3" s="427"/>
      <c r="P3" s="325" t="s">
        <v>487</v>
      </c>
      <c r="Q3" s="427"/>
      <c r="R3" s="325" t="s">
        <v>528</v>
      </c>
      <c r="S3" s="427"/>
      <c r="T3" s="325" t="s">
        <v>489</v>
      </c>
      <c r="U3" s="516"/>
      <c r="V3" s="325" t="s">
        <v>504</v>
      </c>
      <c r="W3" s="515"/>
      <c r="X3" s="325" t="s">
        <v>504</v>
      </c>
      <c r="Y3" s="427"/>
      <c r="Z3" s="1489" t="s">
        <v>1295</v>
      </c>
      <c r="AA3" s="515"/>
      <c r="AB3" s="1489" t="s">
        <v>1295</v>
      </c>
      <c r="AC3" s="515"/>
      <c r="AD3" s="1489" t="s">
        <v>1295</v>
      </c>
      <c r="AE3" s="515"/>
      <c r="AF3" s="1489" t="s">
        <v>1296</v>
      </c>
      <c r="AG3" s="515"/>
      <c r="AH3" s="1489" t="s">
        <v>1296</v>
      </c>
      <c r="AI3" s="515"/>
      <c r="AJ3" s="1518" t="s">
        <v>1112</v>
      </c>
      <c r="AK3" s="441"/>
      <c r="AL3" s="1425" t="s">
        <v>507</v>
      </c>
      <c r="AM3" s="515"/>
    </row>
    <row r="4" spans="1:39" s="428" customFormat="1" ht="12">
      <c r="A4" s="432"/>
      <c r="B4" s="431"/>
      <c r="C4" s="429"/>
      <c r="D4" s="1261" t="s">
        <v>788</v>
      </c>
      <c r="E4" s="1501"/>
      <c r="F4" s="1261" t="s">
        <v>1297</v>
      </c>
      <c r="G4" s="1501"/>
      <c r="H4" s="1261" t="s">
        <v>1298</v>
      </c>
      <c r="I4" s="429"/>
      <c r="J4" s="169" t="s">
        <v>1299</v>
      </c>
      <c r="K4" s="429"/>
      <c r="L4" s="169" t="s">
        <v>1300</v>
      </c>
      <c r="M4" s="429"/>
      <c r="N4" s="169" t="s">
        <v>1301</v>
      </c>
      <c r="O4" s="429"/>
      <c r="P4" s="169" t="s">
        <v>1302</v>
      </c>
      <c r="Q4" s="429"/>
      <c r="R4" s="169" t="s">
        <v>1206</v>
      </c>
      <c r="S4" s="429"/>
      <c r="T4" s="169" t="s">
        <v>1303</v>
      </c>
      <c r="U4" s="519"/>
      <c r="V4" s="169" t="s">
        <v>1304</v>
      </c>
      <c r="W4" s="518"/>
      <c r="X4" s="169" t="s">
        <v>707</v>
      </c>
      <c r="Y4" s="429"/>
      <c r="Z4" s="1490" t="s">
        <v>1305</v>
      </c>
      <c r="AA4" s="518"/>
      <c r="AB4" s="1490" t="s">
        <v>1306</v>
      </c>
      <c r="AC4" s="518"/>
      <c r="AD4" s="1490" t="s">
        <v>1307</v>
      </c>
      <c r="AE4" s="518"/>
      <c r="AF4" s="1490" t="s">
        <v>1308</v>
      </c>
      <c r="AG4" s="518"/>
      <c r="AH4" s="1490" t="s">
        <v>1309</v>
      </c>
      <c r="AI4" s="518"/>
      <c r="AJ4" s="1519" t="s">
        <v>1116</v>
      </c>
      <c r="AK4" s="383"/>
      <c r="AL4" s="1498" t="s">
        <v>1310</v>
      </c>
      <c r="AM4" s="518"/>
    </row>
    <row r="5" spans="1:39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370" t="s">
        <v>22</v>
      </c>
      <c r="V5" s="156" t="s">
        <v>116</v>
      </c>
      <c r="W5" s="346" t="s">
        <v>22</v>
      </c>
      <c r="X5" s="156" t="s">
        <v>116</v>
      </c>
      <c r="Y5" s="157" t="s">
        <v>22</v>
      </c>
      <c r="Z5" s="156" t="s">
        <v>116</v>
      </c>
      <c r="AA5" s="346" t="s">
        <v>22</v>
      </c>
      <c r="AB5" s="156" t="s">
        <v>116</v>
      </c>
      <c r="AC5" s="346" t="s">
        <v>22</v>
      </c>
      <c r="AD5" s="156" t="s">
        <v>116</v>
      </c>
      <c r="AE5" s="346" t="s">
        <v>22</v>
      </c>
      <c r="AF5" s="156" t="s">
        <v>116</v>
      </c>
      <c r="AG5" s="346" t="s">
        <v>22</v>
      </c>
      <c r="AH5" s="156" t="s">
        <v>116</v>
      </c>
      <c r="AI5" s="346" t="s">
        <v>22</v>
      </c>
      <c r="AJ5" s="156" t="s">
        <v>116</v>
      </c>
      <c r="AK5" s="157" t="s">
        <v>22</v>
      </c>
      <c r="AL5" s="156" t="s">
        <v>116</v>
      </c>
      <c r="AM5" s="346" t="s">
        <v>22</v>
      </c>
    </row>
    <row r="6" spans="1:39">
      <c r="A6" s="141" t="s">
        <v>117</v>
      </c>
      <c r="C6" s="158"/>
      <c r="E6" s="158"/>
      <c r="G6" s="158"/>
      <c r="I6" s="158"/>
      <c r="K6" s="158"/>
      <c r="M6" s="158"/>
      <c r="O6" s="158"/>
      <c r="Q6" s="158"/>
      <c r="S6" s="158"/>
      <c r="U6" s="366"/>
      <c r="W6" s="349"/>
      <c r="Y6" s="158"/>
      <c r="AA6" s="349"/>
      <c r="AC6" s="349"/>
      <c r="AE6" s="349"/>
      <c r="AG6" s="349"/>
      <c r="AI6" s="349"/>
      <c r="AK6" s="158"/>
      <c r="AM6" s="349"/>
    </row>
    <row r="7" spans="1:39">
      <c r="A7" s="172" t="s">
        <v>119</v>
      </c>
      <c r="B7" s="337">
        <f>D7+F7+H7+J7+L7+N7+P7+R7+T7+V7+X7+Z7+AB7+AD7+AF7+AH7+AJ7+AL7</f>
        <v>984.90900099999999</v>
      </c>
      <c r="C7" s="366">
        <f>B7/$B$10*100</f>
        <v>43.49897450260886</v>
      </c>
      <c r="D7" s="421">
        <v>9.9999999999999995E-7</v>
      </c>
      <c r="E7" s="366">
        <f>D7/$D$10*100</f>
        <v>100</v>
      </c>
      <c r="F7" s="421">
        <v>0</v>
      </c>
      <c r="G7" s="366">
        <f>F7/$F$10*100</f>
        <v>0</v>
      </c>
      <c r="H7" s="421">
        <v>0</v>
      </c>
      <c r="I7" s="366">
        <f>H7/$H$10*100</f>
        <v>0</v>
      </c>
      <c r="J7" s="421">
        <v>91.209000000000003</v>
      </c>
      <c r="K7" s="366">
        <f>J7/$J$10*100</f>
        <v>57.712239229060813</v>
      </c>
      <c r="L7" s="421">
        <v>0</v>
      </c>
      <c r="M7" s="366">
        <f>L7/$P$10*100</f>
        <v>0</v>
      </c>
      <c r="N7" s="421">
        <v>0</v>
      </c>
      <c r="O7" s="366">
        <f>N7/$P$10*100</f>
        <v>0</v>
      </c>
      <c r="P7" s="421">
        <v>197.7</v>
      </c>
      <c r="Q7" s="366">
        <f>P7/$P$10*100</f>
        <v>37.779476399770687</v>
      </c>
      <c r="R7" s="421">
        <v>48.7</v>
      </c>
      <c r="S7" s="366">
        <f>R7/$R$10*100</f>
        <v>33.219645293315139</v>
      </c>
      <c r="T7" s="421">
        <v>266.8</v>
      </c>
      <c r="U7" s="366">
        <f>T7/$T$10*100</f>
        <v>83.76766091051806</v>
      </c>
      <c r="V7" s="421">
        <v>234</v>
      </c>
      <c r="W7" s="366">
        <f>V7/$V$10*100</f>
        <v>35.145689396215083</v>
      </c>
      <c r="X7" s="421">
        <v>0</v>
      </c>
      <c r="Y7" s="366">
        <f>X7/$X$10*100</f>
        <v>0</v>
      </c>
      <c r="Z7" s="421">
        <v>5.3</v>
      </c>
      <c r="AA7" s="366">
        <f>Z7/$Z$10*100</f>
        <v>32.716049382716051</v>
      </c>
      <c r="AB7" s="421">
        <v>0.7</v>
      </c>
      <c r="AC7" s="366">
        <f>AB7/$AB$10*100</f>
        <v>43.749999999999993</v>
      </c>
      <c r="AD7" s="421">
        <v>2.5</v>
      </c>
      <c r="AE7" s="366">
        <f>AD7/$AD$10*100</f>
        <v>69.444444444444443</v>
      </c>
      <c r="AF7" s="421">
        <v>68.900000000000006</v>
      </c>
      <c r="AG7" s="366">
        <f>AF7/$AF$10*100</f>
        <v>44.798439531859557</v>
      </c>
      <c r="AH7" s="421">
        <v>56.2</v>
      </c>
      <c r="AI7" s="366">
        <f>AH7/$AH$10*100</f>
        <v>39.633286318758813</v>
      </c>
      <c r="AJ7" s="421">
        <v>0</v>
      </c>
      <c r="AK7" s="366">
        <f>AJ7/$AJ$10*100</f>
        <v>0</v>
      </c>
      <c r="AL7" s="421">
        <v>12.9</v>
      </c>
      <c r="AM7" s="366">
        <f>AL7/$AL$10*100</f>
        <v>42.658730158730165</v>
      </c>
    </row>
    <row r="8" spans="1:39">
      <c r="A8" s="172" t="s">
        <v>278</v>
      </c>
      <c r="B8" s="337">
        <f>D8+F8+H8+J8+L8+N8+P8+R8+T8+V8+X8+Z8+AB8+AD8+AF8+AH8+AJ8+AL8</f>
        <v>1248.211</v>
      </c>
      <c r="C8" s="366">
        <f>B8/$B$10*100</f>
        <v>55.127832528434681</v>
      </c>
      <c r="D8" s="421">
        <f>SUM('FOF3'!AD8:AD12)</f>
        <v>0</v>
      </c>
      <c r="E8" s="366">
        <f>D8/$D$10*100</f>
        <v>0</v>
      </c>
      <c r="F8" s="421">
        <v>66.483999999999995</v>
      </c>
      <c r="G8" s="366">
        <f>F8/$F$10*100</f>
        <v>100</v>
      </c>
      <c r="H8" s="421">
        <v>4.9219999999999997</v>
      </c>
      <c r="I8" s="366">
        <f>H8/$H$10*100</f>
        <v>100</v>
      </c>
      <c r="J8" s="421">
        <v>35.74</v>
      </c>
      <c r="K8" s="366">
        <f>J8/$J$10*100</f>
        <v>22.61438487481097</v>
      </c>
      <c r="L8" s="421">
        <f>SUM('FOF3'!AA48:AA52)</f>
        <v>12.12</v>
      </c>
      <c r="M8" s="366">
        <f>L8/$P$10*100</f>
        <v>2.3160710873304033</v>
      </c>
      <c r="N8" s="421">
        <f>SUM('FOF3'!AD48:AD52)</f>
        <v>2.8180000000000001</v>
      </c>
      <c r="O8" s="366">
        <f>N8/$P$10*100</f>
        <v>0.53850563730173906</v>
      </c>
      <c r="P8" s="421">
        <v>325.60000000000002</v>
      </c>
      <c r="Q8" s="366">
        <f>P8/$P$10*100</f>
        <v>62.220523600229328</v>
      </c>
      <c r="R8" s="421">
        <v>97.9</v>
      </c>
      <c r="S8" s="366">
        <f>R8/$R$10*100</f>
        <v>66.780354706684847</v>
      </c>
      <c r="T8" s="421">
        <v>51.7</v>
      </c>
      <c r="U8" s="366">
        <f>T8/$T$10*100</f>
        <v>16.232339089481947</v>
      </c>
      <c r="V8" s="421">
        <v>431.8</v>
      </c>
      <c r="W8" s="366">
        <f>V8/$V$10*100</f>
        <v>64.854310603784924</v>
      </c>
      <c r="X8" s="421">
        <f>SUM('FOF6'!U8:U12)</f>
        <v>15.210999999999999</v>
      </c>
      <c r="Y8" s="366">
        <f>X8/$X$10*100</f>
        <v>100</v>
      </c>
      <c r="Z8" s="421">
        <v>10.9</v>
      </c>
      <c r="AA8" s="366">
        <f>Z8/$Z$10*100</f>
        <v>67.283950617283963</v>
      </c>
      <c r="AB8" s="421">
        <v>0.9</v>
      </c>
      <c r="AC8" s="366">
        <f>AB8/$AB$10*100</f>
        <v>56.25</v>
      </c>
      <c r="AD8" s="421">
        <v>1.1000000000000001</v>
      </c>
      <c r="AE8" s="366">
        <f>AD8/$AD$10*100</f>
        <v>30.555555555555557</v>
      </c>
      <c r="AF8" s="421">
        <v>84.9</v>
      </c>
      <c r="AG8" s="366">
        <f>AF8/$AF$10*100</f>
        <v>55.201560468140443</v>
      </c>
      <c r="AH8" s="421">
        <v>85.6</v>
      </c>
      <c r="AI8" s="366">
        <f>AH8/$AH$10*100</f>
        <v>60.36671368124118</v>
      </c>
      <c r="AJ8" s="421">
        <f>SUM('FOF6'!AA48:AA52)</f>
        <v>3.1760000000000002</v>
      </c>
      <c r="AK8" s="366">
        <f>AJ8/$AJ$10*100</f>
        <v>100</v>
      </c>
      <c r="AL8" s="421">
        <v>17.34</v>
      </c>
      <c r="AM8" s="366">
        <f>AL8/$AL$10*100</f>
        <v>57.341269841269849</v>
      </c>
    </row>
    <row r="9" spans="1:39" ht="13.5" thickBot="1">
      <c r="A9" s="324" t="s">
        <v>121</v>
      </c>
      <c r="B9" s="337">
        <f>D9+F9+H9+J9+L9+N9+P9+R9+T9+V9+X9+Z9+AB9+AD9+AF9+AH9+AJ9+AL9</f>
        <v>31.091999999999999</v>
      </c>
      <c r="C9" s="366">
        <f>B9/$B$10*100</f>
        <v>1.3731929689564433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31.091999999999999</v>
      </c>
      <c r="K9" s="366">
        <f>J9/$J$10*100</f>
        <v>19.673375896128221</v>
      </c>
      <c r="L9" s="421">
        <v>0</v>
      </c>
      <c r="M9" s="366">
        <f>L9/$P$10*100</f>
        <v>0</v>
      </c>
      <c r="N9" s="421">
        <v>0</v>
      </c>
      <c r="O9" s="366">
        <f>N9/$P$10*100</f>
        <v>0</v>
      </c>
      <c r="P9" s="420">
        <v>0</v>
      </c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/>
      <c r="W9" s="366">
        <f>V9/$V$10*100</f>
        <v>0</v>
      </c>
      <c r="X9" s="421">
        <v>0</v>
      </c>
      <c r="Y9" s="366">
        <f>X9/$X$10*100</f>
        <v>0</v>
      </c>
      <c r="Z9" s="420">
        <v>0</v>
      </c>
      <c r="AA9" s="366">
        <f>Z9/$Z$10*100</f>
        <v>0</v>
      </c>
      <c r="AB9" s="420">
        <v>0</v>
      </c>
      <c r="AC9" s="366">
        <f>AB9/$AB$10*100</f>
        <v>0</v>
      </c>
      <c r="AD9" s="420">
        <v>0</v>
      </c>
      <c r="AE9" s="366">
        <f>AD9/$AD$10*100</f>
        <v>0</v>
      </c>
      <c r="AF9" s="420">
        <v>0</v>
      </c>
      <c r="AG9" s="366">
        <f>AF9/$AF$10*100</f>
        <v>0</v>
      </c>
      <c r="AH9" s="420">
        <v>0</v>
      </c>
      <c r="AI9" s="366">
        <f>AH9/$AH$10*100</f>
        <v>0</v>
      </c>
      <c r="AJ9" s="421">
        <v>0</v>
      </c>
      <c r="AK9" s="366">
        <f>AJ9/$AJ$10*100</f>
        <v>0</v>
      </c>
      <c r="AL9" s="420">
        <v>0</v>
      </c>
      <c r="AM9" s="366">
        <f>AL9/$AL$10*100</f>
        <v>0</v>
      </c>
    </row>
    <row r="10" spans="1:39" ht="16.5" customHeight="1" thickBot="1">
      <c r="A10" s="322" t="s">
        <v>123</v>
      </c>
      <c r="B10" s="355">
        <f>SUM(B7:B9)</f>
        <v>2264.2120010000003</v>
      </c>
      <c r="C10" s="365">
        <f>SUM(C7:C9)</f>
        <v>99.999999999999986</v>
      </c>
      <c r="D10" s="422">
        <f t="shared" ref="D10:O10" si="0">SUM(D7:D9)</f>
        <v>9.9999999999999995E-7</v>
      </c>
      <c r="E10" s="365">
        <f t="shared" si="0"/>
        <v>100</v>
      </c>
      <c r="F10" s="422">
        <f>SUM(F7:F9)</f>
        <v>66.483999999999995</v>
      </c>
      <c r="G10" s="365">
        <f t="shared" si="0"/>
        <v>100</v>
      </c>
      <c r="H10" s="422">
        <f>SUM(H7:H9)</f>
        <v>4.9219999999999997</v>
      </c>
      <c r="I10" s="365">
        <f t="shared" si="0"/>
        <v>100</v>
      </c>
      <c r="J10" s="422">
        <v>158.041</v>
      </c>
      <c r="K10" s="365">
        <f t="shared" si="0"/>
        <v>100</v>
      </c>
      <c r="L10" s="422">
        <f t="shared" si="0"/>
        <v>12.12</v>
      </c>
      <c r="M10" s="365">
        <f t="shared" si="0"/>
        <v>2.3160710873304033</v>
      </c>
      <c r="N10" s="422">
        <f t="shared" si="0"/>
        <v>2.8180000000000001</v>
      </c>
      <c r="O10" s="365">
        <f t="shared" si="0"/>
        <v>0.53850563730173906</v>
      </c>
      <c r="P10" s="422">
        <v>523.29999999999995</v>
      </c>
      <c r="Q10" s="365">
        <f>SUM(Q7:Q9)</f>
        <v>100.00000000000001</v>
      </c>
      <c r="R10" s="422">
        <f>SUM(R7:R9)</f>
        <v>146.60000000000002</v>
      </c>
      <c r="S10" s="365">
        <f>SUM(S7:S9)</f>
        <v>99.999999999999986</v>
      </c>
      <c r="T10" s="422">
        <v>318.5</v>
      </c>
      <c r="U10" s="365">
        <f>SUM(U7:U9)</f>
        <v>100</v>
      </c>
      <c r="V10" s="422">
        <v>665.8</v>
      </c>
      <c r="W10" s="365">
        <f>SUM(W7:W9)</f>
        <v>100</v>
      </c>
      <c r="X10" s="422">
        <f>SUM(X7:X9)</f>
        <v>15.210999999999999</v>
      </c>
      <c r="Y10" s="365">
        <f>SUM(Y7:Y9)</f>
        <v>100</v>
      </c>
      <c r="Z10" s="422">
        <v>16.2</v>
      </c>
      <c r="AA10" s="365">
        <f>SUM(AA7:AA9)</f>
        <v>100.00000000000001</v>
      </c>
      <c r="AB10" s="422">
        <v>1.6</v>
      </c>
      <c r="AC10" s="365">
        <f>SUM(AC7:AC9)</f>
        <v>100</v>
      </c>
      <c r="AD10" s="422">
        <v>3.6</v>
      </c>
      <c r="AE10" s="365">
        <f>SUM(AE7:AE9)</f>
        <v>100</v>
      </c>
      <c r="AF10" s="422">
        <v>153.80000000000001</v>
      </c>
      <c r="AG10" s="365">
        <f>SUM(AG7:AG9)</f>
        <v>100</v>
      </c>
      <c r="AH10" s="422">
        <v>141.80000000000001</v>
      </c>
      <c r="AI10" s="365">
        <f>SUM(AI7:AI9)</f>
        <v>100</v>
      </c>
      <c r="AJ10" s="422">
        <f>SUM(AJ7:AJ9)</f>
        <v>3.1760000000000002</v>
      </c>
      <c r="AK10" s="365">
        <f>SUM(AK7:AK9)</f>
        <v>100</v>
      </c>
      <c r="AL10" s="422">
        <v>30.24</v>
      </c>
      <c r="AM10" s="365">
        <f>SUM(AM7:AM9)</f>
        <v>100.00000000000001</v>
      </c>
    </row>
    <row r="11" spans="1:39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</row>
    <row r="12" spans="1:39" ht="12.75" customHeight="1">
      <c r="A12" s="351" t="s">
        <v>127</v>
      </c>
      <c r="B12" s="337">
        <f t="shared" ref="B12:B25" si="1">D12+F12+H12+J12+L12+N12+P12+R12+T12+V12+X12+Z12+AB12+AD12+AF12+AH12+AJ12+AL12</f>
        <v>243.77503590000001</v>
      </c>
      <c r="C12" s="425">
        <f t="shared" ref="C12:C24" si="2">B12/$B$28*100</f>
        <v>24.752159953000419</v>
      </c>
      <c r="D12" s="420"/>
      <c r="E12" s="425"/>
      <c r="F12" s="420">
        <v>0</v>
      </c>
      <c r="G12" s="425">
        <v>0</v>
      </c>
      <c r="H12" s="420">
        <v>0</v>
      </c>
      <c r="I12" s="425">
        <v>0</v>
      </c>
      <c r="J12" s="420">
        <v>39.283999999999999</v>
      </c>
      <c r="K12" s="425">
        <f t="shared" ref="K12:K25" si="3">J12/$J$28*100</f>
        <v>43.070311043866283</v>
      </c>
      <c r="L12" s="420"/>
      <c r="M12" s="425"/>
      <c r="N12" s="420"/>
      <c r="O12" s="425"/>
      <c r="P12" s="420">
        <v>55.3</v>
      </c>
      <c r="Q12" s="425">
        <f t="shared" ref="Q12:Q25" si="4">P12/$P$28*100</f>
        <v>27.971674253920082</v>
      </c>
      <c r="R12" s="420">
        <v>14.691035900000001</v>
      </c>
      <c r="S12" s="425">
        <f t="shared" ref="S12:S25" si="5">R12/$R$28*100</f>
        <v>30.194490727917824</v>
      </c>
      <c r="T12" s="420">
        <v>93.9</v>
      </c>
      <c r="U12" s="425">
        <f t="shared" ref="U12:U25" si="6">T12/$T$28*100</f>
        <v>35.194902548725636</v>
      </c>
      <c r="V12" s="420">
        <v>17.2</v>
      </c>
      <c r="W12" s="425">
        <f t="shared" ref="W12:W25" si="7">V12/$V$28*100</f>
        <v>7.350427350427351</v>
      </c>
      <c r="X12" s="420"/>
      <c r="Y12" s="425"/>
      <c r="Z12" s="420">
        <v>1.3</v>
      </c>
      <c r="AA12" s="425">
        <f t="shared" ref="AA12:AA25" si="8">Z12/$Z$28*100</f>
        <v>24.528301886792455</v>
      </c>
      <c r="AB12" s="420">
        <v>0.2</v>
      </c>
      <c r="AC12" s="425">
        <f t="shared" ref="AC12:AC25" si="9">AB12/$AB$28*100</f>
        <v>28.571428571428577</v>
      </c>
      <c r="AD12" s="420">
        <v>0.7</v>
      </c>
      <c r="AE12" s="425">
        <f t="shared" ref="AE12:AE25" si="10">AD12/$AD$28*100</f>
        <v>27.999999999999996</v>
      </c>
      <c r="AF12" s="420">
        <v>16.600000000000001</v>
      </c>
      <c r="AG12" s="425">
        <f t="shared" ref="AG12:AG25" si="11">AF12/$AF$28*100</f>
        <v>24.092888243831638</v>
      </c>
      <c r="AH12" s="420">
        <v>4.3</v>
      </c>
      <c r="AI12" s="425">
        <f t="shared" ref="AI12:AI25" si="12">AH12/$AH$28*100</f>
        <v>7.6512455516014226</v>
      </c>
      <c r="AJ12" s="420"/>
      <c r="AK12" s="425"/>
      <c r="AL12" s="420">
        <v>0.3</v>
      </c>
      <c r="AM12" s="425">
        <f t="shared" ref="AM12:AM25" si="13">AL12/$AL$28*100</f>
        <v>2.3255813953488373</v>
      </c>
    </row>
    <row r="13" spans="1:39">
      <c r="A13" s="351" t="s">
        <v>129</v>
      </c>
      <c r="B13" s="337">
        <f t="shared" si="1"/>
        <v>56.283618790000006</v>
      </c>
      <c r="C13" s="425">
        <f t="shared" si="2"/>
        <v>5.7148638287772275</v>
      </c>
      <c r="D13" s="420"/>
      <c r="E13" s="425"/>
      <c r="F13" s="420">
        <v>0</v>
      </c>
      <c r="G13" s="425">
        <v>0</v>
      </c>
      <c r="H13" s="420">
        <v>0</v>
      </c>
      <c r="I13" s="425">
        <v>0</v>
      </c>
      <c r="J13" s="420">
        <v>2.5139999999999998</v>
      </c>
      <c r="K13" s="425">
        <f t="shared" si="3"/>
        <v>2.7563069433937439</v>
      </c>
      <c r="L13" s="420"/>
      <c r="M13" s="425"/>
      <c r="N13" s="420"/>
      <c r="O13" s="425"/>
      <c r="P13" s="420">
        <v>6.2</v>
      </c>
      <c r="Q13" s="425">
        <f t="shared" si="4"/>
        <v>3.1360647445624688</v>
      </c>
      <c r="R13" s="420">
        <v>5.0696187899999998</v>
      </c>
      <c r="S13" s="425">
        <f t="shared" si="5"/>
        <v>10.419589101183323</v>
      </c>
      <c r="T13" s="420">
        <v>24</v>
      </c>
      <c r="U13" s="425">
        <f t="shared" si="6"/>
        <v>8.995502248875562</v>
      </c>
      <c r="V13" s="420">
        <v>12.3</v>
      </c>
      <c r="W13" s="425">
        <f t="shared" si="7"/>
        <v>5.2564102564102564</v>
      </c>
      <c r="X13" s="420"/>
      <c r="Y13" s="425"/>
      <c r="Z13" s="420">
        <v>0.2</v>
      </c>
      <c r="AA13" s="425">
        <f t="shared" si="8"/>
        <v>3.7735849056603779</v>
      </c>
      <c r="AB13" s="420">
        <v>0</v>
      </c>
      <c r="AC13" s="425">
        <f t="shared" si="9"/>
        <v>0</v>
      </c>
      <c r="AD13" s="420">
        <v>0</v>
      </c>
      <c r="AE13" s="425">
        <f t="shared" si="10"/>
        <v>0</v>
      </c>
      <c r="AF13" s="420">
        <v>2.5</v>
      </c>
      <c r="AG13" s="425">
        <f t="shared" si="11"/>
        <v>3.6284470246734397</v>
      </c>
      <c r="AH13" s="420">
        <v>3.1</v>
      </c>
      <c r="AI13" s="425">
        <f t="shared" si="12"/>
        <v>5.5160142348754446</v>
      </c>
      <c r="AJ13" s="420"/>
      <c r="AK13" s="425"/>
      <c r="AL13" s="420">
        <v>0.4</v>
      </c>
      <c r="AM13" s="425">
        <f t="shared" si="13"/>
        <v>3.1007751937984498</v>
      </c>
    </row>
    <row r="14" spans="1:39">
      <c r="A14" s="351" t="s">
        <v>130</v>
      </c>
      <c r="B14" s="337">
        <f t="shared" si="1"/>
        <v>51.496386600000001</v>
      </c>
      <c r="C14" s="425">
        <f t="shared" si="2"/>
        <v>5.2287831418785053</v>
      </c>
      <c r="D14" s="420"/>
      <c r="E14" s="425"/>
      <c r="F14" s="420">
        <v>0</v>
      </c>
      <c r="G14" s="425">
        <v>0</v>
      </c>
      <c r="H14" s="420">
        <v>0</v>
      </c>
      <c r="I14" s="425">
        <v>0</v>
      </c>
      <c r="J14" s="420">
        <v>2.1800000000000002</v>
      </c>
      <c r="K14" s="425">
        <f t="shared" si="3"/>
        <v>2.3901150105800966</v>
      </c>
      <c r="L14" s="420"/>
      <c r="M14" s="425"/>
      <c r="N14" s="420"/>
      <c r="O14" s="425"/>
      <c r="P14" s="420">
        <v>4.2</v>
      </c>
      <c r="Q14" s="425">
        <f t="shared" si="4"/>
        <v>2.1244309559939301</v>
      </c>
      <c r="R14" s="420">
        <v>3.2163865999999999</v>
      </c>
      <c r="S14" s="425">
        <f t="shared" si="5"/>
        <v>6.6106403954195718</v>
      </c>
      <c r="T14" s="420">
        <v>9.8000000000000007</v>
      </c>
      <c r="U14" s="425">
        <f t="shared" si="6"/>
        <v>3.673163418290855</v>
      </c>
      <c r="V14" s="420">
        <v>22.8</v>
      </c>
      <c r="W14" s="425">
        <f t="shared" si="7"/>
        <v>9.7435897435897445</v>
      </c>
      <c r="X14" s="420"/>
      <c r="Y14" s="425"/>
      <c r="Z14" s="420">
        <v>0.2</v>
      </c>
      <c r="AA14" s="425">
        <f t="shared" si="8"/>
        <v>3.7735849056603779</v>
      </c>
      <c r="AB14" s="420">
        <v>0</v>
      </c>
      <c r="AC14" s="425">
        <f t="shared" si="9"/>
        <v>0</v>
      </c>
      <c r="AD14" s="420">
        <v>0.1</v>
      </c>
      <c r="AE14" s="425">
        <f t="shared" si="10"/>
        <v>4</v>
      </c>
      <c r="AF14" s="420">
        <v>2.8</v>
      </c>
      <c r="AG14" s="425">
        <f t="shared" si="11"/>
        <v>4.0638606676342519</v>
      </c>
      <c r="AH14" s="420">
        <v>5.7</v>
      </c>
      <c r="AI14" s="425">
        <f t="shared" si="12"/>
        <v>10.142348754448397</v>
      </c>
      <c r="AJ14" s="420"/>
      <c r="AK14" s="425"/>
      <c r="AL14" s="420">
        <v>0.5</v>
      </c>
      <c r="AM14" s="425">
        <f t="shared" si="13"/>
        <v>3.8759689922480618</v>
      </c>
    </row>
    <row r="15" spans="1:39">
      <c r="A15" s="351" t="s">
        <v>284</v>
      </c>
      <c r="B15" s="337">
        <f t="shared" si="1"/>
        <v>41.9189431</v>
      </c>
      <c r="C15" s="425">
        <f t="shared" si="2"/>
        <v>4.2563192774897392</v>
      </c>
      <c r="D15" s="420"/>
      <c r="E15" s="425"/>
      <c r="F15" s="420">
        <v>0</v>
      </c>
      <c r="G15" s="425">
        <v>0</v>
      </c>
      <c r="H15" s="420">
        <v>0</v>
      </c>
      <c r="I15" s="425">
        <v>0</v>
      </c>
      <c r="J15" s="420">
        <v>6.9550000000000001</v>
      </c>
      <c r="K15" s="425">
        <f t="shared" si="3"/>
        <v>7.6253439901764075</v>
      </c>
      <c r="L15" s="420"/>
      <c r="M15" s="425"/>
      <c r="N15" s="420"/>
      <c r="O15" s="425"/>
      <c r="P15" s="420"/>
      <c r="Q15" s="425">
        <f t="shared" si="4"/>
        <v>0</v>
      </c>
      <c r="R15" s="420">
        <v>1.8639431000000002</v>
      </c>
      <c r="S15" s="425">
        <f t="shared" si="5"/>
        <v>3.8309628424716053</v>
      </c>
      <c r="T15" s="420">
        <v>21</v>
      </c>
      <c r="U15" s="425">
        <f t="shared" si="6"/>
        <v>7.8710644677661161</v>
      </c>
      <c r="V15" s="420">
        <v>8.5</v>
      </c>
      <c r="W15" s="425">
        <f t="shared" si="7"/>
        <v>3.6324786324786329</v>
      </c>
      <c r="X15" s="420"/>
      <c r="Y15" s="425"/>
      <c r="Z15" s="420">
        <v>0.1</v>
      </c>
      <c r="AA15" s="425">
        <f t="shared" si="8"/>
        <v>1.8867924528301889</v>
      </c>
      <c r="AB15" s="420">
        <v>0</v>
      </c>
      <c r="AC15" s="425">
        <f t="shared" si="9"/>
        <v>0</v>
      </c>
      <c r="AD15" s="420">
        <v>0.1</v>
      </c>
      <c r="AE15" s="425">
        <f t="shared" si="10"/>
        <v>4</v>
      </c>
      <c r="AF15" s="420">
        <v>0.9</v>
      </c>
      <c r="AG15" s="425">
        <f t="shared" si="11"/>
        <v>1.3062409288824381</v>
      </c>
      <c r="AH15" s="420">
        <v>2.2000000000000002</v>
      </c>
      <c r="AI15" s="425">
        <f t="shared" si="12"/>
        <v>3.9145907473309607</v>
      </c>
      <c r="AJ15" s="420"/>
      <c r="AK15" s="425"/>
      <c r="AL15" s="420">
        <v>0.3</v>
      </c>
      <c r="AM15" s="425">
        <f t="shared" si="13"/>
        <v>2.3255813953488373</v>
      </c>
    </row>
    <row r="16" spans="1:39">
      <c r="A16" s="351" t="s">
        <v>285</v>
      </c>
      <c r="B16" s="337">
        <f t="shared" si="1"/>
        <v>77.725351299999986</v>
      </c>
      <c r="C16" s="425">
        <f t="shared" si="2"/>
        <v>7.891990747444491</v>
      </c>
      <c r="D16" s="420"/>
      <c r="E16" s="425"/>
      <c r="F16" s="420">
        <v>0</v>
      </c>
      <c r="G16" s="425">
        <v>0</v>
      </c>
      <c r="H16" s="420">
        <v>0</v>
      </c>
      <c r="I16" s="425">
        <v>0</v>
      </c>
      <c r="J16" s="420">
        <v>7.8029999999999999</v>
      </c>
      <c r="K16" s="425">
        <f t="shared" si="3"/>
        <v>8.5550768016314169</v>
      </c>
      <c r="L16" s="420"/>
      <c r="M16" s="425"/>
      <c r="N16" s="420"/>
      <c r="O16" s="425"/>
      <c r="P16" s="420">
        <v>16.8</v>
      </c>
      <c r="Q16" s="425">
        <f t="shared" si="4"/>
        <v>8.4977238239757202</v>
      </c>
      <c r="R16" s="420">
        <v>6.0223513000000004</v>
      </c>
      <c r="S16" s="425">
        <f t="shared" si="5"/>
        <v>12.377740530067987</v>
      </c>
      <c r="T16" s="420">
        <v>12.9</v>
      </c>
      <c r="U16" s="425">
        <f t="shared" si="6"/>
        <v>4.8350824587706152</v>
      </c>
      <c r="V16" s="420">
        <v>19.899999999999999</v>
      </c>
      <c r="W16" s="425">
        <f t="shared" si="7"/>
        <v>8.5042735042735025</v>
      </c>
      <c r="X16" s="420"/>
      <c r="Y16" s="425"/>
      <c r="Z16" s="420">
        <v>0.6</v>
      </c>
      <c r="AA16" s="425">
        <f t="shared" si="8"/>
        <v>11.320754716981133</v>
      </c>
      <c r="AB16" s="420">
        <v>0.1</v>
      </c>
      <c r="AC16" s="425">
        <f t="shared" si="9"/>
        <v>14.285714285714288</v>
      </c>
      <c r="AD16" s="420">
        <v>0.3</v>
      </c>
      <c r="AE16" s="425">
        <f t="shared" si="10"/>
        <v>12</v>
      </c>
      <c r="AF16" s="420">
        <v>7.7</v>
      </c>
      <c r="AG16" s="425">
        <f t="shared" si="11"/>
        <v>11.175616835994195</v>
      </c>
      <c r="AH16" s="420">
        <v>4.8</v>
      </c>
      <c r="AI16" s="425">
        <f t="shared" si="12"/>
        <v>8.5409252669039137</v>
      </c>
      <c r="AJ16" s="420"/>
      <c r="AK16" s="425"/>
      <c r="AL16" s="420">
        <v>0.8</v>
      </c>
      <c r="AM16" s="425">
        <f t="shared" si="13"/>
        <v>6.2015503875968996</v>
      </c>
    </row>
    <row r="17" spans="1:39">
      <c r="A17" s="351" t="s">
        <v>136</v>
      </c>
      <c r="B17" s="337">
        <f t="shared" si="1"/>
        <v>83.185410480000002</v>
      </c>
      <c r="C17" s="425">
        <f t="shared" si="2"/>
        <v>8.4463881970325971</v>
      </c>
      <c r="D17" s="420"/>
      <c r="E17" s="425"/>
      <c r="F17" s="420">
        <v>0</v>
      </c>
      <c r="G17" s="425">
        <v>0</v>
      </c>
      <c r="H17" s="420">
        <v>0</v>
      </c>
      <c r="I17" s="425">
        <v>0</v>
      </c>
      <c r="J17" s="420">
        <v>3.4290000000000003</v>
      </c>
      <c r="K17" s="425">
        <f t="shared" si="3"/>
        <v>3.759497418017959</v>
      </c>
      <c r="L17" s="420"/>
      <c r="M17" s="425"/>
      <c r="N17" s="420"/>
      <c r="O17" s="425"/>
      <c r="P17" s="420">
        <v>17</v>
      </c>
      <c r="Q17" s="425">
        <f t="shared" si="4"/>
        <v>8.5988872028325751</v>
      </c>
      <c r="R17" s="420">
        <v>7.8564104800000001</v>
      </c>
      <c r="S17" s="425">
        <f t="shared" si="5"/>
        <v>16.147282942319702</v>
      </c>
      <c r="T17" s="420">
        <v>13.3</v>
      </c>
      <c r="U17" s="425">
        <f t="shared" si="6"/>
        <v>4.9850074962518738</v>
      </c>
      <c r="V17" s="420">
        <v>24.2</v>
      </c>
      <c r="W17" s="425">
        <f t="shared" si="7"/>
        <v>10.341880341880341</v>
      </c>
      <c r="X17" s="420"/>
      <c r="Y17" s="425"/>
      <c r="Z17" s="420">
        <v>0.7</v>
      </c>
      <c r="AA17" s="425">
        <f t="shared" si="8"/>
        <v>13.20754716981132</v>
      </c>
      <c r="AB17" s="420">
        <v>0.1</v>
      </c>
      <c r="AC17" s="425">
        <f t="shared" si="9"/>
        <v>14.285714285714288</v>
      </c>
      <c r="AD17" s="420">
        <v>0.3</v>
      </c>
      <c r="AE17" s="425">
        <f t="shared" si="10"/>
        <v>12</v>
      </c>
      <c r="AF17" s="420">
        <v>9.3000000000000007</v>
      </c>
      <c r="AG17" s="425">
        <f t="shared" si="11"/>
        <v>13.497822931785198</v>
      </c>
      <c r="AH17" s="420">
        <v>6.1</v>
      </c>
      <c r="AI17" s="425">
        <f t="shared" si="12"/>
        <v>10.85409252669039</v>
      </c>
      <c r="AJ17" s="420"/>
      <c r="AK17" s="425"/>
      <c r="AL17" s="420">
        <v>0.9</v>
      </c>
      <c r="AM17" s="425">
        <f t="shared" si="13"/>
        <v>6.9767441860465116</v>
      </c>
    </row>
    <row r="18" spans="1:39" ht="16.5" customHeight="1">
      <c r="A18" s="351" t="s">
        <v>138</v>
      </c>
      <c r="B18" s="337">
        <f t="shared" si="1"/>
        <v>56.256213330000008</v>
      </c>
      <c r="C18" s="425">
        <f t="shared" si="2"/>
        <v>5.7120811634932247</v>
      </c>
      <c r="D18" s="420"/>
      <c r="E18" s="425"/>
      <c r="F18" s="420">
        <v>0</v>
      </c>
      <c r="G18" s="425">
        <v>0</v>
      </c>
      <c r="H18" s="420">
        <v>0</v>
      </c>
      <c r="I18" s="425">
        <v>0</v>
      </c>
      <c r="J18" s="420">
        <v>3.8090000000000002</v>
      </c>
      <c r="K18" s="425">
        <f t="shared" si="3"/>
        <v>4.1761229703209111</v>
      </c>
      <c r="L18" s="420"/>
      <c r="M18" s="425"/>
      <c r="N18" s="420"/>
      <c r="O18" s="425"/>
      <c r="P18" s="420">
        <v>6.3</v>
      </c>
      <c r="Q18" s="425">
        <f t="shared" si="4"/>
        <v>3.1866464339908953</v>
      </c>
      <c r="R18" s="420">
        <v>4.1472133300000005</v>
      </c>
      <c r="S18" s="425">
        <f t="shared" si="5"/>
        <v>8.5237688677475898</v>
      </c>
      <c r="T18" s="420">
        <v>16.8</v>
      </c>
      <c r="U18" s="425">
        <f t="shared" si="6"/>
        <v>6.2968515742128934</v>
      </c>
      <c r="V18" s="420">
        <v>14.3</v>
      </c>
      <c r="W18" s="425">
        <f t="shared" si="7"/>
        <v>6.1111111111111116</v>
      </c>
      <c r="X18" s="420"/>
      <c r="Y18" s="425"/>
      <c r="Z18" s="420">
        <v>0.5</v>
      </c>
      <c r="AA18" s="425">
        <f t="shared" si="8"/>
        <v>9.433962264150944</v>
      </c>
      <c r="AB18" s="420">
        <v>0.1</v>
      </c>
      <c r="AC18" s="425">
        <f t="shared" si="9"/>
        <v>14.285714285714288</v>
      </c>
      <c r="AD18" s="420">
        <v>0.2</v>
      </c>
      <c r="AE18" s="425">
        <f t="shared" si="10"/>
        <v>8</v>
      </c>
      <c r="AF18" s="420">
        <v>5.8</v>
      </c>
      <c r="AG18" s="425">
        <f t="shared" si="11"/>
        <v>8.4179970972423792</v>
      </c>
      <c r="AH18" s="420">
        <v>3.6</v>
      </c>
      <c r="AI18" s="425">
        <f t="shared" si="12"/>
        <v>6.4056939501779357</v>
      </c>
      <c r="AJ18" s="420"/>
      <c r="AK18" s="425"/>
      <c r="AL18" s="420">
        <v>0.7</v>
      </c>
      <c r="AM18" s="425">
        <f t="shared" si="13"/>
        <v>5.4263565891472858</v>
      </c>
    </row>
    <row r="19" spans="1:39" ht="16.5" customHeight="1">
      <c r="A19" s="351" t="s">
        <v>140</v>
      </c>
      <c r="B19" s="337">
        <f t="shared" si="1"/>
        <v>0</v>
      </c>
      <c r="C19" s="425">
        <f t="shared" si="2"/>
        <v>0</v>
      </c>
      <c r="D19" s="420"/>
      <c r="E19" s="425"/>
      <c r="F19" s="420">
        <v>0</v>
      </c>
      <c r="G19" s="425">
        <v>0</v>
      </c>
      <c r="H19" s="420">
        <v>0</v>
      </c>
      <c r="I19" s="425">
        <v>0</v>
      </c>
      <c r="J19" s="420">
        <v>0</v>
      </c>
      <c r="K19" s="425">
        <f t="shared" si="3"/>
        <v>0</v>
      </c>
      <c r="L19" s="420"/>
      <c r="M19" s="425"/>
      <c r="N19" s="420"/>
      <c r="O19" s="425"/>
      <c r="P19" s="420">
        <v>0</v>
      </c>
      <c r="Q19" s="425">
        <f t="shared" si="4"/>
        <v>0</v>
      </c>
      <c r="R19" s="420">
        <v>0</v>
      </c>
      <c r="S19" s="425">
        <f t="shared" si="5"/>
        <v>0</v>
      </c>
      <c r="T19" s="420">
        <v>0</v>
      </c>
      <c r="U19" s="425">
        <f t="shared" si="6"/>
        <v>0</v>
      </c>
      <c r="V19" s="420">
        <v>0</v>
      </c>
      <c r="W19" s="425">
        <f t="shared" si="7"/>
        <v>0</v>
      </c>
      <c r="X19" s="420"/>
      <c r="Y19" s="425"/>
      <c r="Z19" s="420">
        <v>0</v>
      </c>
      <c r="AA19" s="425">
        <f t="shared" si="8"/>
        <v>0</v>
      </c>
      <c r="AB19" s="420">
        <v>0</v>
      </c>
      <c r="AC19" s="425">
        <f t="shared" si="9"/>
        <v>0</v>
      </c>
      <c r="AD19" s="420">
        <v>0</v>
      </c>
      <c r="AE19" s="425">
        <f t="shared" si="10"/>
        <v>0</v>
      </c>
      <c r="AF19" s="420">
        <v>0</v>
      </c>
      <c r="AG19" s="425">
        <f t="shared" si="11"/>
        <v>0</v>
      </c>
      <c r="AH19" s="420">
        <v>0</v>
      </c>
      <c r="AI19" s="425">
        <f t="shared" si="12"/>
        <v>0</v>
      </c>
      <c r="AJ19" s="420"/>
      <c r="AK19" s="425"/>
      <c r="AL19" s="420">
        <v>0</v>
      </c>
      <c r="AM19" s="425">
        <f t="shared" si="13"/>
        <v>0</v>
      </c>
    </row>
    <row r="20" spans="1:39" ht="16.5" customHeight="1">
      <c r="A20" s="351" t="s">
        <v>142</v>
      </c>
      <c r="B20" s="337">
        <f t="shared" si="1"/>
        <v>377.62273062999998</v>
      </c>
      <c r="C20" s="425">
        <f t="shared" si="2"/>
        <v>38.342639130106882</v>
      </c>
      <c r="D20" s="420"/>
      <c r="E20" s="425"/>
      <c r="F20" s="420">
        <v>0</v>
      </c>
      <c r="G20" s="425">
        <v>0</v>
      </c>
      <c r="H20" s="420">
        <v>0</v>
      </c>
      <c r="I20" s="425">
        <v>0</v>
      </c>
      <c r="J20" s="420">
        <v>25.234999999999999</v>
      </c>
      <c r="K20" s="425">
        <f t="shared" si="3"/>
        <v>27.667225822013176</v>
      </c>
      <c r="L20" s="420"/>
      <c r="M20" s="425"/>
      <c r="N20" s="420"/>
      <c r="O20" s="425"/>
      <c r="P20" s="420">
        <v>89.2</v>
      </c>
      <c r="Q20" s="425">
        <f t="shared" si="4"/>
        <v>45.118866970156809</v>
      </c>
      <c r="R20" s="420">
        <v>29.687730630000004</v>
      </c>
      <c r="S20" s="425">
        <f t="shared" si="5"/>
        <v>61.017202145728675</v>
      </c>
      <c r="T20" s="420">
        <v>75.099999999999994</v>
      </c>
      <c r="U20" s="425">
        <f t="shared" si="6"/>
        <v>28.148425787106447</v>
      </c>
      <c r="V20" s="420">
        <v>101.7</v>
      </c>
      <c r="W20" s="425">
        <f t="shared" si="7"/>
        <v>43.46153846153846</v>
      </c>
      <c r="X20" s="420"/>
      <c r="Y20" s="425"/>
      <c r="Z20" s="420">
        <v>1.7</v>
      </c>
      <c r="AA20" s="425">
        <f t="shared" si="8"/>
        <v>32.075471698113205</v>
      </c>
      <c r="AB20" s="420">
        <v>0.2</v>
      </c>
      <c r="AC20" s="425">
        <f t="shared" si="9"/>
        <v>28.571428571428577</v>
      </c>
      <c r="AD20" s="420">
        <v>0.8</v>
      </c>
      <c r="AE20" s="425">
        <f t="shared" si="10"/>
        <v>32</v>
      </c>
      <c r="AF20" s="420">
        <v>23.1</v>
      </c>
      <c r="AG20" s="425">
        <f t="shared" si="11"/>
        <v>33.52685050798258</v>
      </c>
      <c r="AH20" s="420">
        <v>23</v>
      </c>
      <c r="AI20" s="425">
        <f t="shared" si="12"/>
        <v>40.92526690391459</v>
      </c>
      <c r="AJ20" s="420"/>
      <c r="AK20" s="425"/>
      <c r="AL20" s="420">
        <v>7.9</v>
      </c>
      <c r="AM20" s="425">
        <f t="shared" si="13"/>
        <v>61.240310077519375</v>
      </c>
    </row>
    <row r="21" spans="1:39">
      <c r="A21" s="351" t="s">
        <v>144</v>
      </c>
      <c r="B21" s="337">
        <f t="shared" si="1"/>
        <v>7.1</v>
      </c>
      <c r="C21" s="425">
        <f t="shared" si="2"/>
        <v>0.72091194661291791</v>
      </c>
      <c r="D21" s="420"/>
      <c r="E21" s="425"/>
      <c r="F21" s="420">
        <v>0</v>
      </c>
      <c r="G21" s="425">
        <v>0</v>
      </c>
      <c r="H21" s="420">
        <v>0</v>
      </c>
      <c r="I21" s="425">
        <v>0</v>
      </c>
      <c r="J21" s="420">
        <v>0</v>
      </c>
      <c r="K21" s="425">
        <f t="shared" si="3"/>
        <v>0</v>
      </c>
      <c r="L21" s="420"/>
      <c r="M21" s="425"/>
      <c r="N21" s="420"/>
      <c r="O21" s="425"/>
      <c r="P21" s="420">
        <v>2.7</v>
      </c>
      <c r="Q21" s="425">
        <f t="shared" si="4"/>
        <v>1.3657056145675268</v>
      </c>
      <c r="R21" s="420">
        <v>0.5</v>
      </c>
      <c r="S21" s="425">
        <f t="shared" si="5"/>
        <v>1.0276501580095458</v>
      </c>
      <c r="T21" s="420">
        <v>0</v>
      </c>
      <c r="U21" s="425">
        <f t="shared" si="6"/>
        <v>0</v>
      </c>
      <c r="V21" s="420">
        <v>3</v>
      </c>
      <c r="W21" s="425">
        <f t="shared" si="7"/>
        <v>1.2820512820512819</v>
      </c>
      <c r="X21" s="420"/>
      <c r="Y21" s="425"/>
      <c r="Z21" s="420">
        <v>0</v>
      </c>
      <c r="AA21" s="425">
        <f t="shared" si="8"/>
        <v>0</v>
      </c>
      <c r="AB21" s="420">
        <v>0</v>
      </c>
      <c r="AC21" s="425">
        <f t="shared" si="9"/>
        <v>0</v>
      </c>
      <c r="AD21" s="420">
        <v>0</v>
      </c>
      <c r="AE21" s="425">
        <f t="shared" si="10"/>
        <v>0</v>
      </c>
      <c r="AF21" s="420">
        <v>0.1</v>
      </c>
      <c r="AG21" s="425">
        <f t="shared" si="11"/>
        <v>0.14513788098693758</v>
      </c>
      <c r="AH21" s="420">
        <v>0.8</v>
      </c>
      <c r="AI21" s="425">
        <f t="shared" si="12"/>
        <v>1.4234875444839856</v>
      </c>
      <c r="AJ21" s="420"/>
      <c r="AK21" s="425"/>
      <c r="AL21" s="420">
        <v>0</v>
      </c>
      <c r="AM21" s="425">
        <f t="shared" si="13"/>
        <v>0</v>
      </c>
    </row>
    <row r="22" spans="1:39" ht="12.75" customHeight="1">
      <c r="A22" s="351" t="s">
        <v>146</v>
      </c>
      <c r="B22" s="337">
        <f t="shared" si="1"/>
        <v>0</v>
      </c>
      <c r="C22" s="425">
        <f t="shared" si="2"/>
        <v>0</v>
      </c>
      <c r="D22" s="420"/>
      <c r="E22" s="425"/>
      <c r="F22" s="420">
        <v>0</v>
      </c>
      <c r="G22" s="425">
        <v>0</v>
      </c>
      <c r="H22" s="420">
        <v>0</v>
      </c>
      <c r="I22" s="425">
        <v>0</v>
      </c>
      <c r="J22" s="420">
        <v>0</v>
      </c>
      <c r="K22" s="425">
        <f t="shared" si="3"/>
        <v>0</v>
      </c>
      <c r="L22" s="420"/>
      <c r="M22" s="425"/>
      <c r="N22" s="420"/>
      <c r="O22" s="425"/>
      <c r="P22" s="420">
        <v>0</v>
      </c>
      <c r="Q22" s="425">
        <f t="shared" si="4"/>
        <v>0</v>
      </c>
      <c r="R22" s="420">
        <v>0</v>
      </c>
      <c r="S22" s="425">
        <f t="shared" si="5"/>
        <v>0</v>
      </c>
      <c r="T22" s="420">
        <v>0</v>
      </c>
      <c r="U22" s="425">
        <f t="shared" si="6"/>
        <v>0</v>
      </c>
      <c r="V22" s="420">
        <v>0</v>
      </c>
      <c r="W22" s="425">
        <f t="shared" si="7"/>
        <v>0</v>
      </c>
      <c r="X22" s="420"/>
      <c r="Y22" s="425"/>
      <c r="Z22" s="420">
        <v>0</v>
      </c>
      <c r="AA22" s="425">
        <f t="shared" si="8"/>
        <v>0</v>
      </c>
      <c r="AB22" s="420">
        <v>0</v>
      </c>
      <c r="AC22" s="425">
        <f t="shared" si="9"/>
        <v>0</v>
      </c>
      <c r="AD22" s="420">
        <v>0</v>
      </c>
      <c r="AE22" s="425">
        <f t="shared" si="10"/>
        <v>0</v>
      </c>
      <c r="AF22" s="420">
        <v>0</v>
      </c>
      <c r="AG22" s="425">
        <f t="shared" si="11"/>
        <v>0</v>
      </c>
      <c r="AH22" s="420">
        <v>0</v>
      </c>
      <c r="AI22" s="425">
        <f t="shared" si="12"/>
        <v>0</v>
      </c>
      <c r="AJ22" s="420"/>
      <c r="AK22" s="425"/>
      <c r="AL22" s="420">
        <v>0</v>
      </c>
      <c r="AM22" s="425">
        <f t="shared" si="13"/>
        <v>0</v>
      </c>
    </row>
    <row r="23" spans="1:39">
      <c r="A23" s="351" t="s">
        <v>148</v>
      </c>
      <c r="B23" s="337">
        <f t="shared" si="1"/>
        <v>0</v>
      </c>
      <c r="C23" s="425">
        <f t="shared" si="2"/>
        <v>0</v>
      </c>
      <c r="D23" s="420"/>
      <c r="E23" s="425"/>
      <c r="F23" s="420">
        <v>0</v>
      </c>
      <c r="G23" s="425">
        <v>0</v>
      </c>
      <c r="H23" s="420">
        <v>0</v>
      </c>
      <c r="I23" s="425">
        <v>0</v>
      </c>
      <c r="J23" s="420">
        <v>0</v>
      </c>
      <c r="K23" s="425">
        <f t="shared" si="3"/>
        <v>0</v>
      </c>
      <c r="L23" s="420"/>
      <c r="M23" s="425"/>
      <c r="N23" s="420"/>
      <c r="O23" s="425"/>
      <c r="P23" s="420">
        <v>0</v>
      </c>
      <c r="Q23" s="425">
        <f t="shared" si="4"/>
        <v>0</v>
      </c>
      <c r="R23" s="420">
        <v>0</v>
      </c>
      <c r="S23" s="425">
        <f t="shared" si="5"/>
        <v>0</v>
      </c>
      <c r="T23" s="420">
        <v>0</v>
      </c>
      <c r="U23" s="425">
        <f t="shared" si="6"/>
        <v>0</v>
      </c>
      <c r="V23" s="420">
        <v>0</v>
      </c>
      <c r="W23" s="425">
        <f t="shared" si="7"/>
        <v>0</v>
      </c>
      <c r="X23" s="420"/>
      <c r="Y23" s="425"/>
      <c r="Z23" s="420">
        <v>0</v>
      </c>
      <c r="AA23" s="425">
        <f t="shared" si="8"/>
        <v>0</v>
      </c>
      <c r="AB23" s="420">
        <v>0</v>
      </c>
      <c r="AC23" s="425">
        <f t="shared" si="9"/>
        <v>0</v>
      </c>
      <c r="AD23" s="420">
        <v>0</v>
      </c>
      <c r="AE23" s="425">
        <f t="shared" si="10"/>
        <v>0</v>
      </c>
      <c r="AF23" s="420">
        <v>0</v>
      </c>
      <c r="AG23" s="425">
        <f t="shared" si="11"/>
        <v>0</v>
      </c>
      <c r="AH23" s="420">
        <v>0</v>
      </c>
      <c r="AI23" s="425">
        <f t="shared" si="12"/>
        <v>0</v>
      </c>
      <c r="AJ23" s="420"/>
      <c r="AK23" s="425"/>
      <c r="AL23" s="420">
        <v>0</v>
      </c>
      <c r="AM23" s="425">
        <f t="shared" si="13"/>
        <v>0</v>
      </c>
    </row>
    <row r="24" spans="1:39">
      <c r="A24" s="351" t="s">
        <v>150</v>
      </c>
      <c r="B24" s="337">
        <f t="shared" si="1"/>
        <v>-10.5</v>
      </c>
      <c r="C24" s="425">
        <f t="shared" si="2"/>
        <v>-1.0661373858360055</v>
      </c>
      <c r="D24" s="420"/>
      <c r="E24" s="425"/>
      <c r="F24" s="420">
        <v>0</v>
      </c>
      <c r="G24" s="425">
        <v>0</v>
      </c>
      <c r="H24" s="420">
        <v>0</v>
      </c>
      <c r="I24" s="425">
        <v>0</v>
      </c>
      <c r="J24" s="420">
        <v>0</v>
      </c>
      <c r="K24" s="425">
        <f t="shared" si="3"/>
        <v>0</v>
      </c>
      <c r="L24" s="420"/>
      <c r="M24" s="425"/>
      <c r="N24" s="420"/>
      <c r="O24" s="425"/>
      <c r="P24" s="420">
        <v>0</v>
      </c>
      <c r="Q24" s="425">
        <f t="shared" si="4"/>
        <v>0</v>
      </c>
      <c r="R24" s="420">
        <v>-24.4</v>
      </c>
      <c r="S24" s="425">
        <f t="shared" si="5"/>
        <v>-50.149327710865833</v>
      </c>
      <c r="T24" s="420">
        <v>0</v>
      </c>
      <c r="U24" s="425">
        <f t="shared" si="6"/>
        <v>0</v>
      </c>
      <c r="V24" s="420">
        <v>10.1</v>
      </c>
      <c r="W24" s="425">
        <f t="shared" si="7"/>
        <v>4.316239316239316</v>
      </c>
      <c r="X24" s="420"/>
      <c r="Y24" s="425"/>
      <c r="Z24" s="420">
        <v>0</v>
      </c>
      <c r="AA24" s="425">
        <f t="shared" si="8"/>
        <v>0</v>
      </c>
      <c r="AB24" s="420">
        <v>0</v>
      </c>
      <c r="AC24" s="425">
        <f t="shared" si="9"/>
        <v>0</v>
      </c>
      <c r="AD24" s="420">
        <v>0</v>
      </c>
      <c r="AE24" s="425">
        <f t="shared" si="10"/>
        <v>0</v>
      </c>
      <c r="AF24" s="420">
        <v>0.1</v>
      </c>
      <c r="AG24" s="425">
        <f t="shared" si="11"/>
        <v>0.14513788098693758</v>
      </c>
      <c r="AH24" s="420">
        <v>2.6</v>
      </c>
      <c r="AI24" s="425">
        <f t="shared" si="12"/>
        <v>4.6263345195729535</v>
      </c>
      <c r="AJ24" s="420"/>
      <c r="AK24" s="425"/>
      <c r="AL24" s="420">
        <v>1.1000000000000001</v>
      </c>
      <c r="AM24" s="425">
        <f t="shared" si="13"/>
        <v>8.5271317829457356</v>
      </c>
    </row>
    <row r="25" spans="1:39" ht="13.5" thickBot="1">
      <c r="A25" s="520" t="s">
        <v>1294</v>
      </c>
      <c r="B25" s="337">
        <f t="shared" si="1"/>
        <v>0</v>
      </c>
      <c r="C25" s="425"/>
      <c r="D25" s="420"/>
      <c r="E25" s="425"/>
      <c r="F25" s="420">
        <v>0</v>
      </c>
      <c r="G25" s="425">
        <v>0</v>
      </c>
      <c r="H25" s="420">
        <v>0</v>
      </c>
      <c r="I25" s="425">
        <v>0</v>
      </c>
      <c r="J25" s="420">
        <v>0</v>
      </c>
      <c r="K25" s="425">
        <f t="shared" si="3"/>
        <v>0</v>
      </c>
      <c r="L25" s="420"/>
      <c r="M25" s="425"/>
      <c r="N25" s="420"/>
      <c r="O25" s="425"/>
      <c r="P25" s="420">
        <v>0</v>
      </c>
      <c r="Q25" s="425">
        <f t="shared" si="4"/>
        <v>0</v>
      </c>
      <c r="R25" s="420">
        <v>0</v>
      </c>
      <c r="S25" s="425">
        <f t="shared" si="5"/>
        <v>0</v>
      </c>
      <c r="T25" s="420">
        <v>0</v>
      </c>
      <c r="U25" s="425">
        <f t="shared" si="6"/>
        <v>0</v>
      </c>
      <c r="V25" s="420">
        <v>0</v>
      </c>
      <c r="W25" s="425">
        <f t="shared" si="7"/>
        <v>0</v>
      </c>
      <c r="X25" s="420"/>
      <c r="Y25" s="425"/>
      <c r="Z25" s="420">
        <v>0</v>
      </c>
      <c r="AA25" s="425">
        <f t="shared" si="8"/>
        <v>0</v>
      </c>
      <c r="AB25" s="420">
        <v>0</v>
      </c>
      <c r="AC25" s="425">
        <f t="shared" si="9"/>
        <v>0</v>
      </c>
      <c r="AD25" s="420">
        <v>0</v>
      </c>
      <c r="AE25" s="425">
        <f t="shared" si="10"/>
        <v>0</v>
      </c>
      <c r="AF25" s="420">
        <v>0</v>
      </c>
      <c r="AG25" s="425">
        <f t="shared" si="11"/>
        <v>0</v>
      </c>
      <c r="AH25" s="420">
        <v>0</v>
      </c>
      <c r="AI25" s="425">
        <f t="shared" si="12"/>
        <v>0</v>
      </c>
      <c r="AJ25" s="420"/>
      <c r="AK25" s="425"/>
      <c r="AL25" s="420">
        <v>0</v>
      </c>
      <c r="AM25" s="425">
        <f t="shared" si="13"/>
        <v>0</v>
      </c>
    </row>
    <row r="26" spans="1:39" ht="13.5" thickBot="1">
      <c r="A26" s="362" t="s">
        <v>152</v>
      </c>
      <c r="B26" s="355">
        <f>SUM(B12:B24)</f>
        <v>984.86369013000001</v>
      </c>
      <c r="C26" s="426">
        <f>SUM(C12:C24)</f>
        <v>99.999999999999986</v>
      </c>
      <c r="D26" s="422"/>
      <c r="E26" s="365"/>
      <c r="F26" s="422">
        <f>SUM(F12:F25)</f>
        <v>0</v>
      </c>
      <c r="G26" s="365">
        <f>SUM(G12:G24)</f>
        <v>0</v>
      </c>
      <c r="H26" s="422">
        <f>SUM(H12:H25)</f>
        <v>0</v>
      </c>
      <c r="I26" s="365">
        <v>0</v>
      </c>
      <c r="J26" s="422">
        <v>91.209000000000003</v>
      </c>
      <c r="K26" s="365">
        <f>SUM(K12:K24)</f>
        <v>99.999999999999986</v>
      </c>
      <c r="L26" s="422"/>
      <c r="M26" s="365"/>
      <c r="N26" s="422"/>
      <c r="O26" s="365"/>
      <c r="P26" s="422">
        <v>197.7</v>
      </c>
      <c r="Q26" s="365">
        <f>SUM(Q12:Q24)</f>
        <v>100.00000000000001</v>
      </c>
      <c r="R26" s="422">
        <f>SUM(R12:R25)</f>
        <v>48.654690130000013</v>
      </c>
      <c r="S26" s="365">
        <f>SUM(S12:S24)</f>
        <v>100</v>
      </c>
      <c r="T26" s="422">
        <v>266.8</v>
      </c>
      <c r="U26" s="365">
        <f>SUM(U12:U24)</f>
        <v>100</v>
      </c>
      <c r="V26" s="422">
        <v>234</v>
      </c>
      <c r="W26" s="365">
        <f>SUM(W12:W24)</f>
        <v>100.00000000000001</v>
      </c>
      <c r="X26" s="422"/>
      <c r="Y26" s="365"/>
      <c r="Z26" s="422">
        <v>5.3</v>
      </c>
      <c r="AA26" s="365">
        <f>SUM(AA12:AA24)</f>
        <v>100</v>
      </c>
      <c r="AB26" s="422">
        <v>0.7</v>
      </c>
      <c r="AC26" s="365">
        <f>SUM(AC12:AC24)</f>
        <v>100.00000000000003</v>
      </c>
      <c r="AD26" s="422">
        <v>2.5</v>
      </c>
      <c r="AE26" s="365">
        <f>SUM(AE12:AE24)</f>
        <v>100</v>
      </c>
      <c r="AF26" s="422">
        <v>68.900000000000006</v>
      </c>
      <c r="AG26" s="365">
        <f>SUM(AG12:AG24)</f>
        <v>100</v>
      </c>
      <c r="AH26" s="422">
        <v>56.2</v>
      </c>
      <c r="AI26" s="365">
        <f>SUM(AI12:AI24)</f>
        <v>100</v>
      </c>
      <c r="AJ26" s="422"/>
      <c r="AK26" s="365"/>
      <c r="AL26" s="422">
        <v>12.9</v>
      </c>
      <c r="AM26" s="365">
        <f>SUM(AM12:AM24)</f>
        <v>99.999999999999986</v>
      </c>
    </row>
    <row r="27" spans="1:39" ht="13.5" thickBot="1">
      <c r="A27" s="362" t="s">
        <v>154</v>
      </c>
      <c r="B27" s="337">
        <f>D27+F27+H27+J27+L27+N27+P27+R27+T27+V27+X27+Z27+AB27+AD27+AF27+AH27+AJ27+AL27</f>
        <v>0</v>
      </c>
      <c r="C27" s="426">
        <f>B27/B28*100</f>
        <v>0</v>
      </c>
      <c r="D27" s="422"/>
      <c r="E27" s="365"/>
      <c r="F27" s="422">
        <v>0</v>
      </c>
      <c r="G27" s="365">
        <v>0</v>
      </c>
      <c r="H27" s="422">
        <v>0</v>
      </c>
      <c r="I27" s="365">
        <v>0</v>
      </c>
      <c r="J27" s="420">
        <v>0</v>
      </c>
      <c r="K27" s="365">
        <f>J27/$J28*100</f>
        <v>0</v>
      </c>
      <c r="L27" s="422"/>
      <c r="M27" s="365"/>
      <c r="N27" s="422"/>
      <c r="O27" s="365"/>
      <c r="P27" s="420">
        <v>0</v>
      </c>
      <c r="Q27" s="365">
        <f>P27/$P28*100</f>
        <v>0</v>
      </c>
      <c r="R27" s="422">
        <v>0</v>
      </c>
      <c r="S27" s="365">
        <f>R27/$R28*100</f>
        <v>0</v>
      </c>
      <c r="T27" s="422">
        <v>0</v>
      </c>
      <c r="U27" s="365">
        <f>T27/$T28*100</f>
        <v>0</v>
      </c>
      <c r="V27" s="422"/>
      <c r="W27" s="365">
        <f>V27/$V28*100</f>
        <v>0</v>
      </c>
      <c r="X27" s="422"/>
      <c r="Y27" s="365"/>
      <c r="Z27" s="422"/>
      <c r="AA27" s="365">
        <f>Z27/$V28*100</f>
        <v>0</v>
      </c>
      <c r="AB27" s="422"/>
      <c r="AC27" s="365">
        <f>AB27/$V28*100</f>
        <v>0</v>
      </c>
      <c r="AD27" s="422"/>
      <c r="AE27" s="365">
        <f>AD27/$V28*100</f>
        <v>0</v>
      </c>
      <c r="AF27" s="422"/>
      <c r="AG27" s="365">
        <f>AF27/$V28*100</f>
        <v>0</v>
      </c>
      <c r="AH27" s="422"/>
      <c r="AI27" s="365">
        <f>AH27/$V28*100</f>
        <v>0</v>
      </c>
      <c r="AJ27" s="422"/>
      <c r="AK27" s="365"/>
      <c r="AL27" s="422"/>
      <c r="AM27" s="365">
        <f>AL27/$V28*100</f>
        <v>0</v>
      </c>
    </row>
    <row r="28" spans="1:39" ht="13.5" thickBot="1">
      <c r="A28" s="362" t="s">
        <v>156</v>
      </c>
      <c r="B28" s="355">
        <f>SUM(B26:B27)</f>
        <v>984.86369013000001</v>
      </c>
      <c r="C28" s="426">
        <f>SUM(C26:C27)</f>
        <v>99.999999999999986</v>
      </c>
      <c r="D28" s="422"/>
      <c r="E28" s="365"/>
      <c r="F28" s="422">
        <f>SUM(F26:F27)</f>
        <v>0</v>
      </c>
      <c r="G28" s="365">
        <f>SUM(G26:G27)</f>
        <v>0</v>
      </c>
      <c r="H28" s="422">
        <f>SUM(H26:H27)</f>
        <v>0</v>
      </c>
      <c r="I28" s="365">
        <v>0</v>
      </c>
      <c r="J28" s="422">
        <v>91.209000000000003</v>
      </c>
      <c r="K28" s="365">
        <f>SUM(K26:K27)</f>
        <v>99.999999999999986</v>
      </c>
      <c r="L28" s="422"/>
      <c r="M28" s="365"/>
      <c r="N28" s="422"/>
      <c r="O28" s="365"/>
      <c r="P28" s="422">
        <v>197.7</v>
      </c>
      <c r="Q28" s="365">
        <f>SUM(Q26:Q27)</f>
        <v>100.00000000000001</v>
      </c>
      <c r="R28" s="422">
        <f>SUM(R26:R27)</f>
        <v>48.654690130000013</v>
      </c>
      <c r="S28" s="365">
        <f>SUM(S26:S27)</f>
        <v>100</v>
      </c>
      <c r="T28" s="422">
        <v>266.8</v>
      </c>
      <c r="U28" s="365">
        <f>SUM(U26:U27)</f>
        <v>100</v>
      </c>
      <c r="V28" s="422">
        <v>234</v>
      </c>
      <c r="W28" s="365">
        <f>SUM(W26:W27)</f>
        <v>100.00000000000001</v>
      </c>
      <c r="X28" s="422"/>
      <c r="Y28" s="365"/>
      <c r="Z28" s="422">
        <v>5.3</v>
      </c>
      <c r="AA28" s="365">
        <f>SUM(AA26:AA27)</f>
        <v>100</v>
      </c>
      <c r="AB28" s="422">
        <v>0.7</v>
      </c>
      <c r="AC28" s="365">
        <f>SUM(AC26:AC27)</f>
        <v>100.00000000000003</v>
      </c>
      <c r="AD28" s="422">
        <v>2.5</v>
      </c>
      <c r="AE28" s="365">
        <f>SUM(AE26:AE27)</f>
        <v>100</v>
      </c>
      <c r="AF28" s="422">
        <v>68.900000000000006</v>
      </c>
      <c r="AG28" s="365">
        <f>SUM(AG26:AG27)</f>
        <v>100</v>
      </c>
      <c r="AH28" s="422">
        <v>56.2</v>
      </c>
      <c r="AI28" s="365">
        <f>SUM(AI26:AI27)</f>
        <v>100</v>
      </c>
      <c r="AJ28" s="422"/>
      <c r="AK28" s="365"/>
      <c r="AL28" s="422">
        <v>12.9</v>
      </c>
      <c r="AM28" s="365">
        <f>SUM(AM26:AM27)</f>
        <v>99.999999999999986</v>
      </c>
    </row>
    <row r="29" spans="1:39">
      <c r="A29" s="348" t="s">
        <v>1201</v>
      </c>
      <c r="B29" s="337"/>
      <c r="C29" s="425"/>
      <c r="D29" s="421"/>
      <c r="E29" s="366"/>
      <c r="F29" s="421"/>
      <c r="G29" s="366"/>
      <c r="H29" s="421"/>
      <c r="I29" s="366"/>
      <c r="J29" s="421"/>
      <c r="K29" s="366"/>
      <c r="L29" s="421"/>
      <c r="M29" s="366"/>
      <c r="N29" s="421"/>
      <c r="O29" s="366"/>
      <c r="P29" s="420">
        <v>0</v>
      </c>
      <c r="Q29" s="366"/>
      <c r="R29" s="421"/>
      <c r="S29" s="366"/>
      <c r="T29" s="421"/>
      <c r="U29" s="366"/>
      <c r="V29" s="421"/>
      <c r="W29" s="366"/>
      <c r="X29" s="421"/>
      <c r="Y29" s="366"/>
      <c r="Z29" s="421"/>
      <c r="AA29" s="366"/>
      <c r="AB29" s="421"/>
      <c r="AC29" s="366"/>
      <c r="AD29" s="421"/>
      <c r="AE29" s="366"/>
      <c r="AF29" s="421"/>
      <c r="AG29" s="366"/>
      <c r="AH29" s="421"/>
      <c r="AI29" s="366"/>
      <c r="AJ29" s="421"/>
      <c r="AK29" s="366"/>
      <c r="AL29" s="421"/>
      <c r="AM29" s="366"/>
    </row>
    <row r="30" spans="1:39" ht="16.5" customHeight="1">
      <c r="A30" s="351" t="s">
        <v>160</v>
      </c>
      <c r="B30" s="337">
        <f t="shared" ref="B30:B36" si="14">D30+F30+H30+J30+L30+N30+P30+R30+T30+V30+X30+Z30+AB30+AD30+AF30+AH30+AJ30+AL30</f>
        <v>598.14599999999996</v>
      </c>
      <c r="C30" s="425">
        <f t="shared" ref="C30:C36" si="15">B30/$B$39*100</f>
        <v>49.362325107737107</v>
      </c>
      <c r="D30" s="420"/>
      <c r="E30" s="425"/>
      <c r="F30" s="420">
        <v>66.483999999999995</v>
      </c>
      <c r="G30" s="425">
        <f t="shared" ref="G30:G36" si="16">F30/$F$39*100</f>
        <v>100</v>
      </c>
      <c r="H30" s="420">
        <v>4.9219999999999997</v>
      </c>
      <c r="I30" s="425">
        <f t="shared" ref="I30:I36" si="17">H30/$H$39*100</f>
        <v>100</v>
      </c>
      <c r="J30" s="421">
        <v>35.74</v>
      </c>
      <c r="K30" s="425">
        <f t="shared" ref="K30:K36" si="18">J30/$J$39*100</f>
        <v>100</v>
      </c>
      <c r="L30" s="420"/>
      <c r="M30" s="425"/>
      <c r="N30" s="420"/>
      <c r="O30" s="425"/>
      <c r="P30" s="420">
        <v>236.8</v>
      </c>
      <c r="Q30" s="425">
        <f t="shared" ref="Q30:Q36" si="19">P30/$P$39*100</f>
        <v>72.727272727272734</v>
      </c>
      <c r="R30" s="420">
        <v>42.7</v>
      </c>
      <c r="S30" s="425">
        <f t="shared" ref="S30:S36" si="20">R30/$R$39*100</f>
        <v>43.615934627170581</v>
      </c>
      <c r="T30" s="420">
        <v>0</v>
      </c>
      <c r="U30" s="425">
        <f t="shared" ref="U30:U36" si="21">T30/$T$39*100</f>
        <v>0</v>
      </c>
      <c r="V30" s="420">
        <v>131.19999999999999</v>
      </c>
      <c r="W30" s="425">
        <f t="shared" ref="W30:W36" si="22">V30/$V$39*100</f>
        <v>30.384437239462709</v>
      </c>
      <c r="X30" s="420"/>
      <c r="Y30" s="425"/>
      <c r="Z30" s="420">
        <v>4.2</v>
      </c>
      <c r="AA30" s="425">
        <f t="shared" ref="AA30:AA36" si="23">Z30/$Z$39*100</f>
        <v>38.532110091743121</v>
      </c>
      <c r="AB30" s="420">
        <v>0.4</v>
      </c>
      <c r="AC30" s="425">
        <f t="shared" ref="AC30:AC36" si="24">AB30/$AB$39*100</f>
        <v>44.44444444444445</v>
      </c>
      <c r="AD30" s="420">
        <v>0.3</v>
      </c>
      <c r="AE30" s="425">
        <f t="shared" ref="AE30:AE36" si="25">AD30/$AD$39*100</f>
        <v>27.27272727272727</v>
      </c>
      <c r="AF30" s="420">
        <v>32</v>
      </c>
      <c r="AG30" s="425">
        <f t="shared" ref="AG30:AG36" si="26">AF30/$AF$39*100</f>
        <v>37.69140164899882</v>
      </c>
      <c r="AH30" s="420">
        <v>33.4</v>
      </c>
      <c r="AI30" s="425">
        <f t="shared" ref="AI30:AI36" si="27">AH30/$AH$39*100</f>
        <v>39.018691588785046</v>
      </c>
      <c r="AJ30" s="420"/>
      <c r="AK30" s="425"/>
      <c r="AL30" s="420">
        <v>10</v>
      </c>
      <c r="AM30" s="425">
        <f t="shared" ref="AM30:AM36" si="28">AL30/$AL$39*100</f>
        <v>57.803468208092482</v>
      </c>
    </row>
    <row r="31" spans="1:39" ht="16.5" customHeight="1">
      <c r="A31" s="351" t="s">
        <v>162</v>
      </c>
      <c r="B31" s="337">
        <f t="shared" si="14"/>
        <v>0</v>
      </c>
      <c r="C31" s="425">
        <f t="shared" si="15"/>
        <v>0</v>
      </c>
      <c r="D31" s="420"/>
      <c r="E31" s="425"/>
      <c r="F31" s="420">
        <v>0</v>
      </c>
      <c r="G31" s="425">
        <f t="shared" si="16"/>
        <v>0</v>
      </c>
      <c r="H31" s="420">
        <v>0</v>
      </c>
      <c r="I31" s="425">
        <f t="shared" si="17"/>
        <v>0</v>
      </c>
      <c r="J31" s="420">
        <v>0</v>
      </c>
      <c r="K31" s="425">
        <f t="shared" si="18"/>
        <v>0</v>
      </c>
      <c r="L31" s="420"/>
      <c r="M31" s="425"/>
      <c r="N31" s="420"/>
      <c r="O31" s="425"/>
      <c r="P31" s="420">
        <v>0</v>
      </c>
      <c r="Q31" s="425">
        <f t="shared" si="19"/>
        <v>0</v>
      </c>
      <c r="R31" s="420">
        <v>0</v>
      </c>
      <c r="S31" s="425">
        <f t="shared" si="20"/>
        <v>0</v>
      </c>
      <c r="T31" s="420">
        <v>0</v>
      </c>
      <c r="U31" s="425">
        <f t="shared" si="21"/>
        <v>0</v>
      </c>
      <c r="V31" s="420">
        <v>0</v>
      </c>
      <c r="W31" s="425">
        <f t="shared" si="22"/>
        <v>0</v>
      </c>
      <c r="X31" s="420"/>
      <c r="Y31" s="425"/>
      <c r="Z31" s="420">
        <v>0</v>
      </c>
      <c r="AA31" s="425">
        <f t="shared" si="23"/>
        <v>0</v>
      </c>
      <c r="AB31" s="420">
        <v>0</v>
      </c>
      <c r="AC31" s="425">
        <f t="shared" si="24"/>
        <v>0</v>
      </c>
      <c r="AD31" s="420">
        <v>0</v>
      </c>
      <c r="AE31" s="425">
        <f t="shared" si="25"/>
        <v>0</v>
      </c>
      <c r="AF31" s="420">
        <v>0</v>
      </c>
      <c r="AG31" s="425">
        <f t="shared" si="26"/>
        <v>0</v>
      </c>
      <c r="AH31" s="420">
        <v>0</v>
      </c>
      <c r="AI31" s="425">
        <f t="shared" si="27"/>
        <v>0</v>
      </c>
      <c r="AJ31" s="420"/>
      <c r="AK31" s="425"/>
      <c r="AL31" s="420">
        <v>0</v>
      </c>
      <c r="AM31" s="425">
        <f t="shared" si="28"/>
        <v>0</v>
      </c>
    </row>
    <row r="32" spans="1:39" ht="16.5" customHeight="1">
      <c r="A32" s="351" t="s">
        <v>164</v>
      </c>
      <c r="B32" s="337">
        <f t="shared" si="14"/>
        <v>0</v>
      </c>
      <c r="C32" s="425">
        <f t="shared" si="15"/>
        <v>0</v>
      </c>
      <c r="D32" s="420"/>
      <c r="E32" s="425"/>
      <c r="F32" s="420">
        <v>0</v>
      </c>
      <c r="G32" s="425">
        <f t="shared" si="16"/>
        <v>0</v>
      </c>
      <c r="H32" s="420">
        <v>0</v>
      </c>
      <c r="I32" s="425">
        <f t="shared" si="17"/>
        <v>0</v>
      </c>
      <c r="J32" s="420">
        <v>0</v>
      </c>
      <c r="K32" s="425">
        <f t="shared" si="18"/>
        <v>0</v>
      </c>
      <c r="L32" s="420"/>
      <c r="M32" s="425"/>
      <c r="N32" s="420"/>
      <c r="O32" s="425"/>
      <c r="P32" s="420">
        <v>0</v>
      </c>
      <c r="Q32" s="425">
        <f t="shared" si="19"/>
        <v>0</v>
      </c>
      <c r="R32" s="420">
        <v>0</v>
      </c>
      <c r="S32" s="425">
        <f t="shared" si="20"/>
        <v>0</v>
      </c>
      <c r="T32" s="420">
        <v>0</v>
      </c>
      <c r="U32" s="425">
        <f t="shared" si="21"/>
        <v>0</v>
      </c>
      <c r="V32" s="420">
        <v>0</v>
      </c>
      <c r="W32" s="425">
        <f t="shared" si="22"/>
        <v>0</v>
      </c>
      <c r="X32" s="420"/>
      <c r="Y32" s="425"/>
      <c r="Z32" s="420">
        <v>0</v>
      </c>
      <c r="AA32" s="425">
        <f t="shared" si="23"/>
        <v>0</v>
      </c>
      <c r="AB32" s="420">
        <v>0</v>
      </c>
      <c r="AC32" s="425">
        <f t="shared" si="24"/>
        <v>0</v>
      </c>
      <c r="AD32" s="420">
        <v>0</v>
      </c>
      <c r="AE32" s="425">
        <f t="shared" si="25"/>
        <v>0</v>
      </c>
      <c r="AF32" s="420">
        <v>0</v>
      </c>
      <c r="AG32" s="425">
        <f t="shared" si="26"/>
        <v>0</v>
      </c>
      <c r="AH32" s="420">
        <v>0</v>
      </c>
      <c r="AI32" s="425">
        <f t="shared" si="27"/>
        <v>0</v>
      </c>
      <c r="AJ32" s="420"/>
      <c r="AK32" s="425"/>
      <c r="AL32" s="420">
        <v>0</v>
      </c>
      <c r="AM32" s="425">
        <f t="shared" si="28"/>
        <v>0</v>
      </c>
    </row>
    <row r="33" spans="1:39">
      <c r="A33" s="351" t="s">
        <v>166</v>
      </c>
      <c r="B33" s="337">
        <f t="shared" si="14"/>
        <v>0</v>
      </c>
      <c r="C33" s="425">
        <f t="shared" si="15"/>
        <v>0</v>
      </c>
      <c r="D33" s="420"/>
      <c r="E33" s="425"/>
      <c r="F33" s="420">
        <v>0</v>
      </c>
      <c r="G33" s="425">
        <f t="shared" si="16"/>
        <v>0</v>
      </c>
      <c r="H33" s="420">
        <v>0</v>
      </c>
      <c r="I33" s="425">
        <f t="shared" si="17"/>
        <v>0</v>
      </c>
      <c r="J33" s="420">
        <v>0</v>
      </c>
      <c r="K33" s="425">
        <f t="shared" si="18"/>
        <v>0</v>
      </c>
      <c r="L33" s="420"/>
      <c r="M33" s="425"/>
      <c r="N33" s="420"/>
      <c r="O33" s="425"/>
      <c r="P33" s="420">
        <v>0</v>
      </c>
      <c r="Q33" s="425">
        <f t="shared" si="19"/>
        <v>0</v>
      </c>
      <c r="R33" s="420">
        <v>0</v>
      </c>
      <c r="S33" s="425">
        <f t="shared" si="20"/>
        <v>0</v>
      </c>
      <c r="T33" s="420">
        <v>0</v>
      </c>
      <c r="U33" s="425">
        <f t="shared" si="21"/>
        <v>0</v>
      </c>
      <c r="V33" s="420">
        <v>0</v>
      </c>
      <c r="W33" s="425">
        <f t="shared" si="22"/>
        <v>0</v>
      </c>
      <c r="X33" s="420"/>
      <c r="Y33" s="425"/>
      <c r="Z33" s="420">
        <v>0</v>
      </c>
      <c r="AA33" s="425">
        <f t="shared" si="23"/>
        <v>0</v>
      </c>
      <c r="AB33" s="420">
        <v>0</v>
      </c>
      <c r="AC33" s="425">
        <f t="shared" si="24"/>
        <v>0</v>
      </c>
      <c r="AD33" s="420">
        <v>0</v>
      </c>
      <c r="AE33" s="425">
        <f t="shared" si="25"/>
        <v>0</v>
      </c>
      <c r="AF33" s="420">
        <v>0</v>
      </c>
      <c r="AG33" s="425">
        <f t="shared" si="26"/>
        <v>0</v>
      </c>
      <c r="AH33" s="420">
        <v>0</v>
      </c>
      <c r="AI33" s="425">
        <f t="shared" si="27"/>
        <v>0</v>
      </c>
      <c r="AJ33" s="420"/>
      <c r="AK33" s="425"/>
      <c r="AL33" s="420">
        <v>0</v>
      </c>
      <c r="AM33" s="425">
        <f t="shared" si="28"/>
        <v>0</v>
      </c>
    </row>
    <row r="34" spans="1:39" s="385" customFormat="1" ht="16.5" customHeight="1">
      <c r="A34" s="351" t="s">
        <v>168</v>
      </c>
      <c r="B34" s="337">
        <f t="shared" si="14"/>
        <v>526.4</v>
      </c>
      <c r="C34" s="425">
        <f t="shared" si="15"/>
        <v>43.441447300011724</v>
      </c>
      <c r="D34" s="420"/>
      <c r="E34" s="425"/>
      <c r="F34" s="420">
        <v>0</v>
      </c>
      <c r="G34" s="425">
        <f t="shared" si="16"/>
        <v>0</v>
      </c>
      <c r="H34" s="420">
        <v>0</v>
      </c>
      <c r="I34" s="425">
        <f t="shared" si="17"/>
        <v>0</v>
      </c>
      <c r="J34" s="420">
        <v>0</v>
      </c>
      <c r="K34" s="425">
        <f t="shared" si="18"/>
        <v>0</v>
      </c>
      <c r="L34" s="420"/>
      <c r="M34" s="425"/>
      <c r="N34" s="420"/>
      <c r="O34" s="425"/>
      <c r="P34" s="420">
        <v>0</v>
      </c>
      <c r="Q34" s="425">
        <f t="shared" si="19"/>
        <v>0</v>
      </c>
      <c r="R34" s="420">
        <v>56.8</v>
      </c>
      <c r="S34" s="425">
        <f t="shared" si="20"/>
        <v>58.018386108273745</v>
      </c>
      <c r="T34" s="420">
        <v>51.7</v>
      </c>
      <c r="U34" s="425">
        <f t="shared" si="21"/>
        <v>100</v>
      </c>
      <c r="V34" s="420">
        <v>300.60000000000002</v>
      </c>
      <c r="W34" s="425">
        <f t="shared" si="22"/>
        <v>69.615562760537287</v>
      </c>
      <c r="X34" s="420"/>
      <c r="Y34" s="425"/>
      <c r="Z34" s="420">
        <v>6.7</v>
      </c>
      <c r="AA34" s="425">
        <f t="shared" si="23"/>
        <v>61.467889908256879</v>
      </c>
      <c r="AB34" s="420">
        <v>0.5</v>
      </c>
      <c r="AC34" s="425">
        <f t="shared" si="24"/>
        <v>55.555555555555557</v>
      </c>
      <c r="AD34" s="420">
        <v>0.8</v>
      </c>
      <c r="AE34" s="425">
        <f t="shared" si="25"/>
        <v>72.727272727272734</v>
      </c>
      <c r="AF34" s="420">
        <v>49.8</v>
      </c>
      <c r="AG34" s="425">
        <f t="shared" si="26"/>
        <v>58.657243816254415</v>
      </c>
      <c r="AH34" s="420">
        <v>52.2</v>
      </c>
      <c r="AI34" s="425">
        <f t="shared" si="27"/>
        <v>60.981308411214961</v>
      </c>
      <c r="AJ34" s="420"/>
      <c r="AK34" s="425"/>
      <c r="AL34" s="420">
        <v>7.3</v>
      </c>
      <c r="AM34" s="425">
        <f t="shared" si="28"/>
        <v>42.19653179190751</v>
      </c>
    </row>
    <row r="35" spans="1:39" s="385" customFormat="1" ht="16.5" customHeight="1">
      <c r="A35" s="351" t="s">
        <v>170</v>
      </c>
      <c r="B35" s="337">
        <f t="shared" si="14"/>
        <v>87.2</v>
      </c>
      <c r="C35" s="425">
        <f t="shared" si="15"/>
        <v>7.1962275922511827</v>
      </c>
      <c r="D35" s="420"/>
      <c r="E35" s="425"/>
      <c r="F35" s="420">
        <v>0</v>
      </c>
      <c r="G35" s="425">
        <f t="shared" si="16"/>
        <v>0</v>
      </c>
      <c r="H35" s="420">
        <v>0</v>
      </c>
      <c r="I35" s="425">
        <f t="shared" si="17"/>
        <v>0</v>
      </c>
      <c r="J35" s="420">
        <v>0</v>
      </c>
      <c r="K35" s="425">
        <f t="shared" si="18"/>
        <v>0</v>
      </c>
      <c r="L35" s="420"/>
      <c r="M35" s="425"/>
      <c r="N35" s="420"/>
      <c r="O35" s="425"/>
      <c r="P35" s="420">
        <v>88.8</v>
      </c>
      <c r="Q35" s="425">
        <f t="shared" si="19"/>
        <v>27.27272727272727</v>
      </c>
      <c r="R35" s="420">
        <v>-1.6</v>
      </c>
      <c r="S35" s="425">
        <f t="shared" si="20"/>
        <v>-1.634320735444331</v>
      </c>
      <c r="T35" s="420">
        <v>0</v>
      </c>
      <c r="U35" s="425">
        <f t="shared" si="21"/>
        <v>0</v>
      </c>
      <c r="V35" s="420">
        <v>0</v>
      </c>
      <c r="W35" s="425">
        <f t="shared" si="22"/>
        <v>0</v>
      </c>
      <c r="X35" s="420"/>
      <c r="Y35" s="425"/>
      <c r="Z35" s="420">
        <v>0</v>
      </c>
      <c r="AA35" s="425">
        <f t="shared" si="23"/>
        <v>0</v>
      </c>
      <c r="AB35" s="420">
        <v>0</v>
      </c>
      <c r="AC35" s="425">
        <f t="shared" si="24"/>
        <v>0</v>
      </c>
      <c r="AD35" s="420">
        <v>0</v>
      </c>
      <c r="AE35" s="425">
        <f t="shared" si="25"/>
        <v>0</v>
      </c>
      <c r="AF35" s="420">
        <v>0</v>
      </c>
      <c r="AG35" s="425">
        <f t="shared" si="26"/>
        <v>0</v>
      </c>
      <c r="AH35" s="420">
        <v>0</v>
      </c>
      <c r="AI35" s="425">
        <f t="shared" si="27"/>
        <v>0</v>
      </c>
      <c r="AJ35" s="420"/>
      <c r="AK35" s="425"/>
      <c r="AL35" s="420">
        <v>0</v>
      </c>
      <c r="AM35" s="425">
        <f t="shared" si="28"/>
        <v>0</v>
      </c>
    </row>
    <row r="36" spans="1:39" ht="13.5" thickBot="1">
      <c r="A36" s="351" t="s">
        <v>172</v>
      </c>
      <c r="B36" s="337">
        <f t="shared" si="14"/>
        <v>0</v>
      </c>
      <c r="C36" s="425">
        <f t="shared" si="15"/>
        <v>0</v>
      </c>
      <c r="D36" s="420"/>
      <c r="E36" s="425"/>
      <c r="F36" s="420">
        <v>0</v>
      </c>
      <c r="G36" s="425">
        <f t="shared" si="16"/>
        <v>0</v>
      </c>
      <c r="H36" s="420">
        <v>0</v>
      </c>
      <c r="I36" s="425">
        <f t="shared" si="17"/>
        <v>0</v>
      </c>
      <c r="J36" s="420">
        <v>0</v>
      </c>
      <c r="K36" s="425">
        <f t="shared" si="18"/>
        <v>0</v>
      </c>
      <c r="L36" s="420"/>
      <c r="M36" s="425"/>
      <c r="N36" s="420"/>
      <c r="O36" s="425"/>
      <c r="P36" s="420">
        <v>0</v>
      </c>
      <c r="Q36" s="425">
        <f t="shared" si="19"/>
        <v>0</v>
      </c>
      <c r="R36" s="420">
        <v>0</v>
      </c>
      <c r="S36" s="425">
        <f t="shared" si="20"/>
        <v>0</v>
      </c>
      <c r="T36" s="420">
        <v>0</v>
      </c>
      <c r="U36" s="425">
        <f t="shared" si="21"/>
        <v>0</v>
      </c>
      <c r="V36" s="420">
        <v>0</v>
      </c>
      <c r="W36" s="425">
        <f t="shared" si="22"/>
        <v>0</v>
      </c>
      <c r="X36" s="420"/>
      <c r="Y36" s="425"/>
      <c r="Z36" s="420">
        <v>0</v>
      </c>
      <c r="AA36" s="425">
        <f t="shared" si="23"/>
        <v>0</v>
      </c>
      <c r="AB36" s="420">
        <v>0</v>
      </c>
      <c r="AC36" s="425">
        <f t="shared" si="24"/>
        <v>0</v>
      </c>
      <c r="AD36" s="420">
        <v>0</v>
      </c>
      <c r="AE36" s="425">
        <f t="shared" si="25"/>
        <v>0</v>
      </c>
      <c r="AF36" s="420">
        <v>0</v>
      </c>
      <c r="AG36" s="425">
        <f t="shared" si="26"/>
        <v>0</v>
      </c>
      <c r="AH36" s="420">
        <v>0</v>
      </c>
      <c r="AI36" s="425">
        <f t="shared" si="27"/>
        <v>0</v>
      </c>
      <c r="AJ36" s="420"/>
      <c r="AK36" s="425"/>
      <c r="AL36" s="420">
        <v>0</v>
      </c>
      <c r="AM36" s="425">
        <f t="shared" si="28"/>
        <v>0</v>
      </c>
    </row>
    <row r="37" spans="1:39" s="428" customFormat="1" ht="13.5" thickBot="1">
      <c r="A37" s="362" t="s">
        <v>174</v>
      </c>
      <c r="B37" s="355">
        <f>SUM(B30:B36)</f>
        <v>1211.7459999999999</v>
      </c>
      <c r="C37" s="426">
        <f>SUM(C30:C36)</f>
        <v>100</v>
      </c>
      <c r="D37" s="422"/>
      <c r="E37" s="426"/>
      <c r="F37" s="422">
        <f t="shared" ref="F37:K37" si="29">SUM(F30:F36)</f>
        <v>66.483999999999995</v>
      </c>
      <c r="G37" s="426">
        <f t="shared" si="29"/>
        <v>100</v>
      </c>
      <c r="H37" s="422">
        <f t="shared" si="29"/>
        <v>4.9219999999999997</v>
      </c>
      <c r="I37" s="426">
        <f t="shared" si="29"/>
        <v>100</v>
      </c>
      <c r="J37" s="422">
        <f>SUM(J30:J36)</f>
        <v>35.74</v>
      </c>
      <c r="K37" s="426">
        <f t="shared" si="29"/>
        <v>100</v>
      </c>
      <c r="L37" s="422"/>
      <c r="M37" s="426"/>
      <c r="N37" s="422"/>
      <c r="O37" s="426"/>
      <c r="P37" s="422">
        <v>325.60000000000002</v>
      </c>
      <c r="Q37" s="426">
        <f>SUM(Q30:Q36)</f>
        <v>100</v>
      </c>
      <c r="R37" s="422">
        <f>SUM(R30:R36)</f>
        <v>97.9</v>
      </c>
      <c r="S37" s="426">
        <f>SUM(S30:S36)</f>
        <v>100</v>
      </c>
      <c r="T37" s="422">
        <v>51.7</v>
      </c>
      <c r="U37" s="426">
        <f>SUM(U30:U36)</f>
        <v>100</v>
      </c>
      <c r="V37" s="422">
        <v>431.8</v>
      </c>
      <c r="W37" s="426">
        <f>SUM(W30:W36)</f>
        <v>100</v>
      </c>
      <c r="X37" s="422"/>
      <c r="Y37" s="426"/>
      <c r="Z37" s="422">
        <v>10.9</v>
      </c>
      <c r="AA37" s="426">
        <f>SUM(AA30:AA36)</f>
        <v>100</v>
      </c>
      <c r="AB37" s="422">
        <v>0.9</v>
      </c>
      <c r="AC37" s="426">
        <f>SUM(AC30:AC36)</f>
        <v>100</v>
      </c>
      <c r="AD37" s="422">
        <v>1.1000000000000001</v>
      </c>
      <c r="AE37" s="426">
        <f>SUM(AE30:AE36)</f>
        <v>100</v>
      </c>
      <c r="AF37" s="422">
        <v>81.8</v>
      </c>
      <c r="AG37" s="426">
        <f>SUM(AG30:AG36)</f>
        <v>96.348645465253242</v>
      </c>
      <c r="AH37" s="422">
        <v>85.6</v>
      </c>
      <c r="AI37" s="426">
        <f>SUM(AI30:AI36)</f>
        <v>100</v>
      </c>
      <c r="AJ37" s="422"/>
      <c r="AK37" s="426"/>
      <c r="AL37" s="422">
        <v>17.3</v>
      </c>
      <c r="AM37" s="426">
        <f>SUM(AM30:AM36)</f>
        <v>100</v>
      </c>
    </row>
    <row r="38" spans="1:39" s="428" customFormat="1" ht="13.5" thickBot="1">
      <c r="A38" s="362" t="s">
        <v>176</v>
      </c>
      <c r="B38" s="337">
        <f>D38+F38+H38+J38+L38+N38+P38+R38+T38+V38+X38+Z38+AB38+AD38+AF38+AH38+AJ38+AL38</f>
        <v>0</v>
      </c>
      <c r="C38" s="426">
        <f>B38/B39*100</f>
        <v>0</v>
      </c>
      <c r="D38" s="422"/>
      <c r="E38" s="426"/>
      <c r="F38" s="422">
        <v>0</v>
      </c>
      <c r="G38" s="426">
        <f>F38/$F$39*100</f>
        <v>0</v>
      </c>
      <c r="H38" s="422">
        <v>0</v>
      </c>
      <c r="I38" s="426">
        <f>H38/$H$39*100</f>
        <v>0</v>
      </c>
      <c r="J38" s="422"/>
      <c r="K38" s="426">
        <f>J38/$J$39*100</f>
        <v>0</v>
      </c>
      <c r="L38" s="422"/>
      <c r="M38" s="426"/>
      <c r="N38" s="422"/>
      <c r="O38" s="426"/>
      <c r="P38" s="422"/>
      <c r="Q38" s="426">
        <f>P38/$P$39*100</f>
        <v>0</v>
      </c>
      <c r="R38" s="422">
        <v>0</v>
      </c>
      <c r="S38" s="426">
        <f>R38/$R$39*100</f>
        <v>0</v>
      </c>
      <c r="T38" s="422">
        <v>0</v>
      </c>
      <c r="U38" s="426">
        <f>T38/$T$39*100</f>
        <v>0</v>
      </c>
      <c r="V38" s="420">
        <v>0</v>
      </c>
      <c r="W38" s="426">
        <f>V38/$V$39*100</f>
        <v>0</v>
      </c>
      <c r="X38" s="422"/>
      <c r="Y38" s="426"/>
      <c r="Z38" s="420">
        <v>0</v>
      </c>
      <c r="AA38" s="426">
        <f>Z38/$Z$39*100</f>
        <v>0</v>
      </c>
      <c r="AB38" s="420">
        <v>0</v>
      </c>
      <c r="AC38" s="426">
        <f>AB38/$AB$39*100</f>
        <v>0</v>
      </c>
      <c r="AD38" s="420">
        <v>0</v>
      </c>
      <c r="AE38" s="426">
        <f>AD38/$AD$39*100</f>
        <v>0</v>
      </c>
      <c r="AF38" s="420">
        <v>0</v>
      </c>
      <c r="AG38" s="426">
        <f>AF38/$AF$39*100</f>
        <v>0</v>
      </c>
      <c r="AH38" s="420">
        <v>0</v>
      </c>
      <c r="AI38" s="426">
        <f>AH38/$AH$39*100</f>
        <v>0</v>
      </c>
      <c r="AJ38" s="422"/>
      <c r="AK38" s="426"/>
      <c r="AL38" s="422"/>
      <c r="AM38" s="426">
        <f>AL38/$AL$39*100</f>
        <v>0</v>
      </c>
    </row>
    <row r="39" spans="1:39" ht="13.5" thickBot="1">
      <c r="A39" s="362" t="s">
        <v>178</v>
      </c>
      <c r="B39" s="355">
        <f>SUM(B37:B38)</f>
        <v>1211.7459999999999</v>
      </c>
      <c r="C39" s="426">
        <f>SUM(C37:C38)</f>
        <v>100</v>
      </c>
      <c r="D39" s="422"/>
      <c r="E39" s="426"/>
      <c r="F39" s="422">
        <f t="shared" ref="F39:K39" si="30">SUM(F37:F38)</f>
        <v>66.483999999999995</v>
      </c>
      <c r="G39" s="426">
        <f t="shared" si="30"/>
        <v>100</v>
      </c>
      <c r="H39" s="422">
        <f t="shared" si="30"/>
        <v>4.9219999999999997</v>
      </c>
      <c r="I39" s="426">
        <f t="shared" si="30"/>
        <v>100</v>
      </c>
      <c r="J39" s="422">
        <f>SUM(J37:J38)</f>
        <v>35.74</v>
      </c>
      <c r="K39" s="426">
        <f t="shared" si="30"/>
        <v>100</v>
      </c>
      <c r="L39" s="422"/>
      <c r="M39" s="426"/>
      <c r="N39" s="422"/>
      <c r="O39" s="426"/>
      <c r="P39" s="422">
        <v>325.60000000000002</v>
      </c>
      <c r="Q39" s="426">
        <f>SUM(Q37:Q38)</f>
        <v>100</v>
      </c>
      <c r="R39" s="422">
        <f>SUM(R37:R38)</f>
        <v>97.9</v>
      </c>
      <c r="S39" s="426">
        <f>SUM(S37:S38)</f>
        <v>100</v>
      </c>
      <c r="T39" s="422">
        <v>51.7</v>
      </c>
      <c r="U39" s="426">
        <f>SUM(U37:U38)</f>
        <v>100</v>
      </c>
      <c r="V39" s="422">
        <v>431.8</v>
      </c>
      <c r="W39" s="426">
        <f>SUM(W37:W38)</f>
        <v>100</v>
      </c>
      <c r="X39" s="422"/>
      <c r="Y39" s="426"/>
      <c r="Z39" s="422">
        <v>10.9</v>
      </c>
      <c r="AA39" s="426">
        <f>SUM(AA37:AA38)</f>
        <v>100</v>
      </c>
      <c r="AB39" s="422">
        <v>0.9</v>
      </c>
      <c r="AC39" s="426">
        <f>SUM(AC37:AC38)</f>
        <v>100</v>
      </c>
      <c r="AD39" s="422">
        <v>1.1000000000000001</v>
      </c>
      <c r="AE39" s="426">
        <f>SUM(AE37:AE38)</f>
        <v>100</v>
      </c>
      <c r="AF39" s="422">
        <v>84.9</v>
      </c>
      <c r="AG39" s="426">
        <f>SUM(AG37:AG38)</f>
        <v>96.348645465253242</v>
      </c>
      <c r="AH39" s="422">
        <v>85.6</v>
      </c>
      <c r="AI39" s="426">
        <f>SUM(AI37:AI38)</f>
        <v>100</v>
      </c>
      <c r="AJ39" s="422"/>
      <c r="AK39" s="426"/>
      <c r="AL39" s="422">
        <v>17.3</v>
      </c>
      <c r="AM39" s="426">
        <f>SUM(AM37:AM38)</f>
        <v>100</v>
      </c>
    </row>
    <row r="40" spans="1:39">
      <c r="A40" s="339" t="s">
        <v>437</v>
      </c>
      <c r="B40" s="337">
        <f>D40+F40+H40+J40+L40+N40+P40+R40+T40+V40+X40+Z40+AB40+AD40+AF40+AH40+AJ40+AL40</f>
        <v>37.491999999999997</v>
      </c>
      <c r="C40" s="339">
        <v>0</v>
      </c>
      <c r="D40" s="337">
        <v>0</v>
      </c>
      <c r="E40" s="339">
        <v>0</v>
      </c>
      <c r="F40" s="337">
        <v>0</v>
      </c>
      <c r="G40" s="339">
        <v>33.299999999999997</v>
      </c>
      <c r="H40" s="337">
        <v>0</v>
      </c>
      <c r="I40" s="339">
        <v>8</v>
      </c>
      <c r="J40" s="337">
        <v>31.091999999999999</v>
      </c>
      <c r="K40" s="339">
        <v>6</v>
      </c>
      <c r="L40" s="360">
        <v>0</v>
      </c>
      <c r="M40" s="339">
        <v>0</v>
      </c>
      <c r="N40" s="360">
        <v>0</v>
      </c>
      <c r="O40" s="339">
        <v>0</v>
      </c>
      <c r="P40" s="360"/>
      <c r="Q40" s="339">
        <v>0</v>
      </c>
      <c r="R40" s="360">
        <v>0</v>
      </c>
      <c r="S40" s="339">
        <v>-2</v>
      </c>
      <c r="T40" s="360">
        <v>0</v>
      </c>
      <c r="U40" s="339">
        <v>0</v>
      </c>
      <c r="V40" s="360">
        <v>0</v>
      </c>
      <c r="W40" s="339">
        <v>0</v>
      </c>
      <c r="X40" s="360">
        <v>0</v>
      </c>
      <c r="Y40" s="339">
        <v>0</v>
      </c>
      <c r="Z40" s="360">
        <v>0</v>
      </c>
      <c r="AA40" s="1381">
        <v>0</v>
      </c>
      <c r="AB40" s="360">
        <v>0</v>
      </c>
      <c r="AC40" s="1381">
        <v>0</v>
      </c>
      <c r="AD40" s="360">
        <v>0</v>
      </c>
      <c r="AE40" s="1381">
        <v>0</v>
      </c>
      <c r="AF40" s="360">
        <v>0</v>
      </c>
      <c r="AG40" s="1381">
        <v>0</v>
      </c>
      <c r="AH40" s="360">
        <v>0</v>
      </c>
      <c r="AI40" s="1381">
        <v>0</v>
      </c>
      <c r="AJ40" s="337">
        <v>0</v>
      </c>
      <c r="AK40" s="339">
        <v>0</v>
      </c>
      <c r="AL40" s="337">
        <v>6.4</v>
      </c>
      <c r="AM40" s="339">
        <v>-2</v>
      </c>
    </row>
    <row r="41" spans="1:39">
      <c r="A41" s="339" t="s">
        <v>438</v>
      </c>
      <c r="B41" s="337">
        <f>D41+F41+H41+J41+L41+N41+P41+R41+T41+V41+X41+Z41+AB41+AD41+AF41+AH41+AJ41+AL41</f>
        <v>0</v>
      </c>
      <c r="C41" s="339">
        <v>0</v>
      </c>
      <c r="D41" s="337">
        <v>0</v>
      </c>
      <c r="E41" s="339">
        <v>0</v>
      </c>
      <c r="F41" s="337">
        <v>0</v>
      </c>
      <c r="G41" s="339">
        <v>33.299999999999997</v>
      </c>
      <c r="H41" s="337">
        <v>0</v>
      </c>
      <c r="I41" s="339">
        <v>8</v>
      </c>
      <c r="J41" s="337"/>
      <c r="K41" s="339">
        <v>6</v>
      </c>
      <c r="L41" s="349">
        <v>0</v>
      </c>
      <c r="M41" s="339">
        <v>0</v>
      </c>
      <c r="N41" s="349">
        <v>0</v>
      </c>
      <c r="O41" s="339">
        <v>0</v>
      </c>
      <c r="P41" s="349"/>
      <c r="Q41" s="339">
        <v>0</v>
      </c>
      <c r="R41" s="349">
        <v>0</v>
      </c>
      <c r="S41" s="339">
        <v>-2</v>
      </c>
      <c r="T41" s="349">
        <v>0</v>
      </c>
      <c r="U41" s="339">
        <v>0</v>
      </c>
      <c r="V41" s="349">
        <v>0</v>
      </c>
      <c r="W41" s="339">
        <v>0</v>
      </c>
      <c r="X41" s="349">
        <v>0</v>
      </c>
      <c r="Y41" s="339">
        <v>0</v>
      </c>
      <c r="Z41" s="349">
        <v>0</v>
      </c>
      <c r="AA41" s="339">
        <v>0</v>
      </c>
      <c r="AB41" s="349">
        <v>0</v>
      </c>
      <c r="AC41" s="339">
        <v>0</v>
      </c>
      <c r="AD41" s="349">
        <v>0</v>
      </c>
      <c r="AE41" s="339">
        <v>0</v>
      </c>
      <c r="AF41" s="349">
        <v>0</v>
      </c>
      <c r="AG41" s="339">
        <v>0</v>
      </c>
      <c r="AH41" s="349">
        <v>0</v>
      </c>
      <c r="AI41" s="339">
        <v>0</v>
      </c>
      <c r="AJ41" s="337">
        <v>0</v>
      </c>
      <c r="AK41" s="339">
        <v>0</v>
      </c>
      <c r="AL41" s="337">
        <v>0</v>
      </c>
      <c r="AM41" s="339">
        <v>-2</v>
      </c>
    </row>
    <row r="42" spans="1:39" ht="13.5" thickBot="1">
      <c r="A42" s="339" t="s">
        <v>439</v>
      </c>
      <c r="B42" s="337">
        <f>D42+F42+H42+J42+L42+N42+P42+R42+T42+V42+X42+Z42+AB42+AD42+AF42+AH42+AJ42+AL42</f>
        <v>0</v>
      </c>
      <c r="C42" s="339">
        <v>0</v>
      </c>
      <c r="D42" s="337">
        <v>0</v>
      </c>
      <c r="E42" s="339">
        <v>0</v>
      </c>
      <c r="F42" s="337">
        <v>0</v>
      </c>
      <c r="G42" s="339">
        <v>33.299999999999997</v>
      </c>
      <c r="H42" s="337">
        <v>0</v>
      </c>
      <c r="I42" s="339">
        <v>8</v>
      </c>
      <c r="J42" s="337"/>
      <c r="K42" s="339">
        <v>6</v>
      </c>
      <c r="L42" s="1082">
        <v>0</v>
      </c>
      <c r="M42" s="339">
        <v>0</v>
      </c>
      <c r="N42" s="1082">
        <v>0</v>
      </c>
      <c r="O42" s="339">
        <v>0</v>
      </c>
      <c r="P42" s="1082"/>
      <c r="Q42" s="339">
        <v>0</v>
      </c>
      <c r="R42" s="1082">
        <v>0</v>
      </c>
      <c r="S42" s="339">
        <v>-2</v>
      </c>
      <c r="T42" s="1082">
        <v>0</v>
      </c>
      <c r="U42" s="339">
        <v>0</v>
      </c>
      <c r="V42" s="1082">
        <v>0</v>
      </c>
      <c r="W42" s="339">
        <v>0</v>
      </c>
      <c r="X42" s="1082">
        <v>0</v>
      </c>
      <c r="Y42" s="339">
        <v>0</v>
      </c>
      <c r="Z42" s="1082">
        <v>0</v>
      </c>
      <c r="AA42" s="339">
        <v>0</v>
      </c>
      <c r="AB42" s="1082">
        <v>0</v>
      </c>
      <c r="AC42" s="339">
        <v>0</v>
      </c>
      <c r="AD42" s="1082">
        <v>0</v>
      </c>
      <c r="AE42" s="339">
        <v>0</v>
      </c>
      <c r="AF42" s="1082">
        <v>0</v>
      </c>
      <c r="AG42" s="339">
        <v>0</v>
      </c>
      <c r="AH42" s="1082">
        <v>0</v>
      </c>
      <c r="AI42" s="339">
        <v>0</v>
      </c>
      <c r="AJ42" s="337">
        <v>0</v>
      </c>
      <c r="AK42" s="339">
        <v>0</v>
      </c>
      <c r="AL42" s="337">
        <v>0</v>
      </c>
      <c r="AM42" s="339">
        <v>-2</v>
      </c>
    </row>
    <row r="43" spans="1:39" ht="13.5" thickBot="1">
      <c r="A43" s="362" t="s">
        <v>440</v>
      </c>
      <c r="B43" s="357">
        <f t="shared" ref="B43:Z43" si="31">SUM(B40:B42)</f>
        <v>37.491999999999997</v>
      </c>
      <c r="C43" s="357">
        <f t="shared" si="31"/>
        <v>0</v>
      </c>
      <c r="D43" s="356">
        <f t="shared" si="31"/>
        <v>0</v>
      </c>
      <c r="E43" s="357">
        <f t="shared" si="31"/>
        <v>0</v>
      </c>
      <c r="F43" s="356">
        <f t="shared" si="31"/>
        <v>0</v>
      </c>
      <c r="G43" s="357">
        <f t="shared" si="31"/>
        <v>99.899999999999991</v>
      </c>
      <c r="H43" s="356">
        <f t="shared" si="31"/>
        <v>0</v>
      </c>
      <c r="I43" s="357">
        <f t="shared" si="31"/>
        <v>24</v>
      </c>
      <c r="J43" s="356">
        <v>31.091999999999999</v>
      </c>
      <c r="K43" s="357">
        <f t="shared" si="31"/>
        <v>18</v>
      </c>
      <c r="L43" s="356">
        <f t="shared" si="31"/>
        <v>0</v>
      </c>
      <c r="M43" s="357">
        <f t="shared" si="31"/>
        <v>0</v>
      </c>
      <c r="N43" s="356">
        <f t="shared" si="31"/>
        <v>0</v>
      </c>
      <c r="O43" s="357">
        <f t="shared" si="31"/>
        <v>0</v>
      </c>
      <c r="P43" s="356"/>
      <c r="Q43" s="357">
        <f t="shared" si="31"/>
        <v>0</v>
      </c>
      <c r="R43" s="356">
        <f>SUM(R40:R42)</f>
        <v>0</v>
      </c>
      <c r="S43" s="357">
        <f>SUM(S40:S42)</f>
        <v>-6</v>
      </c>
      <c r="T43" s="356">
        <f t="shared" si="31"/>
        <v>0</v>
      </c>
      <c r="U43" s="357">
        <f t="shared" si="31"/>
        <v>0</v>
      </c>
      <c r="V43" s="356">
        <f t="shared" si="31"/>
        <v>0</v>
      </c>
      <c r="W43" s="357">
        <f t="shared" si="31"/>
        <v>0</v>
      </c>
      <c r="X43" s="356">
        <f>SUM(X40:X42)</f>
        <v>0</v>
      </c>
      <c r="Y43" s="357">
        <f>SUM(Y40:Y42)</f>
        <v>0</v>
      </c>
      <c r="Z43" s="356">
        <f t="shared" si="31"/>
        <v>0</v>
      </c>
      <c r="AA43" s="357">
        <f t="shared" ref="AA43:AF43" si="32">SUM(AA40:AA42)</f>
        <v>0</v>
      </c>
      <c r="AB43" s="356">
        <f t="shared" si="32"/>
        <v>0</v>
      </c>
      <c r="AC43" s="357">
        <f t="shared" si="32"/>
        <v>0</v>
      </c>
      <c r="AD43" s="356">
        <f t="shared" si="32"/>
        <v>0</v>
      </c>
      <c r="AE43" s="357">
        <f t="shared" si="32"/>
        <v>0</v>
      </c>
      <c r="AF43" s="356">
        <f t="shared" si="32"/>
        <v>0</v>
      </c>
      <c r="AG43" s="357">
        <f t="shared" ref="AG43:AM43" si="33">SUM(AG40:AG42)</f>
        <v>0</v>
      </c>
      <c r="AH43" s="356">
        <f t="shared" si="33"/>
        <v>0</v>
      </c>
      <c r="AI43" s="357">
        <f t="shared" si="33"/>
        <v>0</v>
      </c>
      <c r="AJ43" s="356">
        <f t="shared" si="33"/>
        <v>0</v>
      </c>
      <c r="AK43" s="357">
        <f t="shared" si="33"/>
        <v>0</v>
      </c>
      <c r="AL43" s="356">
        <v>6.4</v>
      </c>
      <c r="AM43" s="357">
        <f t="shared" si="33"/>
        <v>-6</v>
      </c>
    </row>
    <row r="44" spans="1:39" ht="13.5" thickBot="1">
      <c r="A44" s="337"/>
      <c r="B44" s="356"/>
      <c r="C44" s="337"/>
      <c r="D44" s="421"/>
      <c r="E44" s="367"/>
      <c r="F44" s="421"/>
      <c r="H44" s="421"/>
      <c r="I44" s="367"/>
      <c r="J44" s="421"/>
      <c r="K44" s="367"/>
      <c r="L44" s="421"/>
      <c r="M44" s="367"/>
      <c r="N44" s="421"/>
      <c r="O44" s="367"/>
      <c r="P44" s="421"/>
      <c r="Q44" s="367"/>
      <c r="R44" s="421"/>
      <c r="S44" s="367"/>
      <c r="T44" s="421"/>
      <c r="U44" s="367"/>
      <c r="V44" s="421"/>
      <c r="W44" s="367"/>
      <c r="X44" s="421"/>
      <c r="Y44" s="367"/>
      <c r="Z44" s="421"/>
      <c r="AA44" s="367"/>
      <c r="AB44" s="421"/>
      <c r="AC44" s="367"/>
      <c r="AD44" s="421"/>
      <c r="AE44" s="367"/>
      <c r="AF44" s="421"/>
      <c r="AG44" s="367"/>
      <c r="AH44" s="421"/>
      <c r="AI44" s="367"/>
      <c r="AJ44" s="421"/>
      <c r="AK44" s="367"/>
      <c r="AL44" s="421"/>
      <c r="AM44" s="367"/>
    </row>
    <row r="45" spans="1:39">
      <c r="A45" s="1399" t="s">
        <v>181</v>
      </c>
      <c r="B45" s="337">
        <f>D45+F45+H45+J45+L45+N45+P45+R45+T45+V45+X45+Z45+AB45+AD45+AF45+AH45+AJ45+AL45</f>
        <v>1255</v>
      </c>
      <c r="C45" s="386"/>
      <c r="D45" s="423">
        <v>0</v>
      </c>
      <c r="E45" s="386"/>
      <c r="F45" s="423">
        <v>1</v>
      </c>
      <c r="G45" s="386"/>
      <c r="H45" s="423">
        <v>1</v>
      </c>
      <c r="I45" s="386"/>
      <c r="J45" s="423">
        <v>1</v>
      </c>
      <c r="K45" s="386"/>
      <c r="L45" s="423">
        <v>0</v>
      </c>
      <c r="M45" s="386"/>
      <c r="N45" s="423">
        <v>0</v>
      </c>
      <c r="O45" s="386"/>
      <c r="P45" s="423">
        <v>359</v>
      </c>
      <c r="Q45" s="386"/>
      <c r="R45" s="423">
        <v>182</v>
      </c>
      <c r="S45" s="386"/>
      <c r="T45" s="423">
        <v>233</v>
      </c>
      <c r="U45" s="386"/>
      <c r="V45" s="423">
        <v>1</v>
      </c>
      <c r="W45" s="386"/>
      <c r="X45" s="423">
        <v>0</v>
      </c>
      <c r="Y45" s="386"/>
      <c r="Z45" s="423">
        <v>1</v>
      </c>
      <c r="AA45" s="386"/>
      <c r="AB45" s="423">
        <v>1</v>
      </c>
      <c r="AC45" s="386"/>
      <c r="AD45" s="423">
        <v>1</v>
      </c>
      <c r="AE45" s="386"/>
      <c r="AF45" s="423">
        <v>1</v>
      </c>
      <c r="AG45" s="386"/>
      <c r="AH45" s="423">
        <v>1</v>
      </c>
      <c r="AI45" s="386"/>
      <c r="AJ45" s="423">
        <v>0</v>
      </c>
      <c r="AK45" s="386"/>
      <c r="AL45" s="423">
        <v>472</v>
      </c>
      <c r="AM45" s="386"/>
    </row>
    <row r="46" spans="1:39" ht="13.5" thickBot="1">
      <c r="A46" s="1400" t="s">
        <v>182</v>
      </c>
      <c r="B46" s="414">
        <f>B10/B45*1000000</f>
        <v>1804152.9888446217</v>
      </c>
      <c r="C46" s="387"/>
      <c r="D46" s="424" t="e">
        <f>D10/D45*1000000</f>
        <v>#DIV/0!</v>
      </c>
      <c r="E46" s="387"/>
      <c r="F46" s="424">
        <f>F10/F45*1000000</f>
        <v>66483999.999999993</v>
      </c>
      <c r="G46" s="387"/>
      <c r="H46" s="424">
        <f>H10/H45*1000000</f>
        <v>4922000</v>
      </c>
      <c r="I46" s="387"/>
      <c r="J46" s="424">
        <f>J10/J45*1000000</f>
        <v>158041000</v>
      </c>
      <c r="K46" s="387"/>
      <c r="L46" s="424" t="e">
        <f>L10/L45*1000000</f>
        <v>#DIV/0!</v>
      </c>
      <c r="M46" s="387"/>
      <c r="N46" s="424" t="e">
        <f>N10/N45*1000000</f>
        <v>#DIV/0!</v>
      </c>
      <c r="O46" s="387"/>
      <c r="P46" s="424">
        <f>P10/P45*1000000</f>
        <v>1457660.1671309192</v>
      </c>
      <c r="Q46" s="387"/>
      <c r="R46" s="424">
        <f>R10/R45*1000000</f>
        <v>805494.50549450563</v>
      </c>
      <c r="S46" s="387"/>
      <c r="T46" s="424">
        <f>T10/T45*1000000</f>
        <v>1366952.7896995707</v>
      </c>
      <c r="U46" s="387"/>
      <c r="V46" s="424">
        <f>V10/V45*1000000</f>
        <v>665800000</v>
      </c>
      <c r="W46" s="387"/>
      <c r="X46" s="424" t="e">
        <f>X10/X45*1000000</f>
        <v>#DIV/0!</v>
      </c>
      <c r="Y46" s="387"/>
      <c r="Z46" s="424">
        <f>Z10/Z45*1000000</f>
        <v>16200000</v>
      </c>
      <c r="AA46" s="387"/>
      <c r="AB46" s="424">
        <f>AB10/AB45*1000000</f>
        <v>1600000</v>
      </c>
      <c r="AC46" s="387"/>
      <c r="AD46" s="424">
        <f>AD10/AD45*1000000</f>
        <v>3600000</v>
      </c>
      <c r="AE46" s="387"/>
      <c r="AF46" s="424">
        <f>AF10/AF45*1000000</f>
        <v>153800000</v>
      </c>
      <c r="AG46" s="387"/>
      <c r="AH46" s="424">
        <f>AH10/AH45*1000000</f>
        <v>141800000</v>
      </c>
      <c r="AI46" s="387"/>
      <c r="AJ46" s="424" t="e">
        <f>AJ10/AJ45*1000000</f>
        <v>#DIV/0!</v>
      </c>
      <c r="AK46" s="387"/>
      <c r="AL46" s="424">
        <f>AL10/AL45*1000000</f>
        <v>64067.796610169491</v>
      </c>
      <c r="AM46" s="387"/>
    </row>
    <row r="47" spans="1:39">
      <c r="A47" s="337"/>
      <c r="B47" s="337"/>
      <c r="C47" s="337"/>
      <c r="D47" s="337"/>
      <c r="E47" s="367"/>
      <c r="F47" s="337"/>
      <c r="H47" s="337"/>
      <c r="I47" s="367"/>
      <c r="J47" s="337"/>
      <c r="K47" s="367"/>
      <c r="L47" s="337"/>
      <c r="M47" s="367"/>
      <c r="N47" s="337"/>
      <c r="O47" s="367"/>
      <c r="P47" s="337"/>
      <c r="Q47" s="367"/>
      <c r="R47" s="337"/>
      <c r="S47" s="367"/>
      <c r="T47" s="337"/>
      <c r="U47" s="367"/>
      <c r="V47" s="337"/>
      <c r="W47" s="337"/>
      <c r="X47" s="337"/>
      <c r="Y47" s="367"/>
      <c r="Z47" s="337"/>
      <c r="AA47" s="337"/>
      <c r="AB47" s="337"/>
      <c r="AC47" s="337"/>
      <c r="AD47" s="337"/>
      <c r="AE47" s="337"/>
      <c r="AF47" s="337"/>
      <c r="AG47" s="337"/>
      <c r="AH47" s="337"/>
      <c r="AI47" s="337"/>
      <c r="AJ47" s="337"/>
      <c r="AK47" s="367"/>
      <c r="AL47" s="337"/>
      <c r="AM47" s="337"/>
    </row>
    <row r="48" spans="1:39">
      <c r="A48" s="528" t="s">
        <v>184</v>
      </c>
      <c r="B48" s="440" t="s">
        <v>78</v>
      </c>
      <c r="C48" s="515"/>
      <c r="D48" s="1259" t="s">
        <v>782</v>
      </c>
      <c r="E48" s="1500"/>
      <c r="F48" s="1259" t="s">
        <v>470</v>
      </c>
      <c r="G48" s="1500"/>
      <c r="H48" s="1259" t="s">
        <v>470</v>
      </c>
      <c r="I48" s="427"/>
      <c r="J48" s="325" t="s">
        <v>470</v>
      </c>
      <c r="K48" s="427"/>
      <c r="L48" s="325" t="s">
        <v>470</v>
      </c>
      <c r="M48" s="427"/>
      <c r="N48" s="325" t="s">
        <v>470</v>
      </c>
      <c r="O48" s="427"/>
      <c r="P48" s="325" t="s">
        <v>487</v>
      </c>
      <c r="Q48" s="427"/>
      <c r="R48" s="325" t="s">
        <v>528</v>
      </c>
      <c r="S48" s="427"/>
      <c r="T48" s="325" t="s">
        <v>489</v>
      </c>
      <c r="U48" s="516"/>
      <c r="V48" s="325" t="s">
        <v>504</v>
      </c>
      <c r="W48" s="515"/>
      <c r="X48" s="325" t="s">
        <v>504</v>
      </c>
      <c r="Y48" s="427"/>
      <c r="Z48" s="1489" t="s">
        <v>1295</v>
      </c>
      <c r="AA48" s="515"/>
      <c r="AB48" s="1489" t="s">
        <v>1295</v>
      </c>
      <c r="AC48" s="515"/>
      <c r="AD48" s="1489" t="s">
        <v>1295</v>
      </c>
      <c r="AE48" s="515"/>
      <c r="AF48" s="1489" t="s">
        <v>1296</v>
      </c>
      <c r="AG48" s="515"/>
      <c r="AH48" s="1489" t="s">
        <v>1296</v>
      </c>
      <c r="AI48" s="515"/>
      <c r="AJ48" s="1518" t="s">
        <v>1112</v>
      </c>
      <c r="AK48" s="427"/>
      <c r="AL48" s="1425" t="s">
        <v>507</v>
      </c>
      <c r="AM48" s="515"/>
    </row>
    <row r="49" spans="1:39">
      <c r="A49" s="514"/>
      <c r="B49" s="486"/>
      <c r="C49" s="518"/>
      <c r="D49" s="1261" t="s">
        <v>788</v>
      </c>
      <c r="E49" s="1501"/>
      <c r="F49" s="1261" t="s">
        <v>1297</v>
      </c>
      <c r="G49" s="1501"/>
      <c r="H49" s="1261" t="s">
        <v>1298</v>
      </c>
      <c r="I49" s="429"/>
      <c r="J49" s="169" t="s">
        <v>1299</v>
      </c>
      <c r="K49" s="429"/>
      <c r="L49" s="169" t="s">
        <v>1300</v>
      </c>
      <c r="M49" s="429"/>
      <c r="N49" s="169" t="s">
        <v>1301</v>
      </c>
      <c r="O49" s="429"/>
      <c r="P49" s="169" t="s">
        <v>1302</v>
      </c>
      <c r="Q49" s="429"/>
      <c r="R49" s="169" t="s">
        <v>1206</v>
      </c>
      <c r="S49" s="429"/>
      <c r="T49" s="169" t="s">
        <v>1303</v>
      </c>
      <c r="U49" s="519"/>
      <c r="V49" s="169" t="s">
        <v>1304</v>
      </c>
      <c r="W49" s="518"/>
      <c r="X49" s="169" t="s">
        <v>707</v>
      </c>
      <c r="Y49" s="429"/>
      <c r="Z49" s="1490" t="s">
        <v>1305</v>
      </c>
      <c r="AA49" s="518"/>
      <c r="AB49" s="1490" t="s">
        <v>1306</v>
      </c>
      <c r="AC49" s="518"/>
      <c r="AD49" s="1490" t="s">
        <v>1307</v>
      </c>
      <c r="AE49" s="518"/>
      <c r="AF49" s="1490" t="s">
        <v>1308</v>
      </c>
      <c r="AG49" s="518"/>
      <c r="AH49" s="1490" t="s">
        <v>1309</v>
      </c>
      <c r="AI49" s="518"/>
      <c r="AJ49" s="1519" t="s">
        <v>1116</v>
      </c>
      <c r="AK49" s="429"/>
      <c r="AL49" s="1498" t="s">
        <v>1310</v>
      </c>
      <c r="AM49" s="518"/>
    </row>
    <row r="50" spans="1:39">
      <c r="A50" s="339"/>
      <c r="B50" s="345" t="s">
        <v>116</v>
      </c>
      <c r="C50" s="346" t="s">
        <v>22</v>
      </c>
      <c r="D50" s="347" t="s">
        <v>116</v>
      </c>
      <c r="E50" s="370" t="s">
        <v>22</v>
      </c>
      <c r="F50" s="347" t="s">
        <v>116</v>
      </c>
      <c r="G50" s="370" t="s">
        <v>22</v>
      </c>
      <c r="H50" s="347" t="s">
        <v>116</v>
      </c>
      <c r="I50" s="370" t="s">
        <v>22</v>
      </c>
      <c r="J50" s="347" t="s">
        <v>116</v>
      </c>
      <c r="K50" s="370" t="s">
        <v>22</v>
      </c>
      <c r="L50" s="347" t="s">
        <v>116</v>
      </c>
      <c r="M50" s="370" t="s">
        <v>22</v>
      </c>
      <c r="N50" s="347" t="s">
        <v>116</v>
      </c>
      <c r="O50" s="370" t="s">
        <v>22</v>
      </c>
      <c r="P50" s="347" t="s">
        <v>116</v>
      </c>
      <c r="Q50" s="370" t="s">
        <v>22</v>
      </c>
      <c r="R50" s="347" t="s">
        <v>116</v>
      </c>
      <c r="S50" s="370" t="s">
        <v>22</v>
      </c>
      <c r="T50" s="347" t="s">
        <v>116</v>
      </c>
      <c r="U50" s="370" t="s">
        <v>22</v>
      </c>
      <c r="V50" s="347" t="s">
        <v>116</v>
      </c>
      <c r="W50" s="346" t="s">
        <v>22</v>
      </c>
      <c r="X50" s="347" t="s">
        <v>116</v>
      </c>
      <c r="Y50" s="370" t="s">
        <v>22</v>
      </c>
      <c r="Z50" s="347" t="s">
        <v>116</v>
      </c>
      <c r="AA50" s="346" t="s">
        <v>22</v>
      </c>
      <c r="AB50" s="347" t="s">
        <v>116</v>
      </c>
      <c r="AC50" s="346" t="s">
        <v>22</v>
      </c>
      <c r="AD50" s="347" t="s">
        <v>116</v>
      </c>
      <c r="AE50" s="346" t="s">
        <v>22</v>
      </c>
      <c r="AF50" s="347" t="s">
        <v>116</v>
      </c>
      <c r="AG50" s="346" t="s">
        <v>22</v>
      </c>
      <c r="AH50" s="347" t="s">
        <v>116</v>
      </c>
      <c r="AI50" s="346" t="s">
        <v>22</v>
      </c>
      <c r="AJ50" s="347" t="s">
        <v>116</v>
      </c>
      <c r="AK50" s="370" t="s">
        <v>22</v>
      </c>
      <c r="AL50" s="347" t="s">
        <v>116</v>
      </c>
      <c r="AM50" s="346" t="s">
        <v>22</v>
      </c>
    </row>
    <row r="51" spans="1:39">
      <c r="A51" s="348" t="s">
        <v>186</v>
      </c>
      <c r="B51" s="337">
        <f t="shared" ref="B51:B58" si="34">D51+F51+H51+J51+L51+N51+P51+R51+T51+V51+X51+Z51+AB51+AD51+AF51+AH51+AJ51+AL51</f>
        <v>202.90000000000003</v>
      </c>
      <c r="C51" s="366">
        <f t="shared" ref="C51:C58" si="35">B51/$B$59*100</f>
        <v>16.705555729371646</v>
      </c>
      <c r="D51" s="337"/>
      <c r="E51" s="366"/>
      <c r="F51" s="337">
        <v>0</v>
      </c>
      <c r="G51" s="366">
        <f t="shared" ref="G51:G58" si="36">F51/$F$59*100</f>
        <v>0</v>
      </c>
      <c r="H51" s="337">
        <v>0</v>
      </c>
      <c r="I51" s="366">
        <f t="shared" ref="I51:I58" si="37">H51/$H$59*100</f>
        <v>0</v>
      </c>
      <c r="J51" s="337">
        <v>0</v>
      </c>
      <c r="K51" s="366">
        <f t="shared" ref="K51:K58" si="38">J51/$J$59*100</f>
        <v>0</v>
      </c>
      <c r="L51" s="337"/>
      <c r="M51" s="366"/>
      <c r="N51" s="337"/>
      <c r="O51" s="366"/>
      <c r="P51" s="337">
        <v>88.7</v>
      </c>
      <c r="Q51" s="366">
        <f t="shared" ref="Q51:Q58" si="39">P51/$P$59*100</f>
        <v>27.258758451137066</v>
      </c>
      <c r="R51" s="337">
        <v>55.2</v>
      </c>
      <c r="S51" s="366">
        <f t="shared" ref="S51:S58" si="40">R51/$R$59*100</f>
        <v>56.430177877734607</v>
      </c>
      <c r="T51" s="337">
        <v>51.7</v>
      </c>
      <c r="U51" s="366">
        <f t="shared" ref="U51:U58" si="41">T51/$T$59*100</f>
        <v>100</v>
      </c>
      <c r="V51" s="337">
        <v>0</v>
      </c>
      <c r="W51" s="366">
        <f t="shared" ref="W51:W58" si="42">V51/$V$59*100</f>
        <v>0</v>
      </c>
      <c r="X51" s="337"/>
      <c r="Y51" s="366"/>
      <c r="Z51" s="337">
        <v>0</v>
      </c>
      <c r="AA51" s="366">
        <f t="shared" ref="AA51:AA58" si="43">Z51/$AF$59*100</f>
        <v>0</v>
      </c>
      <c r="AB51" s="337">
        <v>0</v>
      </c>
      <c r="AC51" s="366">
        <f t="shared" ref="AC51:AC58" si="44">AB51/$AF$59*100</f>
        <v>0</v>
      </c>
      <c r="AD51" s="337">
        <v>0</v>
      </c>
      <c r="AE51" s="366">
        <f t="shared" ref="AE51:AE58" si="45">AD51/$AF$59*100</f>
        <v>0</v>
      </c>
      <c r="AF51" s="337">
        <v>0</v>
      </c>
      <c r="AG51" s="366">
        <f t="shared" ref="AG51:AG58" si="46">AF51/$AF$59*100</f>
        <v>0</v>
      </c>
      <c r="AH51" s="337">
        <v>0</v>
      </c>
      <c r="AI51" s="366">
        <f t="shared" ref="AI51:AI58" si="47">AH51/$AH$59*100</f>
        <v>0</v>
      </c>
      <c r="AJ51" s="337"/>
      <c r="AK51" s="366"/>
      <c r="AL51" s="337">
        <v>7.3</v>
      </c>
      <c r="AM51" s="366">
        <f t="shared" ref="AM51:AM58" si="48">AL51/$AH$59*100</f>
        <v>8.5280373831775691</v>
      </c>
    </row>
    <row r="52" spans="1:39" ht="16.5" customHeight="1">
      <c r="A52" s="416" t="s">
        <v>188</v>
      </c>
      <c r="B52" s="337">
        <f t="shared" si="34"/>
        <v>317.53699999999998</v>
      </c>
      <c r="C52" s="366">
        <f t="shared" si="35"/>
        <v>26.14407121556177</v>
      </c>
      <c r="D52" s="337"/>
      <c r="E52" s="366"/>
      <c r="F52" s="337">
        <v>27.946000000000002</v>
      </c>
      <c r="G52" s="366">
        <f t="shared" si="36"/>
        <v>42.034173635761995</v>
      </c>
      <c r="H52" s="337">
        <v>1.056</v>
      </c>
      <c r="I52" s="366">
        <f t="shared" si="37"/>
        <v>21.454693214140597</v>
      </c>
      <c r="J52" s="337">
        <v>15.234999999999999</v>
      </c>
      <c r="K52" s="366">
        <f t="shared" si="38"/>
        <v>42.627308337996645</v>
      </c>
      <c r="L52" s="337"/>
      <c r="M52" s="366"/>
      <c r="N52" s="337"/>
      <c r="O52" s="366"/>
      <c r="P52" s="337"/>
      <c r="Q52" s="366">
        <f t="shared" si="39"/>
        <v>0</v>
      </c>
      <c r="R52" s="337">
        <v>2</v>
      </c>
      <c r="S52" s="366">
        <f t="shared" si="40"/>
        <v>2.0445716622367613</v>
      </c>
      <c r="T52" s="337">
        <v>0</v>
      </c>
      <c r="U52" s="366">
        <f t="shared" si="41"/>
        <v>0</v>
      </c>
      <c r="V52" s="461">
        <v>176</v>
      </c>
      <c r="W52" s="366">
        <f t="shared" si="42"/>
        <v>40.759610930986568</v>
      </c>
      <c r="X52" s="337"/>
      <c r="Y52" s="366"/>
      <c r="Z52" s="461">
        <v>6.7</v>
      </c>
      <c r="AA52" s="366">
        <f t="shared" si="43"/>
        <v>7.8916372202591276</v>
      </c>
      <c r="AB52" s="461">
        <v>0.5</v>
      </c>
      <c r="AC52" s="366">
        <f t="shared" si="44"/>
        <v>0.58892815076560656</v>
      </c>
      <c r="AD52" s="461">
        <v>0.8</v>
      </c>
      <c r="AE52" s="366">
        <f t="shared" si="45"/>
        <v>0.94228504122497048</v>
      </c>
      <c r="AF52" s="461">
        <v>35.1</v>
      </c>
      <c r="AG52" s="366">
        <f t="shared" si="46"/>
        <v>41.342756183745585</v>
      </c>
      <c r="AH52" s="461">
        <v>52.2</v>
      </c>
      <c r="AI52" s="366">
        <f t="shared" si="47"/>
        <v>60.981308411214954</v>
      </c>
      <c r="AJ52" s="337"/>
      <c r="AK52" s="366"/>
      <c r="AL52" s="420">
        <v>0</v>
      </c>
      <c r="AM52" s="366">
        <f t="shared" si="48"/>
        <v>0</v>
      </c>
    </row>
    <row r="53" spans="1:39">
      <c r="A53" s="416" t="s">
        <v>189</v>
      </c>
      <c r="B53" s="337">
        <f t="shared" si="34"/>
        <v>24.2</v>
      </c>
      <c r="C53" s="366">
        <f t="shared" si="35"/>
        <v>1.9924812649127341</v>
      </c>
      <c r="D53" s="337"/>
      <c r="E53" s="366"/>
      <c r="F53" s="420">
        <v>0</v>
      </c>
      <c r="G53" s="366">
        <f t="shared" si="36"/>
        <v>0</v>
      </c>
      <c r="H53" s="420">
        <v>0</v>
      </c>
      <c r="I53" s="366">
        <f t="shared" si="37"/>
        <v>0</v>
      </c>
      <c r="J53" s="337">
        <v>0</v>
      </c>
      <c r="K53" s="366">
        <f t="shared" si="38"/>
        <v>0</v>
      </c>
      <c r="L53" s="337"/>
      <c r="M53" s="366"/>
      <c r="N53" s="337"/>
      <c r="O53" s="366"/>
      <c r="P53" s="337"/>
      <c r="Q53" s="366">
        <f t="shared" si="39"/>
        <v>0</v>
      </c>
      <c r="R53" s="337">
        <v>13.2</v>
      </c>
      <c r="S53" s="366">
        <f t="shared" si="40"/>
        <v>13.494172970762625</v>
      </c>
      <c r="T53" s="337">
        <v>0</v>
      </c>
      <c r="U53" s="366">
        <f t="shared" si="41"/>
        <v>0</v>
      </c>
      <c r="V53" s="461">
        <v>11</v>
      </c>
      <c r="W53" s="366">
        <f t="shared" si="42"/>
        <v>2.5474756831866605</v>
      </c>
      <c r="X53" s="337"/>
      <c r="Y53" s="366"/>
      <c r="Z53" s="420">
        <v>0</v>
      </c>
      <c r="AA53" s="366">
        <f t="shared" si="43"/>
        <v>0</v>
      </c>
      <c r="AB53" s="420">
        <v>0</v>
      </c>
      <c r="AC53" s="366">
        <f t="shared" si="44"/>
        <v>0</v>
      </c>
      <c r="AD53" s="420">
        <v>0</v>
      </c>
      <c r="AE53" s="366">
        <f t="shared" si="45"/>
        <v>0</v>
      </c>
      <c r="AF53" s="420">
        <v>0</v>
      </c>
      <c r="AG53" s="366">
        <f t="shared" si="46"/>
        <v>0</v>
      </c>
      <c r="AH53" s="420">
        <v>0</v>
      </c>
      <c r="AI53" s="366">
        <f t="shared" si="47"/>
        <v>0</v>
      </c>
      <c r="AJ53" s="337"/>
      <c r="AK53" s="366"/>
      <c r="AL53" s="420">
        <v>0</v>
      </c>
      <c r="AM53" s="366">
        <f t="shared" si="48"/>
        <v>0</v>
      </c>
    </row>
    <row r="54" spans="1:39" s="145" customFormat="1" ht="16.5" customHeight="1">
      <c r="A54" s="416" t="s">
        <v>190</v>
      </c>
      <c r="B54" s="337">
        <f t="shared" si="34"/>
        <v>276.79999999999995</v>
      </c>
      <c r="C54" s="366">
        <f t="shared" si="35"/>
        <v>22.790033641646477</v>
      </c>
      <c r="D54" s="337"/>
      <c r="E54" s="366"/>
      <c r="F54" s="420">
        <v>0</v>
      </c>
      <c r="G54" s="366">
        <f t="shared" si="36"/>
        <v>0</v>
      </c>
      <c r="H54" s="420">
        <v>0</v>
      </c>
      <c r="I54" s="366">
        <f t="shared" si="37"/>
        <v>0</v>
      </c>
      <c r="J54" s="337">
        <v>0</v>
      </c>
      <c r="K54" s="366">
        <f t="shared" si="38"/>
        <v>0</v>
      </c>
      <c r="L54" s="337"/>
      <c r="M54" s="366"/>
      <c r="N54" s="337"/>
      <c r="O54" s="366"/>
      <c r="P54" s="337">
        <v>153.6</v>
      </c>
      <c r="Q54" s="366">
        <f t="shared" si="39"/>
        <v>47.203441917639829</v>
      </c>
      <c r="R54" s="337">
        <v>9.6</v>
      </c>
      <c r="S54" s="366">
        <f t="shared" si="40"/>
        <v>9.8139439787364537</v>
      </c>
      <c r="T54" s="337">
        <v>0</v>
      </c>
      <c r="U54" s="366">
        <f t="shared" si="41"/>
        <v>0</v>
      </c>
      <c r="V54" s="461">
        <v>113.6</v>
      </c>
      <c r="W54" s="366">
        <f t="shared" si="42"/>
        <v>26.308476146364058</v>
      </c>
      <c r="X54" s="337"/>
      <c r="Y54" s="366"/>
      <c r="Z54" s="420">
        <v>0</v>
      </c>
      <c r="AA54" s="366">
        <f t="shared" si="43"/>
        <v>0</v>
      </c>
      <c r="AB54" s="420">
        <v>0</v>
      </c>
      <c r="AC54" s="366">
        <f t="shared" si="44"/>
        <v>0</v>
      </c>
      <c r="AD54" s="420">
        <v>0</v>
      </c>
      <c r="AE54" s="366">
        <f t="shared" si="45"/>
        <v>0</v>
      </c>
      <c r="AF54" s="420">
        <v>0</v>
      </c>
      <c r="AG54" s="366">
        <f t="shared" si="46"/>
        <v>0</v>
      </c>
      <c r="AH54" s="420">
        <v>0</v>
      </c>
      <c r="AI54" s="366">
        <f t="shared" si="47"/>
        <v>0</v>
      </c>
      <c r="AJ54" s="337"/>
      <c r="AK54" s="366"/>
      <c r="AL54" s="420">
        <v>0</v>
      </c>
      <c r="AM54" s="366">
        <f t="shared" si="48"/>
        <v>0</v>
      </c>
    </row>
    <row r="55" spans="1:39" s="145" customFormat="1" ht="16.5" customHeight="1">
      <c r="A55" s="416" t="s">
        <v>191</v>
      </c>
      <c r="B55" s="337">
        <f t="shared" si="34"/>
        <v>106.47899999999998</v>
      </c>
      <c r="C55" s="366">
        <f t="shared" si="35"/>
        <v>8.7668352316794618</v>
      </c>
      <c r="D55" s="337"/>
      <c r="E55" s="366"/>
      <c r="F55" s="337">
        <v>6.5110000000000001</v>
      </c>
      <c r="G55" s="366">
        <f t="shared" si="36"/>
        <v>9.7933337344323448</v>
      </c>
      <c r="H55" s="337">
        <v>1.1479999999999999</v>
      </c>
      <c r="I55" s="366">
        <f t="shared" si="37"/>
        <v>23.323852092645268</v>
      </c>
      <c r="J55" s="337">
        <v>0</v>
      </c>
      <c r="K55" s="366">
        <f t="shared" si="38"/>
        <v>0</v>
      </c>
      <c r="L55" s="337"/>
      <c r="M55" s="366"/>
      <c r="N55" s="337"/>
      <c r="O55" s="366"/>
      <c r="P55" s="337">
        <v>5.6</v>
      </c>
      <c r="Q55" s="366">
        <f t="shared" si="39"/>
        <v>1.7209588199139523</v>
      </c>
      <c r="R55" s="337">
        <v>4.12</v>
      </c>
      <c r="S55" s="366">
        <f t="shared" si="40"/>
        <v>4.2118176242077281</v>
      </c>
      <c r="T55" s="337">
        <v>0</v>
      </c>
      <c r="U55" s="366">
        <f t="shared" si="41"/>
        <v>0</v>
      </c>
      <c r="V55" s="461">
        <v>61</v>
      </c>
      <c r="W55" s="366">
        <f t="shared" si="42"/>
        <v>14.126910606762388</v>
      </c>
      <c r="X55" s="337"/>
      <c r="Y55" s="366"/>
      <c r="Z55" s="461">
        <v>0.8</v>
      </c>
      <c r="AA55" s="366">
        <f t="shared" si="43"/>
        <v>0.94228504122497048</v>
      </c>
      <c r="AB55" s="461">
        <v>0.1</v>
      </c>
      <c r="AC55" s="366">
        <f t="shared" si="44"/>
        <v>0.11778563015312131</v>
      </c>
      <c r="AD55" s="461">
        <v>0.1</v>
      </c>
      <c r="AE55" s="366">
        <f t="shared" si="45"/>
        <v>0.11778563015312131</v>
      </c>
      <c r="AF55" s="461">
        <v>9.8000000000000007</v>
      </c>
      <c r="AG55" s="366">
        <f t="shared" si="46"/>
        <v>11.54299175500589</v>
      </c>
      <c r="AH55" s="461">
        <v>16.2</v>
      </c>
      <c r="AI55" s="366">
        <f t="shared" si="47"/>
        <v>18.925233644859809</v>
      </c>
      <c r="AJ55" s="337"/>
      <c r="AK55" s="366"/>
      <c r="AL55" s="337">
        <v>1.1000000000000001</v>
      </c>
      <c r="AM55" s="366">
        <f t="shared" si="48"/>
        <v>1.2850467289719625</v>
      </c>
    </row>
    <row r="56" spans="1:39" s="145" customFormat="1" ht="16.5" customHeight="1">
      <c r="A56" s="416" t="s">
        <v>192</v>
      </c>
      <c r="B56" s="337">
        <f t="shared" si="34"/>
        <v>170.99699999999999</v>
      </c>
      <c r="C56" s="366">
        <f t="shared" si="35"/>
        <v>14.078856151086066</v>
      </c>
      <c r="D56" s="337"/>
      <c r="E56" s="366"/>
      <c r="F56" s="337">
        <v>5.78</v>
      </c>
      <c r="G56" s="366">
        <f t="shared" si="36"/>
        <v>8.6938210697310634</v>
      </c>
      <c r="H56" s="337">
        <v>1.1120000000000001</v>
      </c>
      <c r="I56" s="366">
        <f t="shared" si="37"/>
        <v>22.592442096708659</v>
      </c>
      <c r="J56" s="337">
        <v>20.504999999999999</v>
      </c>
      <c r="K56" s="366">
        <f t="shared" si="38"/>
        <v>57.372691662003362</v>
      </c>
      <c r="L56" s="337"/>
      <c r="M56" s="366"/>
      <c r="N56" s="337"/>
      <c r="O56" s="366"/>
      <c r="P56" s="337">
        <v>39.5</v>
      </c>
      <c r="Q56" s="366">
        <f t="shared" si="39"/>
        <v>12.138905961893055</v>
      </c>
      <c r="R56" s="337">
        <v>11.2</v>
      </c>
      <c r="S56" s="366">
        <f t="shared" si="40"/>
        <v>11.449601308525862</v>
      </c>
      <c r="T56" s="337">
        <v>0</v>
      </c>
      <c r="U56" s="366">
        <f t="shared" si="41"/>
        <v>0</v>
      </c>
      <c r="V56" s="461">
        <v>61.2</v>
      </c>
      <c r="W56" s="366">
        <f t="shared" si="42"/>
        <v>14.173228346456693</v>
      </c>
      <c r="X56" s="337"/>
      <c r="Y56" s="366"/>
      <c r="Z56" s="461">
        <v>0.9</v>
      </c>
      <c r="AA56" s="366">
        <f t="shared" si="43"/>
        <v>1.0600706713780919</v>
      </c>
      <c r="AB56" s="461">
        <v>0.1</v>
      </c>
      <c r="AC56" s="366">
        <f t="shared" si="44"/>
        <v>0.11778563015312131</v>
      </c>
      <c r="AD56" s="461">
        <v>0.1</v>
      </c>
      <c r="AE56" s="366">
        <f t="shared" si="45"/>
        <v>0.11778563015312131</v>
      </c>
      <c r="AF56" s="461">
        <v>11.5</v>
      </c>
      <c r="AG56" s="366">
        <f t="shared" si="46"/>
        <v>13.54534746760895</v>
      </c>
      <c r="AH56" s="461">
        <v>11.7</v>
      </c>
      <c r="AI56" s="366">
        <f t="shared" si="47"/>
        <v>13.668224299065418</v>
      </c>
      <c r="AJ56" s="337"/>
      <c r="AK56" s="366"/>
      <c r="AL56" s="337">
        <f>1+6.4</f>
        <v>7.4</v>
      </c>
      <c r="AM56" s="366">
        <f t="shared" si="48"/>
        <v>8.6448598130841123</v>
      </c>
    </row>
    <row r="57" spans="1:39">
      <c r="A57" s="416" t="s">
        <v>193</v>
      </c>
      <c r="B57" s="337">
        <f t="shared" si="34"/>
        <v>104.33</v>
      </c>
      <c r="C57" s="366">
        <f t="shared" si="35"/>
        <v>8.5898996019977503</v>
      </c>
      <c r="D57" s="337"/>
      <c r="E57" s="366"/>
      <c r="F57" s="337">
        <v>24.457999999999998</v>
      </c>
      <c r="G57" s="366">
        <f t="shared" si="36"/>
        <v>36.787798568076532</v>
      </c>
      <c r="H57" s="337">
        <v>1.272</v>
      </c>
      <c r="I57" s="366">
        <f t="shared" si="37"/>
        <v>25.843153189760258</v>
      </c>
      <c r="J57" s="337">
        <v>0</v>
      </c>
      <c r="K57" s="366">
        <f t="shared" si="38"/>
        <v>0</v>
      </c>
      <c r="L57" s="337"/>
      <c r="M57" s="366"/>
      <c r="N57" s="337"/>
      <c r="O57" s="366"/>
      <c r="P57" s="337">
        <v>33.6</v>
      </c>
      <c r="Q57" s="366">
        <f t="shared" si="39"/>
        <v>10.325752919483714</v>
      </c>
      <c r="R57" s="337">
        <v>2.5</v>
      </c>
      <c r="S57" s="366">
        <f t="shared" si="40"/>
        <v>2.5557145777959516</v>
      </c>
      <c r="T57" s="337">
        <v>0</v>
      </c>
      <c r="U57" s="366">
        <f t="shared" si="41"/>
        <v>0</v>
      </c>
      <c r="V57" s="461">
        <v>7.9</v>
      </c>
      <c r="W57" s="366">
        <f t="shared" si="42"/>
        <v>1.8295507179249653</v>
      </c>
      <c r="X57" s="337"/>
      <c r="Y57" s="366"/>
      <c r="Z57" s="461">
        <v>2.2999999999999998</v>
      </c>
      <c r="AA57" s="366">
        <f t="shared" si="43"/>
        <v>2.7090694935217896</v>
      </c>
      <c r="AB57" s="461">
        <v>0.1</v>
      </c>
      <c r="AC57" s="366">
        <f t="shared" si="44"/>
        <v>0.11778563015312131</v>
      </c>
      <c r="AD57" s="461">
        <v>0.1</v>
      </c>
      <c r="AE57" s="366">
        <f t="shared" si="45"/>
        <v>0.11778563015312131</v>
      </c>
      <c r="AF57" s="461">
        <v>25.4</v>
      </c>
      <c r="AG57" s="366">
        <f t="shared" si="46"/>
        <v>29.917550058892811</v>
      </c>
      <c r="AH57" s="461">
        <v>5.2</v>
      </c>
      <c r="AI57" s="366">
        <f t="shared" si="47"/>
        <v>6.074766355140186</v>
      </c>
      <c r="AJ57" s="337"/>
      <c r="AK57" s="366"/>
      <c r="AL57" s="337">
        <v>1.5</v>
      </c>
      <c r="AM57" s="366">
        <f t="shared" si="48"/>
        <v>1.7523364485981308</v>
      </c>
    </row>
    <row r="58" spans="1:39" ht="13.5" thickBot="1">
      <c r="A58" s="416" t="s">
        <v>194</v>
      </c>
      <c r="B58" s="337">
        <f t="shared" si="34"/>
        <v>11.323</v>
      </c>
      <c r="C58" s="366">
        <f t="shared" si="35"/>
        <v>0.93226716374408636</v>
      </c>
      <c r="D58" s="337"/>
      <c r="E58" s="366"/>
      <c r="F58" s="337">
        <v>1.7889999999999999</v>
      </c>
      <c r="G58" s="366">
        <f t="shared" si="36"/>
        <v>2.6908729919980745</v>
      </c>
      <c r="H58" s="337">
        <v>0.33400000000000002</v>
      </c>
      <c r="I58" s="366">
        <f t="shared" si="37"/>
        <v>6.7858594067452263</v>
      </c>
      <c r="J58" s="337">
        <v>0</v>
      </c>
      <c r="K58" s="366">
        <f t="shared" si="38"/>
        <v>0</v>
      </c>
      <c r="L58" s="337"/>
      <c r="M58" s="366"/>
      <c r="N58" s="337"/>
      <c r="O58" s="366"/>
      <c r="P58" s="337">
        <v>4.4000000000000004</v>
      </c>
      <c r="Q58" s="366">
        <f t="shared" si="39"/>
        <v>1.3521819299323909</v>
      </c>
      <c r="R58" s="337">
        <v>0</v>
      </c>
      <c r="S58" s="366">
        <f t="shared" si="40"/>
        <v>0</v>
      </c>
      <c r="T58" s="337">
        <v>0</v>
      </c>
      <c r="U58" s="366">
        <f t="shared" si="41"/>
        <v>0</v>
      </c>
      <c r="V58" s="461">
        <v>1.1000000000000001</v>
      </c>
      <c r="W58" s="366">
        <f t="shared" si="42"/>
        <v>0.25474756831866607</v>
      </c>
      <c r="X58" s="337"/>
      <c r="Y58" s="366"/>
      <c r="Z58" s="461">
        <v>0.2</v>
      </c>
      <c r="AA58" s="366">
        <f t="shared" si="43"/>
        <v>0.23557126030624262</v>
      </c>
      <c r="AB58" s="461">
        <v>0.1</v>
      </c>
      <c r="AC58" s="366">
        <f t="shared" si="44"/>
        <v>0.11778563015312131</v>
      </c>
      <c r="AD58" s="420">
        <v>0</v>
      </c>
      <c r="AE58" s="366">
        <f t="shared" si="45"/>
        <v>0</v>
      </c>
      <c r="AF58" s="461">
        <v>3.1</v>
      </c>
      <c r="AG58" s="366">
        <f t="shared" si="46"/>
        <v>3.6513545347467606</v>
      </c>
      <c r="AH58" s="461">
        <v>0.3</v>
      </c>
      <c r="AI58" s="366">
        <f t="shared" si="47"/>
        <v>0.3504672897196261</v>
      </c>
      <c r="AJ58" s="337"/>
      <c r="AK58" s="366"/>
      <c r="AL58" s="420">
        <v>0</v>
      </c>
      <c r="AM58" s="366">
        <f t="shared" si="48"/>
        <v>0</v>
      </c>
    </row>
    <row r="59" spans="1:39" ht="13.5" thickBot="1">
      <c r="A59" s="362" t="s">
        <v>18</v>
      </c>
      <c r="B59" s="355">
        <f t="shared" ref="B59:W59" si="49">SUM(B51:B58)</f>
        <v>1214.566</v>
      </c>
      <c r="C59" s="365">
        <f t="shared" si="49"/>
        <v>100</v>
      </c>
      <c r="D59" s="356">
        <f t="shared" si="49"/>
        <v>0</v>
      </c>
      <c r="E59" s="365">
        <f t="shared" si="49"/>
        <v>0</v>
      </c>
      <c r="F59" s="356">
        <f t="shared" si="49"/>
        <v>66.483999999999995</v>
      </c>
      <c r="G59" s="365">
        <f t="shared" si="49"/>
        <v>100.00000000000001</v>
      </c>
      <c r="H59" s="356">
        <f t="shared" si="49"/>
        <v>4.9219999999999997</v>
      </c>
      <c r="I59" s="365">
        <f t="shared" si="49"/>
        <v>100.00000000000001</v>
      </c>
      <c r="J59" s="356">
        <f t="shared" si="49"/>
        <v>35.739999999999995</v>
      </c>
      <c r="K59" s="365">
        <f t="shared" si="49"/>
        <v>100</v>
      </c>
      <c r="L59" s="356">
        <f t="shared" si="49"/>
        <v>0</v>
      </c>
      <c r="M59" s="365">
        <f t="shared" si="49"/>
        <v>0</v>
      </c>
      <c r="N59" s="356">
        <f t="shared" si="49"/>
        <v>0</v>
      </c>
      <c r="O59" s="365">
        <f t="shared" si="49"/>
        <v>0</v>
      </c>
      <c r="P59" s="356">
        <f t="shared" si="49"/>
        <v>325.39999999999998</v>
      </c>
      <c r="Q59" s="365">
        <f t="shared" si="49"/>
        <v>100</v>
      </c>
      <c r="R59" s="356">
        <f>SUM(R51:R58)</f>
        <v>97.820000000000007</v>
      </c>
      <c r="S59" s="365">
        <f>SUM(S51:S58)</f>
        <v>99.999999999999986</v>
      </c>
      <c r="T59" s="356">
        <f t="shared" si="49"/>
        <v>51.7</v>
      </c>
      <c r="U59" s="365">
        <f t="shared" si="49"/>
        <v>100</v>
      </c>
      <c r="V59" s="356">
        <f t="shared" si="49"/>
        <v>431.8</v>
      </c>
      <c r="W59" s="365">
        <f t="shared" si="49"/>
        <v>100</v>
      </c>
      <c r="X59" s="356">
        <f>SUM(X51:X58)</f>
        <v>0</v>
      </c>
      <c r="Y59" s="365">
        <f>SUM(Y51:Y58)</f>
        <v>0</v>
      </c>
      <c r="Z59" s="356">
        <f t="shared" ref="Z59:AE59" si="50">SUM(Z51:Z58)</f>
        <v>10.899999999999999</v>
      </c>
      <c r="AA59" s="365">
        <f t="shared" si="50"/>
        <v>12.838633686690223</v>
      </c>
      <c r="AB59" s="356">
        <f t="shared" si="50"/>
        <v>0.89999999999999991</v>
      </c>
      <c r="AC59" s="365">
        <f t="shared" si="50"/>
        <v>1.0600706713780916</v>
      </c>
      <c r="AD59" s="356">
        <f t="shared" si="50"/>
        <v>1.1000000000000001</v>
      </c>
      <c r="AE59" s="365">
        <f t="shared" si="50"/>
        <v>1.2956419316843344</v>
      </c>
      <c r="AF59" s="356">
        <f t="shared" ref="AF59:AM59" si="51">SUM(AF51:AF58)</f>
        <v>84.9</v>
      </c>
      <c r="AG59" s="365">
        <f t="shared" si="51"/>
        <v>100</v>
      </c>
      <c r="AH59" s="356">
        <f t="shared" si="51"/>
        <v>85.600000000000009</v>
      </c>
      <c r="AI59" s="365">
        <f t="shared" si="51"/>
        <v>99.999999999999986</v>
      </c>
      <c r="AJ59" s="356">
        <f>SUM(AJ51:AJ58)</f>
        <v>0</v>
      </c>
      <c r="AK59" s="365">
        <f>SUM(AK51:AK58)</f>
        <v>0</v>
      </c>
      <c r="AL59" s="356">
        <f t="shared" si="51"/>
        <v>17.3</v>
      </c>
      <c r="AM59" s="365">
        <f t="shared" si="51"/>
        <v>20.210280373831772</v>
      </c>
    </row>
    <row r="60" spans="1:39">
      <c r="A60" s="1298"/>
      <c r="B60" s="161"/>
      <c r="C60" s="161"/>
      <c r="D60" s="473"/>
      <c r="E60" s="1046"/>
      <c r="F60" s="473"/>
      <c r="G60" s="1046"/>
      <c r="H60" s="473"/>
      <c r="I60" s="1046"/>
      <c r="J60" s="473"/>
      <c r="K60" s="1046"/>
      <c r="P60" t="s">
        <v>466</v>
      </c>
    </row>
    <row r="61" spans="1:39">
      <c r="A61" s="512"/>
      <c r="B61" s="338"/>
      <c r="C61" s="1033"/>
      <c r="D61" s="420"/>
      <c r="E61" s="1033"/>
      <c r="F61" s="420"/>
      <c r="G61" s="1033"/>
      <c r="H61" s="420"/>
      <c r="I61" s="1033"/>
      <c r="J61" s="420"/>
      <c r="K61" s="1033"/>
      <c r="P61" s="1094">
        <v>103.7</v>
      </c>
    </row>
    <row r="62" spans="1:39">
      <c r="A62" s="512"/>
      <c r="B62" s="338"/>
      <c r="C62" s="1033"/>
      <c r="D62" s="420"/>
      <c r="E62" s="1033"/>
      <c r="F62" s="420"/>
      <c r="G62" s="1033"/>
      <c r="H62" s="420"/>
      <c r="I62" s="1033"/>
      <c r="J62" s="420"/>
      <c r="K62" s="1033"/>
    </row>
    <row r="63" spans="1:39">
      <c r="A63" s="512"/>
      <c r="B63" s="338"/>
      <c r="C63" s="1033"/>
      <c r="D63" s="420"/>
      <c r="E63" s="1033"/>
      <c r="F63" s="420"/>
      <c r="G63" s="1033"/>
      <c r="H63" s="420"/>
      <c r="I63" s="1033"/>
      <c r="J63" s="420"/>
      <c r="K63" s="1033"/>
    </row>
    <row r="64" spans="1:39">
      <c r="A64" s="512"/>
      <c r="B64" s="338"/>
      <c r="C64" s="1033"/>
      <c r="D64" s="420"/>
      <c r="E64" s="1033"/>
      <c r="F64" s="420"/>
      <c r="G64" s="1033"/>
      <c r="H64" s="420"/>
      <c r="I64" s="1033"/>
      <c r="J64" s="420"/>
      <c r="K64" s="1033"/>
    </row>
    <row r="65" spans="1:11">
      <c r="A65" s="512"/>
      <c r="B65" s="338"/>
      <c r="C65" s="1033"/>
      <c r="D65" s="420"/>
      <c r="E65" s="1033"/>
      <c r="F65" s="420"/>
      <c r="G65" s="1033"/>
      <c r="H65" s="420"/>
      <c r="I65" s="1033"/>
      <c r="J65" s="420"/>
      <c r="K65" s="1033"/>
    </row>
    <row r="66" spans="1:11">
      <c r="A66" s="512"/>
      <c r="B66" s="338"/>
      <c r="C66" s="1033"/>
      <c r="D66" s="420"/>
      <c r="E66" s="1033"/>
      <c r="F66" s="420"/>
      <c r="G66" s="1033"/>
      <c r="H66" s="420"/>
      <c r="I66" s="1033"/>
      <c r="J66" s="420"/>
      <c r="K66" s="1033"/>
    </row>
    <row r="67" spans="1:11">
      <c r="A67" s="144"/>
      <c r="B67" s="420"/>
      <c r="C67" s="1033"/>
      <c r="D67" s="420"/>
      <c r="E67" s="588"/>
      <c r="F67" s="420"/>
      <c r="G67" s="588"/>
      <c r="H67" s="420"/>
      <c r="I67" s="588"/>
      <c r="J67" s="420"/>
      <c r="K67" s="588"/>
    </row>
    <row r="68" spans="1:11">
      <c r="A68" s="144"/>
      <c r="B68" s="338"/>
      <c r="C68" s="1033"/>
      <c r="D68" s="420"/>
      <c r="E68" s="588"/>
      <c r="F68" s="420"/>
      <c r="G68" s="588"/>
      <c r="H68" s="420"/>
      <c r="I68" s="588"/>
      <c r="J68" s="420"/>
      <c r="K68" s="588"/>
    </row>
    <row r="69" spans="1:11">
      <c r="A69" s="144"/>
      <c r="B69" s="420"/>
      <c r="C69" s="1020"/>
      <c r="D69" s="420"/>
      <c r="E69" s="588"/>
      <c r="F69" s="420"/>
      <c r="G69" s="588"/>
      <c r="H69" s="420"/>
      <c r="I69" s="588"/>
      <c r="J69" s="420"/>
      <c r="K69" s="588"/>
    </row>
    <row r="70" spans="1:11">
      <c r="A70" s="144"/>
      <c r="B70" s="1020"/>
      <c r="C70" s="1020"/>
      <c r="D70" s="420"/>
      <c r="E70" s="588"/>
      <c r="F70" s="420"/>
      <c r="G70" s="588"/>
      <c r="H70" s="420"/>
      <c r="I70" s="588"/>
      <c r="J70" s="420"/>
      <c r="K70" s="588"/>
    </row>
    <row r="71" spans="1:11">
      <c r="A71" s="512"/>
      <c r="B71" s="338"/>
      <c r="C71" s="1033"/>
      <c r="D71" s="420"/>
      <c r="E71" s="1033"/>
      <c r="F71" s="420"/>
      <c r="G71" s="1033"/>
      <c r="H71" s="420"/>
      <c r="I71" s="1033"/>
      <c r="J71" s="420"/>
      <c r="K71" s="1033"/>
    </row>
    <row r="72" spans="1:11">
      <c r="A72" s="512"/>
      <c r="B72" s="338"/>
      <c r="C72" s="1033"/>
      <c r="D72" s="420"/>
      <c r="E72" s="1033"/>
      <c r="F72" s="420"/>
      <c r="G72" s="1033"/>
      <c r="H72" s="420"/>
      <c r="I72" s="1033"/>
      <c r="J72" s="420"/>
      <c r="K72" s="1033"/>
    </row>
    <row r="73" spans="1:11">
      <c r="A73" s="512"/>
      <c r="B73" s="338"/>
      <c r="C73" s="1033"/>
      <c r="D73" s="420"/>
      <c r="E73" s="1033"/>
      <c r="F73" s="420"/>
      <c r="G73" s="1033"/>
      <c r="H73" s="420"/>
      <c r="I73" s="1033"/>
      <c r="J73" s="420"/>
      <c r="K73" s="1033"/>
    </row>
    <row r="74" spans="1:11">
      <c r="A74" s="512"/>
      <c r="B74" s="338"/>
      <c r="C74" s="1033"/>
      <c r="D74" s="420"/>
      <c r="E74" s="1033"/>
      <c r="F74" s="420"/>
      <c r="G74" s="1033"/>
      <c r="H74" s="420"/>
      <c r="I74" s="1033"/>
      <c r="J74" s="420"/>
      <c r="K74" s="1033"/>
    </row>
    <row r="75" spans="1:11">
      <c r="A75" s="512"/>
      <c r="B75" s="338"/>
      <c r="C75" s="1033"/>
      <c r="D75" s="420"/>
      <c r="E75" s="1033"/>
      <c r="F75" s="420"/>
      <c r="G75" s="1033"/>
      <c r="H75" s="420"/>
      <c r="I75" s="1033"/>
      <c r="J75" s="420"/>
      <c r="K75" s="1033"/>
    </row>
    <row r="76" spans="1:11">
      <c r="A76" s="512"/>
      <c r="B76" s="338"/>
      <c r="C76" s="1033"/>
      <c r="D76" s="420"/>
      <c r="E76" s="1033"/>
      <c r="F76" s="420"/>
      <c r="G76" s="1033"/>
      <c r="H76" s="420"/>
      <c r="I76" s="1033"/>
      <c r="J76" s="420"/>
      <c r="K76" s="1033"/>
    </row>
    <row r="77" spans="1:11">
      <c r="A77" s="512"/>
      <c r="B77" s="338"/>
      <c r="C77" s="1033"/>
      <c r="D77" s="420"/>
      <c r="E77" s="1033"/>
      <c r="F77" s="420"/>
      <c r="G77" s="1033"/>
      <c r="H77" s="420"/>
      <c r="I77" s="1033"/>
      <c r="J77" s="420"/>
      <c r="K77" s="1033"/>
    </row>
    <row r="78" spans="1:11">
      <c r="A78" s="144"/>
      <c r="B78" s="420"/>
      <c r="C78" s="1033"/>
      <c r="D78" s="420"/>
      <c r="E78" s="1033"/>
      <c r="F78" s="420"/>
      <c r="G78" s="1033"/>
      <c r="H78" s="420"/>
      <c r="I78" s="1033"/>
      <c r="J78" s="420"/>
      <c r="K78" s="1033"/>
    </row>
    <row r="79" spans="1:11">
      <c r="A79" s="144"/>
      <c r="B79" s="338"/>
      <c r="C79" s="1033"/>
      <c r="D79" s="420"/>
      <c r="E79" s="1033"/>
      <c r="F79" s="420"/>
      <c r="G79" s="1033"/>
      <c r="H79" s="420"/>
      <c r="I79" s="1033"/>
      <c r="J79" s="420"/>
      <c r="K79" s="1033"/>
    </row>
    <row r="80" spans="1:11">
      <c r="A80" s="144"/>
      <c r="B80" s="420"/>
      <c r="C80" s="1033"/>
      <c r="D80" s="420"/>
      <c r="E80" s="1033"/>
      <c r="F80" s="420"/>
      <c r="G80" s="1033"/>
      <c r="H80" s="420"/>
      <c r="I80" s="1033"/>
      <c r="J80" s="420"/>
      <c r="K80" s="1033"/>
    </row>
    <row r="81" spans="1:11">
      <c r="A81" s="145"/>
      <c r="B81" s="1020"/>
      <c r="C81" s="1020"/>
      <c r="D81" s="420"/>
      <c r="E81" s="338"/>
      <c r="F81" s="420"/>
      <c r="G81" s="588"/>
      <c r="H81" s="420"/>
      <c r="I81" s="588"/>
      <c r="J81" s="420"/>
      <c r="K81" s="588"/>
    </row>
    <row r="82" spans="1:11">
      <c r="A82" s="513"/>
      <c r="B82" s="338"/>
      <c r="C82" s="1036"/>
      <c r="D82" s="1036"/>
      <c r="E82" s="513"/>
      <c r="F82" s="1036"/>
      <c r="G82" s="513"/>
      <c r="H82" s="1036"/>
      <c r="I82" s="513"/>
      <c r="J82" s="1036"/>
      <c r="K82" s="513"/>
    </row>
    <row r="83" spans="1:11">
      <c r="A83" s="513"/>
      <c r="B83" s="1036"/>
      <c r="C83" s="1036"/>
      <c r="D83" s="1036"/>
      <c r="E83" s="513"/>
      <c r="F83" s="1036"/>
      <c r="G83" s="513"/>
      <c r="H83" s="1036"/>
      <c r="I83" s="513"/>
      <c r="J83" s="1036"/>
      <c r="K83" s="513"/>
    </row>
    <row r="84" spans="1:11">
      <c r="A84" s="145"/>
      <c r="B84" s="145"/>
      <c r="C84" s="145"/>
      <c r="D84" s="145"/>
      <c r="E84" s="145"/>
      <c r="F84" s="145"/>
      <c r="G84" s="588"/>
      <c r="H84" s="145"/>
      <c r="I84" s="338"/>
      <c r="J84" s="145"/>
      <c r="K84" s="338"/>
    </row>
    <row r="85" spans="1:11">
      <c r="A85" s="144"/>
      <c r="B85" s="783"/>
      <c r="C85" s="1051"/>
      <c r="D85" s="511"/>
      <c r="E85" s="1051"/>
      <c r="F85" s="511"/>
      <c r="G85" s="1303"/>
      <c r="H85" s="511"/>
      <c r="I85" s="521"/>
      <c r="J85" s="511"/>
      <c r="K85" s="521"/>
    </row>
    <row r="86" spans="1:11">
      <c r="A86" s="1051"/>
      <c r="B86" s="1051"/>
      <c r="C86" s="1051"/>
      <c r="D86" s="511"/>
      <c r="E86" s="1051"/>
      <c r="F86" s="511"/>
      <c r="G86" s="1303"/>
      <c r="H86" s="511"/>
      <c r="I86" s="521"/>
      <c r="J86" s="511"/>
      <c r="K86" s="521"/>
    </row>
    <row r="87" spans="1:11">
      <c r="A87" s="145"/>
      <c r="B87" s="174"/>
      <c r="C87" s="174"/>
      <c r="D87" s="174"/>
      <c r="E87" s="174"/>
      <c r="F87" s="174"/>
      <c r="G87" s="778"/>
      <c r="H87" s="174"/>
      <c r="I87" s="419"/>
      <c r="J87" s="174"/>
      <c r="K87" s="419"/>
    </row>
    <row r="88" spans="1:11">
      <c r="A88" s="144"/>
      <c r="B88" s="338"/>
      <c r="C88" s="588"/>
      <c r="D88" s="338"/>
      <c r="E88" s="588"/>
      <c r="F88" s="338"/>
      <c r="G88" s="588"/>
      <c r="H88" s="338"/>
      <c r="I88" s="588"/>
      <c r="J88" s="338"/>
      <c r="K88" s="588"/>
    </row>
    <row r="89" spans="1:11">
      <c r="A89" s="780"/>
      <c r="B89" s="338"/>
      <c r="C89" s="588"/>
      <c r="D89" s="338"/>
      <c r="E89" s="588"/>
      <c r="F89" s="338"/>
      <c r="G89" s="588"/>
      <c r="H89" s="338"/>
      <c r="I89" s="588"/>
      <c r="J89" s="338"/>
      <c r="K89" s="588"/>
    </row>
    <row r="90" spans="1:11">
      <c r="A90" s="780"/>
      <c r="B90" s="338"/>
      <c r="C90" s="588"/>
      <c r="D90" s="338"/>
      <c r="E90" s="588"/>
      <c r="F90" s="338"/>
      <c r="G90" s="588"/>
      <c r="H90" s="338"/>
      <c r="I90" s="588"/>
      <c r="J90" s="338"/>
      <c r="K90" s="588"/>
    </row>
    <row r="91" spans="1:11">
      <c r="A91" s="780"/>
      <c r="B91" s="338"/>
      <c r="C91" s="588"/>
      <c r="D91" s="338"/>
      <c r="E91" s="588"/>
      <c r="F91" s="338"/>
      <c r="G91" s="588"/>
      <c r="H91" s="338"/>
      <c r="I91" s="588"/>
      <c r="J91" s="338"/>
      <c r="K91" s="588"/>
    </row>
    <row r="92" spans="1:11">
      <c r="A92" s="780"/>
      <c r="B92" s="338"/>
      <c r="C92" s="588"/>
      <c r="D92" s="338"/>
      <c r="E92" s="588"/>
      <c r="F92" s="338"/>
      <c r="G92" s="588"/>
      <c r="H92" s="338"/>
      <c r="I92" s="588"/>
      <c r="J92" s="338"/>
      <c r="K92" s="588"/>
    </row>
    <row r="93" spans="1:11">
      <c r="A93" s="780"/>
      <c r="B93" s="338"/>
      <c r="C93" s="588"/>
      <c r="D93" s="338"/>
      <c r="E93" s="588"/>
      <c r="F93" s="338"/>
      <c r="G93" s="588"/>
      <c r="H93" s="338"/>
      <c r="I93" s="588"/>
      <c r="J93" s="338"/>
      <c r="K93" s="588"/>
    </row>
    <row r="94" spans="1:11">
      <c r="A94" s="780"/>
      <c r="B94" s="338"/>
      <c r="C94" s="588"/>
      <c r="D94" s="338"/>
      <c r="E94" s="588"/>
      <c r="F94" s="338"/>
      <c r="G94" s="588"/>
      <c r="H94" s="338"/>
      <c r="I94" s="588"/>
      <c r="J94" s="338"/>
      <c r="K94" s="588"/>
    </row>
    <row r="95" spans="1:11">
      <c r="A95" s="780"/>
      <c r="B95" s="338"/>
      <c r="C95" s="588"/>
      <c r="D95" s="338"/>
      <c r="E95" s="588"/>
      <c r="F95" s="338"/>
      <c r="G95" s="588"/>
      <c r="H95" s="338"/>
      <c r="I95" s="588"/>
      <c r="J95" s="338"/>
      <c r="K95" s="588"/>
    </row>
    <row r="96" spans="1:11">
      <c r="A96" s="144"/>
      <c r="B96" s="338"/>
      <c r="C96" s="588"/>
      <c r="D96" s="338"/>
      <c r="E96" s="588"/>
      <c r="F96" s="338"/>
      <c r="G96" s="588"/>
      <c r="H96" s="338"/>
      <c r="I96" s="588"/>
      <c r="J96" s="338"/>
      <c r="K96" s="588"/>
    </row>
    <row r="97" spans="1:11">
      <c r="B97" s="337"/>
      <c r="C97" s="367"/>
      <c r="D97" s="337"/>
      <c r="E97" s="367"/>
      <c r="F97" s="337"/>
      <c r="H97" s="337"/>
      <c r="I97" s="367"/>
      <c r="J97" s="337"/>
      <c r="K97" s="367"/>
    </row>
    <row r="98" spans="1:11">
      <c r="A98" s="145"/>
      <c r="B98" s="338"/>
      <c r="C98" s="588"/>
      <c r="D98" s="338"/>
      <c r="E98" s="588"/>
      <c r="F98" s="338"/>
      <c r="G98" s="588"/>
      <c r="H98" s="338"/>
      <c r="I98" s="588"/>
      <c r="J98" s="338"/>
      <c r="K98" s="588"/>
    </row>
    <row r="99" spans="1:11">
      <c r="A99" s="1020"/>
      <c r="B99" s="338"/>
      <c r="C99" s="588"/>
      <c r="D99" s="338"/>
      <c r="E99" s="588"/>
      <c r="F99" s="338"/>
      <c r="G99" s="588"/>
      <c r="H99" s="338"/>
      <c r="I99" s="588"/>
      <c r="J99" s="338"/>
      <c r="K99" s="588"/>
    </row>
    <row r="100" spans="1:11">
      <c r="A100" s="145"/>
      <c r="B100" s="338"/>
      <c r="C100" s="588"/>
      <c r="D100" s="338"/>
      <c r="E100" s="588"/>
      <c r="F100" s="338"/>
      <c r="G100" s="588"/>
      <c r="H100" s="338"/>
      <c r="I100" s="588"/>
      <c r="J100" s="338"/>
      <c r="K100" s="588"/>
    </row>
  </sheetData>
  <sheetProtection password="DF8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40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Y95"/>
  <sheetViews>
    <sheetView workbookViewId="0" xr3:uid="{907B716E-A5F6-5D62-8DFD-54D940AD679F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1" customWidth="1"/>
    <col min="5" max="5" width="6.140625" customWidth="1"/>
    <col min="6" max="6" width="12.7109375" customWidth="1"/>
    <col min="7" max="7" width="4.7109375" customWidth="1"/>
    <col min="8" max="8" width="12.28515625" customWidth="1"/>
    <col min="9" max="9" width="5.140625" style="367" customWidth="1"/>
    <col min="10" max="10" width="12.7109375" customWidth="1"/>
    <col min="11" max="11" width="4.7109375" style="337" customWidth="1"/>
    <col min="12" max="12" width="12.7109375" customWidth="1"/>
    <col min="13" max="13" width="4.7109375" style="337" customWidth="1"/>
    <col min="14" max="14" width="11.42578125" style="337" customWidth="1"/>
    <col min="15" max="15" width="4.7109375" style="337" customWidth="1"/>
    <col min="16" max="16" width="11.28515625" style="337" customWidth="1"/>
    <col min="17" max="17" width="4.7109375" style="337" customWidth="1"/>
    <col min="18" max="18" width="10.42578125" style="337" customWidth="1"/>
    <col min="19" max="19" width="5.28515625" style="337" customWidth="1"/>
    <col min="20" max="20" width="10.28515625" style="337" customWidth="1"/>
    <col min="21" max="21" width="5.28515625" style="337" customWidth="1"/>
    <col min="22" max="22" width="12.7109375" customWidth="1"/>
    <col min="23" max="23" width="4.7109375" customWidth="1"/>
    <col min="24" max="24" width="12.7109375" style="145" customWidth="1"/>
    <col min="25" max="25" width="4.7109375" style="145" customWidth="1"/>
  </cols>
  <sheetData>
    <row r="1" spans="1:25">
      <c r="A1" s="144" t="s">
        <v>1187</v>
      </c>
      <c r="V1" t="str">
        <f>Summary!V1</f>
        <v>QUARTER ENDED 30 JUNE 2004</v>
      </c>
    </row>
    <row r="2" spans="1:25">
      <c r="A2" s="145"/>
    </row>
    <row r="3" spans="1:25" s="428" customFormat="1">
      <c r="A3" s="432" t="s">
        <v>1311</v>
      </c>
      <c r="B3" s="434" t="s">
        <v>78</v>
      </c>
      <c r="C3" s="427"/>
      <c r="D3" s="1255" t="s">
        <v>419</v>
      </c>
      <c r="E3" s="427"/>
      <c r="F3" s="325" t="s">
        <v>1312</v>
      </c>
      <c r="G3" s="427"/>
      <c r="H3" s="325" t="s">
        <v>484</v>
      </c>
      <c r="I3" s="516"/>
      <c r="J3" s="325" t="s">
        <v>584</v>
      </c>
      <c r="K3" s="515"/>
      <c r="L3" s="325" t="s">
        <v>584</v>
      </c>
      <c r="M3" s="515"/>
      <c r="N3" s="1255" t="s">
        <v>1313</v>
      </c>
      <c r="O3" s="515"/>
      <c r="P3" s="1373" t="s">
        <v>1314</v>
      </c>
      <c r="Q3" s="515"/>
      <c r="R3" s="1255" t="s">
        <v>1315</v>
      </c>
      <c r="S3" s="515"/>
      <c r="T3" s="1373" t="s">
        <v>512</v>
      </c>
      <c r="U3" s="1367"/>
      <c r="V3" s="1373" t="s">
        <v>507</v>
      </c>
      <c r="W3" s="1367"/>
      <c r="X3" s="1373" t="s">
        <v>1138</v>
      </c>
      <c r="Y3" s="1367"/>
    </row>
    <row r="4" spans="1:25" s="428" customFormat="1" ht="12">
      <c r="A4" s="432"/>
      <c r="B4" s="431"/>
      <c r="C4" s="429"/>
      <c r="D4" s="1256" t="s">
        <v>588</v>
      </c>
      <c r="E4" s="429"/>
      <c r="F4" s="169" t="s">
        <v>588</v>
      </c>
      <c r="G4" s="429"/>
      <c r="H4" s="169" t="s">
        <v>1316</v>
      </c>
      <c r="I4" s="519"/>
      <c r="J4" s="169" t="s">
        <v>588</v>
      </c>
      <c r="K4" s="518"/>
      <c r="L4" s="169" t="s">
        <v>1317</v>
      </c>
      <c r="M4" s="518"/>
      <c r="N4" s="1256" t="s">
        <v>1317</v>
      </c>
      <c r="O4" s="518"/>
      <c r="P4" s="1374" t="s">
        <v>1318</v>
      </c>
      <c r="Q4" s="518"/>
      <c r="R4" s="1256" t="s">
        <v>1319</v>
      </c>
      <c r="S4" s="518"/>
      <c r="T4" s="1374" t="s">
        <v>1320</v>
      </c>
      <c r="U4" s="1368"/>
      <c r="V4" s="1374" t="s">
        <v>1317</v>
      </c>
      <c r="W4" s="1368"/>
      <c r="X4" s="1374" t="s">
        <v>1321</v>
      </c>
      <c r="Y4" s="1368"/>
    </row>
    <row r="5" spans="1:25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370" t="s">
        <v>22</v>
      </c>
      <c r="J5" s="156" t="s">
        <v>116</v>
      </c>
      <c r="K5" s="346" t="s">
        <v>22</v>
      </c>
      <c r="L5" s="156" t="s">
        <v>116</v>
      </c>
      <c r="M5" s="346" t="s">
        <v>22</v>
      </c>
      <c r="N5" s="156" t="s">
        <v>116</v>
      </c>
      <c r="O5" s="346" t="s">
        <v>22</v>
      </c>
      <c r="P5" s="156" t="s">
        <v>116</v>
      </c>
      <c r="Q5" s="346" t="s">
        <v>22</v>
      </c>
      <c r="R5" s="156" t="s">
        <v>116</v>
      </c>
      <c r="S5" s="346" t="s">
        <v>22</v>
      </c>
      <c r="T5" s="156" t="s">
        <v>116</v>
      </c>
      <c r="U5" s="346" t="s">
        <v>22</v>
      </c>
      <c r="V5" s="156" t="s">
        <v>116</v>
      </c>
      <c r="W5" s="346" t="s">
        <v>22</v>
      </c>
      <c r="X5" s="156" t="s">
        <v>116</v>
      </c>
      <c r="Y5" s="346" t="s">
        <v>22</v>
      </c>
    </row>
    <row r="6" spans="1:25">
      <c r="A6" s="141" t="s">
        <v>1322</v>
      </c>
      <c r="C6" s="158"/>
      <c r="E6" s="158"/>
      <c r="G6" s="158"/>
      <c r="I6" s="366"/>
      <c r="K6" s="349"/>
      <c r="M6" s="349"/>
      <c r="N6"/>
      <c r="O6" s="349"/>
      <c r="P6"/>
      <c r="Q6" s="349"/>
      <c r="R6"/>
      <c r="S6" s="349"/>
      <c r="T6"/>
      <c r="U6" s="349"/>
      <c r="W6" s="349"/>
      <c r="X6"/>
      <c r="Y6" s="349"/>
    </row>
    <row r="7" spans="1:25">
      <c r="A7" s="172" t="s">
        <v>119</v>
      </c>
      <c r="B7" s="337">
        <f>D7+F7+H7+J7+L7+N7+P7+R7+T7+V7+X7</f>
        <v>4298.97441893</v>
      </c>
      <c r="C7" s="366">
        <f>B7/$B$10*100</f>
        <v>92.063727961684378</v>
      </c>
      <c r="D7" s="421">
        <v>35.350999999999999</v>
      </c>
      <c r="E7" s="366">
        <f>D7/$D$10*100</f>
        <v>70.498962986598599</v>
      </c>
      <c r="F7" s="421">
        <v>376.93335608000001</v>
      </c>
      <c r="G7" s="366">
        <f>F7/$F$10*100</f>
        <v>93.483730043395511</v>
      </c>
      <c r="H7" s="421">
        <v>285.39999999999998</v>
      </c>
      <c r="I7" s="366">
        <f>H7/$H$10*100</f>
        <v>86.354009077155808</v>
      </c>
      <c r="J7" s="421">
        <v>995.64764537999997</v>
      </c>
      <c r="K7" s="366">
        <f>J7/$J$10*100</f>
        <v>88.999938065345034</v>
      </c>
      <c r="L7" s="421">
        <v>1151.78461307</v>
      </c>
      <c r="M7" s="366">
        <f>L7/$L$10*100</f>
        <v>94.914007967696762</v>
      </c>
      <c r="N7" s="421">
        <v>7.07</v>
      </c>
      <c r="O7" s="366">
        <f>N7/$N$10*100</f>
        <v>60.324232081911269</v>
      </c>
      <c r="P7" s="421">
        <v>64.5</v>
      </c>
      <c r="Q7" s="366">
        <f>P7/$P$10*100</f>
        <v>94.160583941605836</v>
      </c>
      <c r="R7" s="421">
        <v>4.6878044000000001</v>
      </c>
      <c r="S7" s="366">
        <f>R7/$R$10*100</f>
        <v>58.722608244209276</v>
      </c>
      <c r="T7" s="421">
        <v>46.6</v>
      </c>
      <c r="U7" s="366">
        <f>T7/$T$10*100</f>
        <v>88.090737240075626</v>
      </c>
      <c r="V7" s="421">
        <v>853.5</v>
      </c>
      <c r="W7" s="366">
        <f>V7/$V$10*100</f>
        <v>96.11486486486487</v>
      </c>
      <c r="X7" s="421">
        <v>477.5</v>
      </c>
      <c r="Y7" s="366">
        <f>X7/$X$10*100</f>
        <v>91.056445461479797</v>
      </c>
    </row>
    <row r="8" spans="1:25">
      <c r="A8" s="172" t="s">
        <v>278</v>
      </c>
      <c r="B8" s="337">
        <f>D8+F8+H8+J8+L8+N8+P8+R8+T8+V8+X8</f>
        <v>370.58927798999997</v>
      </c>
      <c r="C8" s="366">
        <f>B8/$B$10*100</f>
        <v>7.9362720383156393</v>
      </c>
      <c r="D8" s="421">
        <v>14.792999999999999</v>
      </c>
      <c r="E8" s="366">
        <f>D8/$D$10*100</f>
        <v>29.501037013401405</v>
      </c>
      <c r="F8" s="421">
        <v>26.274085370000002</v>
      </c>
      <c r="G8" s="366">
        <f>F8/$F$10*100</f>
        <v>6.5162699566044928</v>
      </c>
      <c r="H8" s="421">
        <v>45.1</v>
      </c>
      <c r="I8" s="366">
        <f>H8/$H$10*100</f>
        <v>13.645990922844176</v>
      </c>
      <c r="J8" s="421">
        <v>123.05835265</v>
      </c>
      <c r="K8" s="366">
        <f>J8/$J$10*100</f>
        <v>11.000061934654969</v>
      </c>
      <c r="L8" s="421">
        <v>61.718680840000005</v>
      </c>
      <c r="M8" s="366">
        <f>L8/$L$10*100</f>
        <v>5.0859920323032428</v>
      </c>
      <c r="N8" s="421">
        <v>4.6500000000000004</v>
      </c>
      <c r="O8" s="366">
        <f>N8/$N$10*100</f>
        <v>39.675767918088738</v>
      </c>
      <c r="P8" s="421">
        <v>4</v>
      </c>
      <c r="Q8" s="366">
        <f>P8/$P$10*100</f>
        <v>5.8394160583941606</v>
      </c>
      <c r="R8" s="421">
        <v>3.29515913</v>
      </c>
      <c r="S8" s="366">
        <f>R8/$R$10*100</f>
        <v>41.277391755790724</v>
      </c>
      <c r="T8" s="421">
        <v>6.3</v>
      </c>
      <c r="U8" s="366">
        <f>T8/$T$10*100</f>
        <v>11.909262759924385</v>
      </c>
      <c r="V8" s="421">
        <v>34.5</v>
      </c>
      <c r="W8" s="366">
        <f>V8/$V$10*100</f>
        <v>3.8851351351351351</v>
      </c>
      <c r="X8" s="421">
        <v>46.9</v>
      </c>
      <c r="Y8" s="366">
        <f>X8/$X$10*100</f>
        <v>8.943554538520214</v>
      </c>
    </row>
    <row r="9" spans="1:25" ht="13.5" thickBot="1">
      <c r="A9" s="324" t="s">
        <v>1323</v>
      </c>
      <c r="B9" s="337">
        <f>D9+F9+H9+J9+L9+N9+P9+R9+T9+V9+X9</f>
        <v>0</v>
      </c>
      <c r="C9" s="366">
        <f>B9/$B$10*100</f>
        <v>0</v>
      </c>
      <c r="D9" s="421"/>
      <c r="E9" s="366">
        <f>D9/$D$10*100</f>
        <v>0</v>
      </c>
      <c r="F9" s="421">
        <v>0</v>
      </c>
      <c r="G9" s="366">
        <f>F9/$F$10*100</f>
        <v>0</v>
      </c>
      <c r="H9" s="420">
        <v>0</v>
      </c>
      <c r="I9" s="366">
        <f>H9/$H$10*100</f>
        <v>0</v>
      </c>
      <c r="J9" s="420">
        <v>0</v>
      </c>
      <c r="K9" s="366">
        <f>J9/$J$10*100</f>
        <v>0</v>
      </c>
      <c r="L9" s="421"/>
      <c r="M9" s="366">
        <f>L9/$L$10*100</f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0">
        <v>0</v>
      </c>
      <c r="S9" s="366">
        <f>R9/$R$10*100</f>
        <v>0</v>
      </c>
      <c r="T9" s="420">
        <v>0</v>
      </c>
      <c r="U9" s="366">
        <f>T9/$T$10*100</f>
        <v>0</v>
      </c>
      <c r="V9" s="420">
        <v>0</v>
      </c>
      <c r="W9" s="366">
        <f>V9/$V$10*100</f>
        <v>0</v>
      </c>
      <c r="X9" s="420">
        <v>0</v>
      </c>
      <c r="Y9" s="366">
        <f>X9/$X$10*100</f>
        <v>0</v>
      </c>
    </row>
    <row r="10" spans="1:25" ht="16.5" customHeight="1" thickBot="1">
      <c r="A10" s="322" t="s">
        <v>123</v>
      </c>
      <c r="B10" s="355">
        <f t="shared" ref="B10:O10" si="0">SUM(B7:B9)</f>
        <v>4669.5636969199995</v>
      </c>
      <c r="C10" s="365">
        <f t="shared" si="0"/>
        <v>100.00000000000001</v>
      </c>
      <c r="D10" s="422">
        <v>50.143999999999998</v>
      </c>
      <c r="E10" s="365">
        <f>SUM(E7:E9)</f>
        <v>100</v>
      </c>
      <c r="F10" s="422">
        <v>403.20744145000003</v>
      </c>
      <c r="G10" s="365">
        <f t="shared" si="0"/>
        <v>100</v>
      </c>
      <c r="H10" s="422">
        <f t="shared" si="0"/>
        <v>330.5</v>
      </c>
      <c r="I10" s="365">
        <f t="shared" si="0"/>
        <v>99.999999999999986</v>
      </c>
      <c r="J10" s="422">
        <v>1118.70599803</v>
      </c>
      <c r="K10" s="365">
        <f t="shared" si="0"/>
        <v>100</v>
      </c>
      <c r="L10" s="422">
        <v>1213.5032939099999</v>
      </c>
      <c r="M10" s="365">
        <f t="shared" si="0"/>
        <v>100</v>
      </c>
      <c r="N10" s="422">
        <f t="shared" si="0"/>
        <v>11.72</v>
      </c>
      <c r="O10" s="365">
        <f t="shared" si="0"/>
        <v>100</v>
      </c>
      <c r="P10" s="422">
        <f>SUM(P7:P9)</f>
        <v>68.5</v>
      </c>
      <c r="Q10" s="365">
        <f t="shared" ref="Q10:Y10" si="1">SUM(Q7:Q9)</f>
        <v>100</v>
      </c>
      <c r="R10" s="422">
        <v>7.9829635300000001</v>
      </c>
      <c r="S10" s="365">
        <f t="shared" si="1"/>
        <v>100</v>
      </c>
      <c r="T10" s="422">
        <v>52.9</v>
      </c>
      <c r="U10" s="365">
        <f t="shared" si="1"/>
        <v>100.00000000000001</v>
      </c>
      <c r="V10" s="422">
        <v>888</v>
      </c>
      <c r="W10" s="365">
        <f t="shared" si="1"/>
        <v>100</v>
      </c>
      <c r="X10" s="422">
        <v>524.4</v>
      </c>
      <c r="Y10" s="365">
        <f t="shared" si="1"/>
        <v>100.00000000000001</v>
      </c>
    </row>
    <row r="11" spans="1:25">
      <c r="A11" s="418" t="s">
        <v>1324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</row>
    <row r="12" spans="1:25" ht="12.75" customHeight="1">
      <c r="A12" s="351" t="s">
        <v>127</v>
      </c>
      <c r="B12" s="337">
        <f t="shared" ref="B12:B24" si="2">D12+F12+H12+J12+L12+N12+P12+R12+T12+V12+X12</f>
        <v>0</v>
      </c>
      <c r="C12" s="425">
        <f t="shared" ref="C12:C24" si="3">B12/$B$27*100</f>
        <v>0</v>
      </c>
      <c r="D12" s="420">
        <v>0</v>
      </c>
      <c r="E12" s="425">
        <f t="shared" ref="E12:E24" si="4">D12/$D$27*100</f>
        <v>0</v>
      </c>
      <c r="F12" s="420">
        <v>0</v>
      </c>
      <c r="G12" s="425">
        <f t="shared" ref="G12:G24" si="5">F12/$F$27*100</f>
        <v>0</v>
      </c>
      <c r="H12" s="420">
        <v>0</v>
      </c>
      <c r="I12" s="425">
        <f t="shared" ref="I12:I24" si="6">H12/$H$27*100</f>
        <v>0</v>
      </c>
      <c r="J12" s="420">
        <v>0</v>
      </c>
      <c r="K12" s="425">
        <f t="shared" ref="K12:K24" si="7">J12/$J$27*100</f>
        <v>0</v>
      </c>
      <c r="L12" s="420">
        <v>0</v>
      </c>
      <c r="M12" s="425">
        <f t="shared" ref="M12:M24" si="8">L12/$L$27*100</f>
        <v>0</v>
      </c>
      <c r="N12" s="420">
        <v>0</v>
      </c>
      <c r="O12" s="425">
        <f t="shared" ref="O12:O24" si="9">N12/$N$27*100</f>
        <v>0</v>
      </c>
      <c r="P12" s="420">
        <v>0</v>
      </c>
      <c r="Q12" s="425">
        <f>P12/$P$27*100</f>
        <v>0</v>
      </c>
      <c r="R12" s="420">
        <v>0</v>
      </c>
      <c r="S12" s="425">
        <f t="shared" ref="S12:S24" si="10">R12/$R$27*100</f>
        <v>0</v>
      </c>
      <c r="T12" s="420">
        <v>0</v>
      </c>
      <c r="U12" s="425">
        <f t="shared" ref="U12:U24" si="11">T12/$T$27*100</f>
        <v>0</v>
      </c>
      <c r="V12" s="420">
        <v>0</v>
      </c>
      <c r="W12" s="425">
        <f t="shared" ref="W12:W24" si="12">V12/$V$27*100</f>
        <v>0</v>
      </c>
      <c r="X12" s="420">
        <v>0</v>
      </c>
      <c r="Y12" s="425">
        <f>X12/$X$27*100</f>
        <v>0</v>
      </c>
    </row>
    <row r="13" spans="1:25">
      <c r="A13" s="351" t="s">
        <v>129</v>
      </c>
      <c r="B13" s="337">
        <f t="shared" si="2"/>
        <v>0</v>
      </c>
      <c r="C13" s="425">
        <f t="shared" si="3"/>
        <v>0</v>
      </c>
      <c r="D13" s="420">
        <v>0</v>
      </c>
      <c r="E13" s="425">
        <f t="shared" si="4"/>
        <v>0</v>
      </c>
      <c r="F13" s="420">
        <v>0</v>
      </c>
      <c r="G13" s="425">
        <f t="shared" si="5"/>
        <v>0</v>
      </c>
      <c r="H13" s="420">
        <v>0</v>
      </c>
      <c r="I13" s="425">
        <f t="shared" si="6"/>
        <v>0</v>
      </c>
      <c r="J13" s="420">
        <v>0</v>
      </c>
      <c r="K13" s="425">
        <f t="shared" si="7"/>
        <v>0</v>
      </c>
      <c r="L13" s="420">
        <v>0</v>
      </c>
      <c r="M13" s="425">
        <f t="shared" si="8"/>
        <v>0</v>
      </c>
      <c r="N13" s="420">
        <v>0</v>
      </c>
      <c r="O13" s="425">
        <f t="shared" si="9"/>
        <v>0</v>
      </c>
      <c r="P13" s="420">
        <v>0</v>
      </c>
      <c r="Q13" s="425">
        <f t="shared" ref="Q13:Q24" si="13">P13/$P$27*100</f>
        <v>0</v>
      </c>
      <c r="R13" s="420">
        <v>0</v>
      </c>
      <c r="S13" s="425">
        <f t="shared" si="10"/>
        <v>0</v>
      </c>
      <c r="T13" s="420">
        <v>0</v>
      </c>
      <c r="U13" s="425">
        <f t="shared" si="11"/>
        <v>0</v>
      </c>
      <c r="V13" s="420">
        <v>0</v>
      </c>
      <c r="W13" s="425">
        <f t="shared" si="12"/>
        <v>0</v>
      </c>
      <c r="X13" s="420">
        <v>0</v>
      </c>
      <c r="Y13" s="425">
        <f t="shared" ref="Y13:Y26" si="14">X13/$X$27*100</f>
        <v>0</v>
      </c>
    </row>
    <row r="14" spans="1:25">
      <c r="A14" s="351" t="s">
        <v>130</v>
      </c>
      <c r="B14" s="337">
        <f t="shared" si="2"/>
        <v>0</v>
      </c>
      <c r="C14" s="425">
        <f t="shared" si="3"/>
        <v>0</v>
      </c>
      <c r="D14" s="420">
        <v>0</v>
      </c>
      <c r="E14" s="425">
        <f t="shared" si="4"/>
        <v>0</v>
      </c>
      <c r="F14" s="420">
        <v>0</v>
      </c>
      <c r="G14" s="425">
        <f t="shared" si="5"/>
        <v>0</v>
      </c>
      <c r="H14" s="420">
        <v>0</v>
      </c>
      <c r="I14" s="425">
        <f t="shared" si="6"/>
        <v>0</v>
      </c>
      <c r="J14" s="420">
        <v>0</v>
      </c>
      <c r="K14" s="425">
        <f t="shared" si="7"/>
        <v>0</v>
      </c>
      <c r="L14" s="420">
        <v>0</v>
      </c>
      <c r="M14" s="425">
        <f t="shared" si="8"/>
        <v>0</v>
      </c>
      <c r="N14" s="420">
        <v>0</v>
      </c>
      <c r="O14" s="425">
        <f t="shared" si="9"/>
        <v>0</v>
      </c>
      <c r="P14" s="420">
        <v>0</v>
      </c>
      <c r="Q14" s="425">
        <f t="shared" si="13"/>
        <v>0</v>
      </c>
      <c r="R14" s="420">
        <v>0</v>
      </c>
      <c r="S14" s="425">
        <f t="shared" si="10"/>
        <v>0</v>
      </c>
      <c r="T14" s="420">
        <v>0</v>
      </c>
      <c r="U14" s="425">
        <f t="shared" si="11"/>
        <v>0</v>
      </c>
      <c r="V14" s="420">
        <v>0</v>
      </c>
      <c r="W14" s="425">
        <f t="shared" si="12"/>
        <v>0</v>
      </c>
      <c r="X14" s="420">
        <v>0</v>
      </c>
      <c r="Y14" s="425">
        <f t="shared" si="14"/>
        <v>0</v>
      </c>
    </row>
    <row r="15" spans="1:25">
      <c r="A15" s="351" t="s">
        <v>284</v>
      </c>
      <c r="B15" s="337">
        <f t="shared" si="2"/>
        <v>0</v>
      </c>
      <c r="C15" s="425">
        <f t="shared" si="3"/>
        <v>0</v>
      </c>
      <c r="D15" s="420">
        <v>0</v>
      </c>
      <c r="E15" s="425">
        <f t="shared" si="4"/>
        <v>0</v>
      </c>
      <c r="F15" s="420">
        <v>0</v>
      </c>
      <c r="G15" s="425">
        <f t="shared" si="5"/>
        <v>0</v>
      </c>
      <c r="H15" s="420">
        <v>0</v>
      </c>
      <c r="I15" s="425">
        <f t="shared" si="6"/>
        <v>0</v>
      </c>
      <c r="J15" s="420">
        <v>0</v>
      </c>
      <c r="K15" s="425">
        <f t="shared" si="7"/>
        <v>0</v>
      </c>
      <c r="L15" s="420">
        <v>0</v>
      </c>
      <c r="M15" s="425">
        <f t="shared" si="8"/>
        <v>0</v>
      </c>
      <c r="N15" s="420">
        <v>0</v>
      </c>
      <c r="O15" s="425">
        <f t="shared" si="9"/>
        <v>0</v>
      </c>
      <c r="P15" s="420">
        <v>0</v>
      </c>
      <c r="Q15" s="425">
        <f t="shared" si="13"/>
        <v>0</v>
      </c>
      <c r="R15" s="420">
        <v>0</v>
      </c>
      <c r="S15" s="425">
        <f t="shared" si="10"/>
        <v>0</v>
      </c>
      <c r="T15" s="420">
        <v>0</v>
      </c>
      <c r="U15" s="425">
        <f t="shared" si="11"/>
        <v>0</v>
      </c>
      <c r="V15" s="420">
        <v>0</v>
      </c>
      <c r="W15" s="425">
        <f t="shared" si="12"/>
        <v>0</v>
      </c>
      <c r="X15" s="420">
        <v>0</v>
      </c>
      <c r="Y15" s="425">
        <f t="shared" si="14"/>
        <v>0</v>
      </c>
    </row>
    <row r="16" spans="1:25">
      <c r="A16" s="351" t="s">
        <v>1325</v>
      </c>
      <c r="B16" s="337">
        <f t="shared" si="2"/>
        <v>9.51</v>
      </c>
      <c r="C16" s="425">
        <f t="shared" si="3"/>
        <v>0.22121503762898034</v>
      </c>
      <c r="D16" s="420">
        <v>0</v>
      </c>
      <c r="E16" s="425">
        <f t="shared" si="4"/>
        <v>0</v>
      </c>
      <c r="F16" s="420">
        <v>0</v>
      </c>
      <c r="G16" s="425">
        <f t="shared" si="5"/>
        <v>0</v>
      </c>
      <c r="H16" s="420">
        <v>9.1999999999999993</v>
      </c>
      <c r="I16" s="425">
        <f t="shared" si="6"/>
        <v>3.2233200196202088</v>
      </c>
      <c r="J16" s="420">
        <v>0</v>
      </c>
      <c r="K16" s="425">
        <f t="shared" si="7"/>
        <v>0</v>
      </c>
      <c r="L16" s="420">
        <v>0</v>
      </c>
      <c r="M16" s="425">
        <f t="shared" si="8"/>
        <v>0</v>
      </c>
      <c r="N16" s="420">
        <v>0.31</v>
      </c>
      <c r="O16" s="425">
        <f t="shared" si="9"/>
        <v>4.3909348441926355</v>
      </c>
      <c r="P16" s="420">
        <v>0</v>
      </c>
      <c r="Q16" s="425">
        <f t="shared" si="13"/>
        <v>0</v>
      </c>
      <c r="R16" s="420">
        <v>0</v>
      </c>
      <c r="S16" s="425">
        <f t="shared" si="10"/>
        <v>0</v>
      </c>
      <c r="T16" s="420">
        <v>0</v>
      </c>
      <c r="U16" s="425">
        <f t="shared" si="11"/>
        <v>0</v>
      </c>
      <c r="V16" s="420">
        <v>0</v>
      </c>
      <c r="W16" s="425">
        <f t="shared" si="12"/>
        <v>0</v>
      </c>
      <c r="X16" s="420">
        <v>0</v>
      </c>
      <c r="Y16" s="425">
        <f t="shared" si="14"/>
        <v>0</v>
      </c>
    </row>
    <row r="17" spans="1:25">
      <c r="A17" s="351" t="s">
        <v>136</v>
      </c>
      <c r="B17" s="337">
        <f t="shared" si="2"/>
        <v>19.02</v>
      </c>
      <c r="C17" s="425">
        <f t="shared" si="3"/>
        <v>0.44243007525796069</v>
      </c>
      <c r="D17" s="420">
        <v>0</v>
      </c>
      <c r="E17" s="425">
        <f t="shared" si="4"/>
        <v>0</v>
      </c>
      <c r="F17" s="420">
        <v>0</v>
      </c>
      <c r="G17" s="425">
        <f t="shared" si="5"/>
        <v>0</v>
      </c>
      <c r="H17" s="420">
        <v>19.02</v>
      </c>
      <c r="I17" s="425">
        <f t="shared" si="6"/>
        <v>6.6638637796930826</v>
      </c>
      <c r="J17" s="420">
        <v>0</v>
      </c>
      <c r="K17" s="425">
        <f t="shared" si="7"/>
        <v>0</v>
      </c>
      <c r="L17" s="420">
        <v>0</v>
      </c>
      <c r="M17" s="425">
        <f t="shared" si="8"/>
        <v>0</v>
      </c>
      <c r="N17" s="420">
        <v>0</v>
      </c>
      <c r="O17" s="425">
        <f t="shared" si="9"/>
        <v>0</v>
      </c>
      <c r="P17" s="420">
        <v>0</v>
      </c>
      <c r="Q17" s="425">
        <f t="shared" si="13"/>
        <v>0</v>
      </c>
      <c r="R17" s="420">
        <v>0</v>
      </c>
      <c r="S17" s="425">
        <f t="shared" si="10"/>
        <v>0</v>
      </c>
      <c r="T17" s="420">
        <v>0</v>
      </c>
      <c r="U17" s="425">
        <f t="shared" si="11"/>
        <v>0</v>
      </c>
      <c r="V17" s="420">
        <v>0</v>
      </c>
      <c r="W17" s="425">
        <f t="shared" si="12"/>
        <v>0</v>
      </c>
      <c r="X17" s="420">
        <v>0</v>
      </c>
      <c r="Y17" s="425">
        <f t="shared" si="14"/>
        <v>0</v>
      </c>
    </row>
    <row r="18" spans="1:25" ht="16.5" customHeight="1">
      <c r="A18" s="351" t="s">
        <v>1326</v>
      </c>
      <c r="B18" s="337">
        <f t="shared" si="2"/>
        <v>0</v>
      </c>
      <c r="C18" s="425">
        <f t="shared" si="3"/>
        <v>0</v>
      </c>
      <c r="D18" s="420">
        <v>0</v>
      </c>
      <c r="E18" s="425">
        <f t="shared" si="4"/>
        <v>0</v>
      </c>
      <c r="F18" s="420">
        <v>0</v>
      </c>
      <c r="G18" s="425">
        <f t="shared" si="5"/>
        <v>0</v>
      </c>
      <c r="H18" s="420">
        <v>0</v>
      </c>
      <c r="I18" s="425">
        <f t="shared" si="6"/>
        <v>0</v>
      </c>
      <c r="J18" s="420">
        <v>0</v>
      </c>
      <c r="K18" s="425">
        <f t="shared" si="7"/>
        <v>0</v>
      </c>
      <c r="L18" s="420">
        <v>0</v>
      </c>
      <c r="M18" s="425">
        <f t="shared" si="8"/>
        <v>0</v>
      </c>
      <c r="N18" s="420">
        <v>0</v>
      </c>
      <c r="O18" s="425">
        <f t="shared" si="9"/>
        <v>0</v>
      </c>
      <c r="P18" s="420">
        <v>0</v>
      </c>
      <c r="Q18" s="425">
        <f t="shared" si="13"/>
        <v>0</v>
      </c>
      <c r="R18" s="420">
        <v>0</v>
      </c>
      <c r="S18" s="425">
        <f t="shared" si="10"/>
        <v>0</v>
      </c>
      <c r="T18" s="420">
        <v>0</v>
      </c>
      <c r="U18" s="425">
        <f t="shared" si="11"/>
        <v>0</v>
      </c>
      <c r="V18" s="420">
        <v>0</v>
      </c>
      <c r="W18" s="425">
        <f t="shared" si="12"/>
        <v>0</v>
      </c>
      <c r="X18" s="420">
        <v>0</v>
      </c>
      <c r="Y18" s="425">
        <f t="shared" si="14"/>
        <v>0</v>
      </c>
    </row>
    <row r="19" spans="1:25" ht="16.5" customHeight="1">
      <c r="A19" s="351" t="s">
        <v>140</v>
      </c>
      <c r="B19" s="337">
        <f t="shared" si="2"/>
        <v>4.71</v>
      </c>
      <c r="C19" s="425">
        <f t="shared" si="3"/>
        <v>0.10956075996135618</v>
      </c>
      <c r="D19" s="420">
        <v>0</v>
      </c>
      <c r="E19" s="425">
        <f t="shared" si="4"/>
        <v>0</v>
      </c>
      <c r="F19" s="420">
        <v>0</v>
      </c>
      <c r="G19" s="425">
        <f t="shared" si="5"/>
        <v>0</v>
      </c>
      <c r="H19" s="420">
        <v>0</v>
      </c>
      <c r="I19" s="425">
        <f t="shared" si="6"/>
        <v>0</v>
      </c>
      <c r="J19" s="420">
        <v>0</v>
      </c>
      <c r="K19" s="425">
        <f t="shared" si="7"/>
        <v>0</v>
      </c>
      <c r="L19" s="420">
        <v>0</v>
      </c>
      <c r="M19" s="425">
        <f t="shared" si="8"/>
        <v>0</v>
      </c>
      <c r="N19" s="420">
        <v>4.71</v>
      </c>
      <c r="O19" s="425">
        <f t="shared" si="9"/>
        <v>66.71388101983004</v>
      </c>
      <c r="P19" s="420">
        <v>0</v>
      </c>
      <c r="Q19" s="425">
        <f t="shared" si="13"/>
        <v>0</v>
      </c>
      <c r="R19" s="420">
        <v>0</v>
      </c>
      <c r="S19" s="425">
        <f t="shared" si="10"/>
        <v>0</v>
      </c>
      <c r="T19" s="420">
        <v>0</v>
      </c>
      <c r="U19" s="425">
        <f t="shared" si="11"/>
        <v>0</v>
      </c>
      <c r="V19" s="420">
        <v>0</v>
      </c>
      <c r="W19" s="425">
        <f t="shared" si="12"/>
        <v>0</v>
      </c>
      <c r="X19" s="420">
        <v>0</v>
      </c>
      <c r="Y19" s="425">
        <f t="shared" si="14"/>
        <v>0</v>
      </c>
    </row>
    <row r="20" spans="1:25" ht="16.5" customHeight="1">
      <c r="A20" s="351" t="s">
        <v>142</v>
      </c>
      <c r="B20" s="337">
        <f t="shared" si="2"/>
        <v>4259.4756489299998</v>
      </c>
      <c r="C20" s="425">
        <f t="shared" si="3"/>
        <v>99.080974338357038</v>
      </c>
      <c r="D20" s="420">
        <v>35.350999999999999</v>
      </c>
      <c r="E20" s="425">
        <f t="shared" si="4"/>
        <v>100</v>
      </c>
      <c r="F20" s="420">
        <v>374.10458607999999</v>
      </c>
      <c r="G20" s="425">
        <f t="shared" si="5"/>
        <v>99.249530466229245</v>
      </c>
      <c r="H20" s="420">
        <v>257.2</v>
      </c>
      <c r="I20" s="425">
        <f t="shared" si="6"/>
        <v>90.112816200686694</v>
      </c>
      <c r="J20" s="420">
        <v>995.64764537999997</v>
      </c>
      <c r="K20" s="425">
        <f t="shared" si="7"/>
        <v>100</v>
      </c>
      <c r="L20" s="420">
        <v>1151.78461307</v>
      </c>
      <c r="M20" s="425">
        <f t="shared" si="8"/>
        <v>100</v>
      </c>
      <c r="N20" s="420">
        <v>0</v>
      </c>
      <c r="O20" s="425">
        <f t="shared" si="9"/>
        <v>0</v>
      </c>
      <c r="P20" s="420">
        <v>63.1</v>
      </c>
      <c r="Q20" s="425">
        <f t="shared" si="13"/>
        <v>97.829457364341081</v>
      </c>
      <c r="R20" s="420">
        <v>4.6878044000000001</v>
      </c>
      <c r="S20" s="425">
        <f t="shared" si="10"/>
        <v>100</v>
      </c>
      <c r="T20" s="420">
        <v>46.6</v>
      </c>
      <c r="U20" s="425">
        <f t="shared" si="11"/>
        <v>100</v>
      </c>
      <c r="V20" s="420">
        <v>853.5</v>
      </c>
      <c r="W20" s="425">
        <f t="shared" si="12"/>
        <v>100</v>
      </c>
      <c r="X20" s="420">
        <v>477.5</v>
      </c>
      <c r="Y20" s="425">
        <f t="shared" si="14"/>
        <v>100</v>
      </c>
    </row>
    <row r="21" spans="1:25">
      <c r="A21" s="351" t="s">
        <v>144</v>
      </c>
      <c r="B21" s="337">
        <f t="shared" si="2"/>
        <v>0</v>
      </c>
      <c r="C21" s="425">
        <f t="shared" si="3"/>
        <v>0</v>
      </c>
      <c r="D21" s="420">
        <v>0</v>
      </c>
      <c r="E21" s="425">
        <f t="shared" si="4"/>
        <v>0</v>
      </c>
      <c r="F21" s="420">
        <v>0</v>
      </c>
      <c r="G21" s="425">
        <f t="shared" si="5"/>
        <v>0</v>
      </c>
      <c r="H21" s="420">
        <v>0</v>
      </c>
      <c r="I21" s="425">
        <f t="shared" si="6"/>
        <v>0</v>
      </c>
      <c r="J21" s="420">
        <v>0</v>
      </c>
      <c r="K21" s="425">
        <f t="shared" si="7"/>
        <v>0</v>
      </c>
      <c r="L21" s="420">
        <v>0</v>
      </c>
      <c r="M21" s="425">
        <f t="shared" si="8"/>
        <v>0</v>
      </c>
      <c r="N21" s="420">
        <v>0</v>
      </c>
      <c r="O21" s="425">
        <f t="shared" si="9"/>
        <v>0</v>
      </c>
      <c r="P21" s="420">
        <v>0</v>
      </c>
      <c r="Q21" s="425">
        <f t="shared" si="13"/>
        <v>0</v>
      </c>
      <c r="R21" s="420">
        <v>0</v>
      </c>
      <c r="S21" s="425">
        <f t="shared" si="10"/>
        <v>0</v>
      </c>
      <c r="T21" s="420">
        <v>0</v>
      </c>
      <c r="U21" s="425">
        <f t="shared" si="11"/>
        <v>0</v>
      </c>
      <c r="V21" s="420">
        <v>0</v>
      </c>
      <c r="W21" s="425">
        <f t="shared" si="12"/>
        <v>0</v>
      </c>
      <c r="X21" s="420">
        <v>0</v>
      </c>
      <c r="Y21" s="425">
        <f t="shared" si="14"/>
        <v>0</v>
      </c>
    </row>
    <row r="22" spans="1:25" ht="12.75" customHeight="1">
      <c r="A22" s="351" t="s">
        <v>1327</v>
      </c>
      <c r="B22" s="337">
        <f t="shared" si="2"/>
        <v>0</v>
      </c>
      <c r="C22" s="425">
        <f t="shared" si="3"/>
        <v>0</v>
      </c>
      <c r="D22" s="420">
        <v>0</v>
      </c>
      <c r="E22" s="425">
        <f t="shared" si="4"/>
        <v>0</v>
      </c>
      <c r="F22" s="420">
        <v>0</v>
      </c>
      <c r="G22" s="425">
        <f t="shared" si="5"/>
        <v>0</v>
      </c>
      <c r="H22" s="420">
        <v>0</v>
      </c>
      <c r="I22" s="425">
        <f t="shared" si="6"/>
        <v>0</v>
      </c>
      <c r="J22" s="420">
        <v>0</v>
      </c>
      <c r="K22" s="425">
        <f t="shared" si="7"/>
        <v>0</v>
      </c>
      <c r="L22" s="420">
        <v>0</v>
      </c>
      <c r="M22" s="425">
        <f t="shared" si="8"/>
        <v>0</v>
      </c>
      <c r="N22" s="420">
        <v>0</v>
      </c>
      <c r="O22" s="425">
        <f t="shared" si="9"/>
        <v>0</v>
      </c>
      <c r="P22" s="420">
        <v>0</v>
      </c>
      <c r="Q22" s="425">
        <f t="shared" si="13"/>
        <v>0</v>
      </c>
      <c r="R22" s="420">
        <v>0</v>
      </c>
      <c r="S22" s="425">
        <f t="shared" si="10"/>
        <v>0</v>
      </c>
      <c r="T22" s="420">
        <v>0</v>
      </c>
      <c r="U22" s="425">
        <f t="shared" si="11"/>
        <v>0</v>
      </c>
      <c r="V22" s="420">
        <v>0</v>
      </c>
      <c r="W22" s="425">
        <f t="shared" si="12"/>
        <v>0</v>
      </c>
      <c r="X22" s="420">
        <v>0</v>
      </c>
      <c r="Y22" s="425">
        <f t="shared" si="14"/>
        <v>0</v>
      </c>
    </row>
    <row r="23" spans="1:25">
      <c r="A23" s="351" t="s">
        <v>1328</v>
      </c>
      <c r="B23" s="337">
        <f t="shared" si="2"/>
        <v>2.04</v>
      </c>
      <c r="C23" s="425">
        <f t="shared" si="3"/>
        <v>4.7453068008740266E-2</v>
      </c>
      <c r="D23" s="420">
        <v>0</v>
      </c>
      <c r="E23" s="425">
        <f t="shared" si="4"/>
        <v>0</v>
      </c>
      <c r="F23" s="420">
        <v>0</v>
      </c>
      <c r="G23" s="425">
        <f t="shared" si="5"/>
        <v>0</v>
      </c>
      <c r="H23" s="420">
        <v>0</v>
      </c>
      <c r="I23" s="425">
        <f t="shared" si="6"/>
        <v>0</v>
      </c>
      <c r="J23" s="420">
        <v>0</v>
      </c>
      <c r="K23" s="425">
        <f t="shared" si="7"/>
        <v>0</v>
      </c>
      <c r="L23" s="420">
        <v>0</v>
      </c>
      <c r="M23" s="425">
        <f t="shared" si="8"/>
        <v>0</v>
      </c>
      <c r="N23" s="420">
        <v>2.04</v>
      </c>
      <c r="O23" s="425">
        <f t="shared" si="9"/>
        <v>28.895184135977338</v>
      </c>
      <c r="P23" s="420">
        <v>0</v>
      </c>
      <c r="Q23" s="425">
        <f t="shared" si="13"/>
        <v>0</v>
      </c>
      <c r="R23" s="420">
        <v>0</v>
      </c>
      <c r="S23" s="425">
        <f t="shared" si="10"/>
        <v>0</v>
      </c>
      <c r="T23" s="420">
        <v>0</v>
      </c>
      <c r="U23" s="425">
        <f t="shared" si="11"/>
        <v>0</v>
      </c>
      <c r="V23" s="420">
        <v>0</v>
      </c>
      <c r="W23" s="425">
        <f t="shared" si="12"/>
        <v>0</v>
      </c>
      <c r="X23" s="420">
        <v>0</v>
      </c>
      <c r="Y23" s="425">
        <f t="shared" si="14"/>
        <v>0</v>
      </c>
    </row>
    <row r="24" spans="1:25" ht="13.5" thickBot="1">
      <c r="A24" s="351" t="s">
        <v>150</v>
      </c>
      <c r="B24" s="337">
        <f t="shared" si="2"/>
        <v>4.2287699999999999</v>
      </c>
      <c r="C24" s="425">
        <f t="shared" si="3"/>
        <v>9.8366720785941456E-2</v>
      </c>
      <c r="D24" s="420">
        <v>0</v>
      </c>
      <c r="E24" s="425">
        <f t="shared" si="4"/>
        <v>0</v>
      </c>
      <c r="F24" s="420">
        <v>2.82877</v>
      </c>
      <c r="G24" s="425">
        <f t="shared" si="5"/>
        <v>0.75046953377074543</v>
      </c>
      <c r="H24" s="420">
        <v>0</v>
      </c>
      <c r="I24" s="425">
        <f t="shared" si="6"/>
        <v>0</v>
      </c>
      <c r="J24" s="420">
        <v>0</v>
      </c>
      <c r="K24" s="425">
        <f t="shared" si="7"/>
        <v>0</v>
      </c>
      <c r="L24" s="420">
        <v>0</v>
      </c>
      <c r="M24" s="425">
        <f t="shared" si="8"/>
        <v>0</v>
      </c>
      <c r="N24" s="420">
        <v>0</v>
      </c>
      <c r="O24" s="425">
        <f t="shared" si="9"/>
        <v>0</v>
      </c>
      <c r="P24" s="420">
        <v>1.4</v>
      </c>
      <c r="Q24" s="425">
        <f t="shared" si="13"/>
        <v>2.1705426356589146</v>
      </c>
      <c r="R24" s="420">
        <v>0</v>
      </c>
      <c r="S24" s="425">
        <f t="shared" si="10"/>
        <v>0</v>
      </c>
      <c r="T24" s="420">
        <v>0</v>
      </c>
      <c r="U24" s="425">
        <f t="shared" si="11"/>
        <v>0</v>
      </c>
      <c r="V24" s="420">
        <v>0</v>
      </c>
      <c r="W24" s="425">
        <f t="shared" si="12"/>
        <v>0</v>
      </c>
      <c r="X24" s="420">
        <v>0</v>
      </c>
      <c r="Y24" s="425">
        <f t="shared" si="14"/>
        <v>0</v>
      </c>
    </row>
    <row r="25" spans="1:25" ht="13.5" thickBot="1">
      <c r="A25" s="362" t="s">
        <v>152</v>
      </c>
      <c r="B25" s="355">
        <f t="shared" ref="B25:M25" si="15">SUM(B12:B24)</f>
        <v>4298.9844189299993</v>
      </c>
      <c r="C25" s="426">
        <f t="shared" si="15"/>
        <v>100.00000000000001</v>
      </c>
      <c r="D25" s="422">
        <v>35.350999999999999</v>
      </c>
      <c r="E25" s="365">
        <f>SUM(E12:E24)</f>
        <v>100</v>
      </c>
      <c r="F25" s="422">
        <v>376.93335608000001</v>
      </c>
      <c r="G25" s="365">
        <f t="shared" si="15"/>
        <v>99.999999999999986</v>
      </c>
      <c r="H25" s="422">
        <v>285.42</v>
      </c>
      <c r="I25" s="365">
        <f t="shared" si="15"/>
        <v>99.999999999999986</v>
      </c>
      <c r="J25" s="422">
        <v>995.64764537999997</v>
      </c>
      <c r="K25" s="365">
        <f t="shared" si="15"/>
        <v>100</v>
      </c>
      <c r="L25" s="422">
        <v>1151.78461307</v>
      </c>
      <c r="M25" s="365">
        <f t="shared" si="15"/>
        <v>100</v>
      </c>
      <c r="N25" s="422">
        <f>SUM(N12:N24)</f>
        <v>7.06</v>
      </c>
      <c r="O25" s="365">
        <f>SUM(O12:O24)</f>
        <v>100</v>
      </c>
      <c r="P25" s="422">
        <v>64.5</v>
      </c>
      <c r="Q25" s="365">
        <f t="shared" ref="Q25:Y25" si="16">SUM(Q12:Q24)</f>
        <v>100</v>
      </c>
      <c r="R25" s="422">
        <v>4.6878044000000001</v>
      </c>
      <c r="S25" s="365">
        <f t="shared" si="16"/>
        <v>100</v>
      </c>
      <c r="T25" s="422">
        <v>46.6</v>
      </c>
      <c r="U25" s="365">
        <f t="shared" si="16"/>
        <v>100</v>
      </c>
      <c r="V25" s="422">
        <v>853.5</v>
      </c>
      <c r="W25" s="365">
        <f t="shared" si="16"/>
        <v>100</v>
      </c>
      <c r="X25" s="422">
        <v>477.5</v>
      </c>
      <c r="Y25" s="365">
        <f t="shared" si="16"/>
        <v>100</v>
      </c>
    </row>
    <row r="26" spans="1:25" ht="13.5" thickBot="1">
      <c r="A26" s="362" t="s">
        <v>1329</v>
      </c>
      <c r="B26" s="337">
        <f>D26+F26+H26+J26+L26+N26+P26+R26+T26+V26+X26</f>
        <v>0</v>
      </c>
      <c r="C26" s="426">
        <f>B26/B27*100</f>
        <v>0</v>
      </c>
      <c r="D26" s="420">
        <v>0</v>
      </c>
      <c r="E26" s="365">
        <f>D26/$D27*100</f>
        <v>0</v>
      </c>
      <c r="F26" s="422">
        <v>0</v>
      </c>
      <c r="G26" s="365">
        <f>F26/$F27*100</f>
        <v>0</v>
      </c>
      <c r="H26" s="422">
        <v>0</v>
      </c>
      <c r="I26" s="365">
        <f>H26/$H27*100</f>
        <v>0</v>
      </c>
      <c r="J26" s="420">
        <v>0</v>
      </c>
      <c r="K26" s="365">
        <f>J26/$J27*100</f>
        <v>0</v>
      </c>
      <c r="L26" s="420">
        <v>0</v>
      </c>
      <c r="M26" s="365">
        <f>L26/$J27*100</f>
        <v>0</v>
      </c>
      <c r="N26" s="422">
        <v>0</v>
      </c>
      <c r="O26" s="365">
        <f>N26/$J27*100</f>
        <v>0</v>
      </c>
      <c r="P26" s="422">
        <v>0</v>
      </c>
      <c r="Q26" s="365">
        <f>R26/$J27*100</f>
        <v>0</v>
      </c>
      <c r="R26" s="422">
        <v>0</v>
      </c>
      <c r="S26" s="365">
        <f>R26/$R27*100</f>
        <v>0</v>
      </c>
      <c r="T26" s="422"/>
      <c r="U26" s="365">
        <f>T26/$T27*100</f>
        <v>0</v>
      </c>
      <c r="V26" s="422">
        <v>0</v>
      </c>
      <c r="W26" s="365">
        <f>V26/$V27*100</f>
        <v>0</v>
      </c>
      <c r="X26" s="422">
        <v>0</v>
      </c>
      <c r="Y26" s="425">
        <f t="shared" si="14"/>
        <v>0</v>
      </c>
    </row>
    <row r="27" spans="1:25" ht="13.5" thickBot="1">
      <c r="A27" s="362" t="s">
        <v>156</v>
      </c>
      <c r="B27" s="355">
        <f t="shared" ref="B27:I27" si="17">SUM(B25:B26)</f>
        <v>4298.9844189299993</v>
      </c>
      <c r="C27" s="426">
        <f t="shared" si="17"/>
        <v>100.00000000000001</v>
      </c>
      <c r="D27" s="422">
        <v>35.350999999999999</v>
      </c>
      <c r="E27" s="365">
        <f>SUM(E25:E26)</f>
        <v>100</v>
      </c>
      <c r="F27" s="422">
        <v>376.93335608000001</v>
      </c>
      <c r="G27" s="365">
        <f t="shared" si="17"/>
        <v>99.999999999999986</v>
      </c>
      <c r="H27" s="422">
        <v>285.42</v>
      </c>
      <c r="I27" s="365">
        <f t="shared" si="17"/>
        <v>99.999999999999986</v>
      </c>
      <c r="J27" s="422">
        <v>995.64764537999997</v>
      </c>
      <c r="K27" s="365">
        <f>SUM(K25:K26)</f>
        <v>100</v>
      </c>
      <c r="L27" s="422">
        <v>1151.78461307</v>
      </c>
      <c r="M27" s="365">
        <f>SUM(M25:M26)</f>
        <v>100</v>
      </c>
      <c r="N27" s="422">
        <f>SUM(N25:N26)</f>
        <v>7.06</v>
      </c>
      <c r="O27" s="365">
        <f>SUM(O25:O26)</f>
        <v>100</v>
      </c>
      <c r="P27" s="422">
        <v>64.5</v>
      </c>
      <c r="Q27" s="365">
        <f t="shared" ref="Q27:Y27" si="18">SUM(Q25:Q26)</f>
        <v>100</v>
      </c>
      <c r="R27" s="422">
        <v>4.6878044000000001</v>
      </c>
      <c r="S27" s="365">
        <f t="shared" si="18"/>
        <v>100</v>
      </c>
      <c r="T27" s="422">
        <v>46.6</v>
      </c>
      <c r="U27" s="365">
        <f t="shared" si="18"/>
        <v>100</v>
      </c>
      <c r="V27" s="422">
        <v>853.5</v>
      </c>
      <c r="W27" s="365">
        <f t="shared" si="18"/>
        <v>100</v>
      </c>
      <c r="X27" s="422">
        <v>477.5</v>
      </c>
      <c r="Y27" s="365">
        <f t="shared" si="18"/>
        <v>100</v>
      </c>
    </row>
    <row r="28" spans="1:25">
      <c r="A28" s="348" t="s">
        <v>1330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</row>
    <row r="29" spans="1:25" ht="16.5" customHeight="1">
      <c r="A29" s="351" t="s">
        <v>1331</v>
      </c>
      <c r="B29" s="337">
        <f t="shared" ref="B29:B35" si="19">D29+F29+H29+J29+L29+N29+P29+R29+T29+V29+X29</f>
        <v>22.3</v>
      </c>
      <c r="C29" s="425">
        <f t="shared" ref="C29:C35" si="20">B29/$B$38*100</f>
        <v>6.0174433866383312</v>
      </c>
      <c r="D29" s="420">
        <v>0</v>
      </c>
      <c r="E29" s="425">
        <f t="shared" ref="E29:E35" si="21">D29/$D$38*100</f>
        <v>0</v>
      </c>
      <c r="F29" s="420">
        <v>0</v>
      </c>
      <c r="G29" s="425">
        <f t="shared" ref="G29:G35" si="22">F29/$F$38*100</f>
        <v>0</v>
      </c>
      <c r="H29" s="420">
        <v>22.3</v>
      </c>
      <c r="I29" s="425">
        <f>H29/$H$38*100</f>
        <v>49.445676274944567</v>
      </c>
      <c r="J29" s="420">
        <v>0</v>
      </c>
      <c r="K29" s="425">
        <f>J29/$J$38*100</f>
        <v>0</v>
      </c>
      <c r="L29" s="420">
        <v>0</v>
      </c>
      <c r="M29" s="425">
        <f t="shared" ref="M29:M35" si="23">L29/$L$38*100</f>
        <v>0</v>
      </c>
      <c r="N29" s="420">
        <v>0</v>
      </c>
      <c r="O29" s="425">
        <f t="shared" ref="O29:O35" si="24">N29/$N$38*100</f>
        <v>0</v>
      </c>
      <c r="P29" s="420">
        <v>0</v>
      </c>
      <c r="Q29" s="425">
        <f>P29/$P$38*100</f>
        <v>0</v>
      </c>
      <c r="R29" s="420">
        <v>0</v>
      </c>
      <c r="S29" s="425">
        <f t="shared" ref="S29:S35" si="25">R29/$R$38*100</f>
        <v>0</v>
      </c>
      <c r="T29" s="420">
        <v>0</v>
      </c>
      <c r="U29" s="425">
        <f t="shared" ref="U29:U35" si="26">T29/$T$38*100</f>
        <v>0</v>
      </c>
      <c r="V29" s="420">
        <v>0</v>
      </c>
      <c r="W29" s="425">
        <f t="shared" ref="W29:W35" si="27">V29/$V$38*100</f>
        <v>0</v>
      </c>
      <c r="X29" s="420">
        <v>0</v>
      </c>
      <c r="Y29" s="425">
        <f>X29/$X$38*100</f>
        <v>0</v>
      </c>
    </row>
    <row r="30" spans="1:25" ht="16.5" customHeight="1">
      <c r="A30" s="351" t="s">
        <v>319</v>
      </c>
      <c r="B30" s="337">
        <f t="shared" si="19"/>
        <v>0</v>
      </c>
      <c r="C30" s="425">
        <f t="shared" si="20"/>
        <v>0</v>
      </c>
      <c r="D30" s="420">
        <v>0</v>
      </c>
      <c r="E30" s="425">
        <f t="shared" si="21"/>
        <v>0</v>
      </c>
      <c r="F30" s="420">
        <v>0</v>
      </c>
      <c r="G30" s="425">
        <f t="shared" si="22"/>
        <v>0</v>
      </c>
      <c r="H30" s="420">
        <v>0</v>
      </c>
      <c r="I30" s="425">
        <f t="shared" ref="I30:I35" si="28">H30/$H$38*100</f>
        <v>0</v>
      </c>
      <c r="J30" s="420">
        <v>0</v>
      </c>
      <c r="K30" s="425">
        <f t="shared" ref="K30:K35" si="29">J30/$J$38*100</f>
        <v>0</v>
      </c>
      <c r="L30" s="420">
        <v>0</v>
      </c>
      <c r="M30" s="425">
        <f t="shared" si="23"/>
        <v>0</v>
      </c>
      <c r="N30" s="420">
        <v>0</v>
      </c>
      <c r="O30" s="425">
        <f t="shared" si="24"/>
        <v>0</v>
      </c>
      <c r="P30" s="420">
        <v>0</v>
      </c>
      <c r="Q30" s="425">
        <f t="shared" ref="Q30:Q35" si="30">P30/$P$38*100</f>
        <v>0</v>
      </c>
      <c r="R30" s="420">
        <v>0</v>
      </c>
      <c r="S30" s="425">
        <f t="shared" si="25"/>
        <v>0</v>
      </c>
      <c r="T30" s="420">
        <v>0</v>
      </c>
      <c r="U30" s="425">
        <f t="shared" si="26"/>
        <v>0</v>
      </c>
      <c r="V30" s="420">
        <v>0</v>
      </c>
      <c r="W30" s="425">
        <f t="shared" si="27"/>
        <v>0</v>
      </c>
      <c r="X30" s="420">
        <v>0</v>
      </c>
      <c r="Y30" s="425">
        <f t="shared" ref="Y30:Y37" si="31">X30/$X$38*100</f>
        <v>0</v>
      </c>
    </row>
    <row r="31" spans="1:25" ht="16.5" customHeight="1">
      <c r="A31" s="351" t="s">
        <v>1332</v>
      </c>
      <c r="B31" s="337">
        <f t="shared" si="19"/>
        <v>20.247785850000003</v>
      </c>
      <c r="C31" s="425">
        <f t="shared" si="20"/>
        <v>5.4636728725180133</v>
      </c>
      <c r="D31" s="420">
        <v>0</v>
      </c>
      <c r="E31" s="425">
        <f t="shared" si="21"/>
        <v>0</v>
      </c>
      <c r="F31" s="420">
        <v>20.247785850000003</v>
      </c>
      <c r="G31" s="425">
        <f t="shared" si="22"/>
        <v>77.063713407581119</v>
      </c>
      <c r="H31" s="420">
        <v>0</v>
      </c>
      <c r="I31" s="425">
        <f t="shared" si="28"/>
        <v>0</v>
      </c>
      <c r="J31" s="420">
        <v>0</v>
      </c>
      <c r="K31" s="425">
        <f t="shared" si="29"/>
        <v>0</v>
      </c>
      <c r="L31" s="420">
        <v>0</v>
      </c>
      <c r="M31" s="425">
        <f t="shared" si="23"/>
        <v>0</v>
      </c>
      <c r="N31" s="420">
        <v>0</v>
      </c>
      <c r="O31" s="425">
        <f t="shared" si="24"/>
        <v>0</v>
      </c>
      <c r="P31" s="420">
        <v>0</v>
      </c>
      <c r="Q31" s="425">
        <f t="shared" si="30"/>
        <v>0</v>
      </c>
      <c r="R31" s="420">
        <v>0</v>
      </c>
      <c r="S31" s="425">
        <f t="shared" si="25"/>
        <v>0</v>
      </c>
      <c r="T31" s="420">
        <v>0</v>
      </c>
      <c r="U31" s="425">
        <f t="shared" si="26"/>
        <v>0</v>
      </c>
      <c r="V31" s="420">
        <v>0</v>
      </c>
      <c r="W31" s="425">
        <f t="shared" si="27"/>
        <v>0</v>
      </c>
      <c r="X31" s="420">
        <v>0</v>
      </c>
      <c r="Y31" s="425">
        <f t="shared" si="31"/>
        <v>0</v>
      </c>
    </row>
    <row r="32" spans="1:25">
      <c r="A32" s="351" t="s">
        <v>1333</v>
      </c>
      <c r="B32" s="337">
        <f t="shared" si="19"/>
        <v>0</v>
      </c>
      <c r="C32" s="425">
        <f t="shared" si="20"/>
        <v>0</v>
      </c>
      <c r="D32" s="420">
        <v>0</v>
      </c>
      <c r="E32" s="425">
        <f t="shared" si="21"/>
        <v>0</v>
      </c>
      <c r="F32" s="420">
        <v>0</v>
      </c>
      <c r="G32" s="425">
        <f t="shared" si="22"/>
        <v>0</v>
      </c>
      <c r="H32" s="420">
        <v>0</v>
      </c>
      <c r="I32" s="425">
        <f t="shared" si="28"/>
        <v>0</v>
      </c>
      <c r="J32" s="420">
        <v>0</v>
      </c>
      <c r="K32" s="425">
        <f t="shared" si="29"/>
        <v>0</v>
      </c>
      <c r="L32" s="420">
        <v>0</v>
      </c>
      <c r="M32" s="425">
        <f t="shared" si="23"/>
        <v>0</v>
      </c>
      <c r="N32" s="420">
        <v>0</v>
      </c>
      <c r="O32" s="425">
        <f t="shared" si="24"/>
        <v>0</v>
      </c>
      <c r="P32" s="420">
        <v>0</v>
      </c>
      <c r="Q32" s="425">
        <f t="shared" si="30"/>
        <v>0</v>
      </c>
      <c r="R32" s="420">
        <v>0</v>
      </c>
      <c r="S32" s="425">
        <f t="shared" si="25"/>
        <v>0</v>
      </c>
      <c r="T32" s="420">
        <v>0</v>
      </c>
      <c r="U32" s="425">
        <f t="shared" si="26"/>
        <v>0</v>
      </c>
      <c r="V32" s="420">
        <v>0</v>
      </c>
      <c r="W32" s="425">
        <f t="shared" si="27"/>
        <v>0</v>
      </c>
      <c r="X32" s="420">
        <v>0</v>
      </c>
      <c r="Y32" s="425">
        <f t="shared" si="31"/>
        <v>0</v>
      </c>
    </row>
    <row r="33" spans="1:25" s="385" customFormat="1" ht="16.5" customHeight="1">
      <c r="A33" s="351" t="s">
        <v>168</v>
      </c>
      <c r="B33" s="337">
        <f t="shared" si="19"/>
        <v>309.95333301000005</v>
      </c>
      <c r="C33" s="425">
        <f t="shared" si="20"/>
        <v>83.637965645180856</v>
      </c>
      <c r="D33" s="420">
        <v>0</v>
      </c>
      <c r="E33" s="425">
        <f t="shared" si="21"/>
        <v>0</v>
      </c>
      <c r="F33" s="420">
        <v>6.0262995200000002</v>
      </c>
      <c r="G33" s="425">
        <f t="shared" si="22"/>
        <v>22.936286592418877</v>
      </c>
      <c r="H33" s="420">
        <v>22.8</v>
      </c>
      <c r="I33" s="425">
        <f t="shared" si="28"/>
        <v>50.554323725055426</v>
      </c>
      <c r="J33" s="420">
        <v>123.05835265</v>
      </c>
      <c r="K33" s="425">
        <f t="shared" si="29"/>
        <v>100</v>
      </c>
      <c r="L33" s="420">
        <v>61.718680840000005</v>
      </c>
      <c r="M33" s="425">
        <f t="shared" si="23"/>
        <v>100</v>
      </c>
      <c r="N33" s="420">
        <v>4.6500000000000004</v>
      </c>
      <c r="O33" s="425">
        <f t="shared" si="24"/>
        <v>100</v>
      </c>
      <c r="P33" s="420">
        <v>4</v>
      </c>
      <c r="Q33" s="425">
        <f t="shared" si="30"/>
        <v>100</v>
      </c>
      <c r="R33" s="420">
        <v>0</v>
      </c>
      <c r="S33" s="425">
        <f t="shared" si="25"/>
        <v>0</v>
      </c>
      <c r="T33" s="420">
        <v>6.3</v>
      </c>
      <c r="U33" s="425">
        <f t="shared" si="26"/>
        <v>100</v>
      </c>
      <c r="V33" s="420">
        <v>34.5</v>
      </c>
      <c r="W33" s="425">
        <f t="shared" si="27"/>
        <v>100</v>
      </c>
      <c r="X33" s="420">
        <v>46.9</v>
      </c>
      <c r="Y33" s="425">
        <f t="shared" si="31"/>
        <v>100</v>
      </c>
    </row>
    <row r="34" spans="1:25" s="385" customFormat="1" ht="16.5" customHeight="1">
      <c r="A34" s="351" t="s">
        <v>170</v>
      </c>
      <c r="B34" s="337">
        <f t="shared" si="19"/>
        <v>14.792999999999999</v>
      </c>
      <c r="C34" s="425">
        <f t="shared" si="20"/>
        <v>3.9917506734771671</v>
      </c>
      <c r="D34" s="420">
        <v>14.792999999999999</v>
      </c>
      <c r="E34" s="425">
        <f t="shared" si="21"/>
        <v>100</v>
      </c>
      <c r="F34" s="420">
        <v>0</v>
      </c>
      <c r="G34" s="425">
        <f t="shared" si="22"/>
        <v>0</v>
      </c>
      <c r="H34" s="420">
        <v>0</v>
      </c>
      <c r="I34" s="425">
        <f t="shared" si="28"/>
        <v>0</v>
      </c>
      <c r="J34" s="420">
        <v>0</v>
      </c>
      <c r="K34" s="425">
        <f t="shared" si="29"/>
        <v>0</v>
      </c>
      <c r="L34" s="420">
        <v>0</v>
      </c>
      <c r="M34" s="425">
        <f t="shared" si="23"/>
        <v>0</v>
      </c>
      <c r="N34" s="420">
        <v>0</v>
      </c>
      <c r="O34" s="425">
        <f t="shared" si="24"/>
        <v>0</v>
      </c>
      <c r="P34" s="420">
        <v>0</v>
      </c>
      <c r="Q34" s="425">
        <f t="shared" si="30"/>
        <v>0</v>
      </c>
      <c r="R34" s="420">
        <v>0</v>
      </c>
      <c r="S34" s="425">
        <f t="shared" si="25"/>
        <v>0</v>
      </c>
      <c r="T34" s="420">
        <v>0</v>
      </c>
      <c r="U34" s="425">
        <f t="shared" si="26"/>
        <v>0</v>
      </c>
      <c r="V34" s="420">
        <v>0</v>
      </c>
      <c r="W34" s="425">
        <f t="shared" si="27"/>
        <v>0</v>
      </c>
      <c r="X34" s="420">
        <v>0</v>
      </c>
      <c r="Y34" s="425">
        <f t="shared" si="31"/>
        <v>0</v>
      </c>
    </row>
    <row r="35" spans="1:25" ht="13.5" thickBot="1">
      <c r="A35" s="351" t="s">
        <v>172</v>
      </c>
      <c r="B35" s="337">
        <f t="shared" si="19"/>
        <v>3.29515913</v>
      </c>
      <c r="C35" s="425">
        <f t="shared" si="20"/>
        <v>0.88916742218562406</v>
      </c>
      <c r="D35" s="420">
        <v>0</v>
      </c>
      <c r="E35" s="425">
        <f t="shared" si="21"/>
        <v>0</v>
      </c>
      <c r="F35" s="420">
        <v>0</v>
      </c>
      <c r="G35" s="425">
        <f t="shared" si="22"/>
        <v>0</v>
      </c>
      <c r="H35" s="420">
        <v>0</v>
      </c>
      <c r="I35" s="425">
        <f t="shared" si="28"/>
        <v>0</v>
      </c>
      <c r="J35" s="420">
        <v>0</v>
      </c>
      <c r="K35" s="425">
        <f t="shared" si="29"/>
        <v>0</v>
      </c>
      <c r="L35" s="420">
        <v>0</v>
      </c>
      <c r="M35" s="425">
        <f t="shared" si="23"/>
        <v>0</v>
      </c>
      <c r="N35" s="420">
        <v>0</v>
      </c>
      <c r="O35" s="425">
        <f t="shared" si="24"/>
        <v>0</v>
      </c>
      <c r="P35" s="420">
        <v>0</v>
      </c>
      <c r="Q35" s="425">
        <f t="shared" si="30"/>
        <v>0</v>
      </c>
      <c r="R35" s="420">
        <v>3.29515913</v>
      </c>
      <c r="S35" s="425">
        <f t="shared" si="25"/>
        <v>100</v>
      </c>
      <c r="T35" s="420">
        <v>0</v>
      </c>
      <c r="U35" s="425">
        <f t="shared" si="26"/>
        <v>0</v>
      </c>
      <c r="V35" s="420">
        <v>0</v>
      </c>
      <c r="W35" s="425">
        <f t="shared" si="27"/>
        <v>0</v>
      </c>
      <c r="X35" s="420">
        <v>0</v>
      </c>
      <c r="Y35" s="425">
        <f t="shared" si="31"/>
        <v>0</v>
      </c>
    </row>
    <row r="36" spans="1:25" s="428" customFormat="1" ht="13.5" thickBot="1">
      <c r="A36" s="362" t="s">
        <v>1334</v>
      </c>
      <c r="B36" s="355">
        <f t="shared" ref="B36:O36" si="32">SUM(B29:B35)</f>
        <v>370.58927799000008</v>
      </c>
      <c r="C36" s="426">
        <f t="shared" si="32"/>
        <v>100</v>
      </c>
      <c r="D36" s="422">
        <v>14.792999999999999</v>
      </c>
      <c r="E36" s="426">
        <f>SUM(E29:E35)</f>
        <v>100</v>
      </c>
      <c r="F36" s="422">
        <v>26.274085370000002</v>
      </c>
      <c r="G36" s="426">
        <f t="shared" si="32"/>
        <v>100</v>
      </c>
      <c r="H36" s="422">
        <f t="shared" si="32"/>
        <v>45.1</v>
      </c>
      <c r="I36" s="426">
        <f t="shared" si="32"/>
        <v>100</v>
      </c>
      <c r="J36" s="422">
        <v>123.05835265</v>
      </c>
      <c r="K36" s="426">
        <f t="shared" si="32"/>
        <v>100</v>
      </c>
      <c r="L36" s="422">
        <v>61.718680840000005</v>
      </c>
      <c r="M36" s="426">
        <f t="shared" si="32"/>
        <v>100</v>
      </c>
      <c r="N36" s="422">
        <f t="shared" si="32"/>
        <v>4.6500000000000004</v>
      </c>
      <c r="O36" s="426">
        <f t="shared" si="32"/>
        <v>100</v>
      </c>
      <c r="P36" s="422">
        <v>4</v>
      </c>
      <c r="Q36" s="426">
        <f t="shared" ref="Q36:Y36" si="33">SUM(Q29:Q35)</f>
        <v>100</v>
      </c>
      <c r="R36" s="422">
        <v>3.29515913</v>
      </c>
      <c r="S36" s="426">
        <f t="shared" si="33"/>
        <v>100</v>
      </c>
      <c r="T36" s="422">
        <v>6.3</v>
      </c>
      <c r="U36" s="426">
        <f t="shared" si="33"/>
        <v>100</v>
      </c>
      <c r="V36" s="422">
        <v>34.5</v>
      </c>
      <c r="W36" s="426">
        <f t="shared" si="33"/>
        <v>100</v>
      </c>
      <c r="X36" s="422">
        <v>46.9</v>
      </c>
      <c r="Y36" s="426">
        <f t="shared" si="33"/>
        <v>100</v>
      </c>
    </row>
    <row r="37" spans="1:25" s="428" customFormat="1" ht="13.5" thickBot="1">
      <c r="A37" s="362" t="s">
        <v>1335</v>
      </c>
      <c r="B37" s="337">
        <f>D37+F37+H37+J37+L37+N37+P37+R37+T37+V37+X37</f>
        <v>0</v>
      </c>
      <c r="C37" s="426">
        <f>B37/B38*100</f>
        <v>0</v>
      </c>
      <c r="D37" s="422"/>
      <c r="E37" s="426">
        <f>D37/$D$38*100</f>
        <v>0</v>
      </c>
      <c r="F37" s="422">
        <v>0</v>
      </c>
      <c r="G37" s="426">
        <f>F37/$F$38*100</f>
        <v>0</v>
      </c>
      <c r="H37" s="422">
        <v>0</v>
      </c>
      <c r="I37" s="426">
        <f>H37/$H$38*100</f>
        <v>0</v>
      </c>
      <c r="J37" s="420">
        <v>0</v>
      </c>
      <c r="K37" s="426">
        <f>J37/$J$38*100</f>
        <v>0</v>
      </c>
      <c r="L37" s="420">
        <v>0</v>
      </c>
      <c r="M37" s="426">
        <f>L37/$L$38*100</f>
        <v>0</v>
      </c>
      <c r="N37" s="422">
        <v>0</v>
      </c>
      <c r="O37" s="426">
        <f>N37/$N$38*100</f>
        <v>0</v>
      </c>
      <c r="P37" s="422">
        <v>0</v>
      </c>
      <c r="Q37" s="426">
        <f>R37/$R$38*100</f>
        <v>0</v>
      </c>
      <c r="R37" s="422">
        <v>0</v>
      </c>
      <c r="S37" s="426">
        <f>R37/$R$38*100</f>
        <v>0</v>
      </c>
      <c r="T37" s="420">
        <v>0</v>
      </c>
      <c r="U37" s="426">
        <f>T37/$T$38*100</f>
        <v>0</v>
      </c>
      <c r="V37" s="420">
        <v>0</v>
      </c>
      <c r="W37" s="426">
        <f>V37/$V$38*100</f>
        <v>0</v>
      </c>
      <c r="X37" s="422">
        <v>0</v>
      </c>
      <c r="Y37" s="425">
        <f t="shared" si="31"/>
        <v>0</v>
      </c>
    </row>
    <row r="38" spans="1:25" ht="13.5" thickBot="1">
      <c r="A38" s="362" t="s">
        <v>1336</v>
      </c>
      <c r="B38" s="355">
        <f t="shared" ref="B38:I38" si="34">SUM(B36:B37)</f>
        <v>370.58927799000008</v>
      </c>
      <c r="C38" s="426">
        <f t="shared" si="34"/>
        <v>100</v>
      </c>
      <c r="D38" s="422">
        <v>14.792999999999999</v>
      </c>
      <c r="E38" s="426">
        <f>SUM(E36:E37)</f>
        <v>100</v>
      </c>
      <c r="F38" s="422">
        <v>26.274085370000002</v>
      </c>
      <c r="G38" s="426">
        <f t="shared" si="34"/>
        <v>100</v>
      </c>
      <c r="H38" s="422">
        <f>SUM(H36:H37)</f>
        <v>45.1</v>
      </c>
      <c r="I38" s="426">
        <f t="shared" si="34"/>
        <v>100</v>
      </c>
      <c r="J38" s="422">
        <v>123.05835265</v>
      </c>
      <c r="K38" s="426">
        <f>SUM(K36:K37)</f>
        <v>100</v>
      </c>
      <c r="L38" s="422">
        <v>61.718680840000005</v>
      </c>
      <c r="M38" s="426">
        <f>SUM(M36:M37)</f>
        <v>100</v>
      </c>
      <c r="N38" s="422">
        <f>SUM(N36:N37)</f>
        <v>4.6500000000000004</v>
      </c>
      <c r="O38" s="426">
        <f>SUM(O36:O37)</f>
        <v>100</v>
      </c>
      <c r="P38" s="422">
        <v>4</v>
      </c>
      <c r="Q38" s="426">
        <f t="shared" ref="Q38:Y38" si="35">SUM(Q36:Q37)</f>
        <v>100</v>
      </c>
      <c r="R38" s="422">
        <v>3.29515913</v>
      </c>
      <c r="S38" s="426">
        <f t="shared" si="35"/>
        <v>100</v>
      </c>
      <c r="T38" s="422">
        <v>6.3</v>
      </c>
      <c r="U38" s="426">
        <f t="shared" si="35"/>
        <v>100</v>
      </c>
      <c r="V38" s="422">
        <v>34.5</v>
      </c>
      <c r="W38" s="426">
        <f t="shared" si="35"/>
        <v>100</v>
      </c>
      <c r="X38" s="422">
        <v>46.9</v>
      </c>
      <c r="Y38" s="426">
        <f t="shared" si="35"/>
        <v>100</v>
      </c>
    </row>
    <row r="39" spans="1:25" ht="13.5" thickBot="1">
      <c r="A39" s="337"/>
      <c r="B39" s="356"/>
      <c r="C39" s="337"/>
      <c r="D39" s="421"/>
      <c r="E39" s="367"/>
      <c r="F39" s="421"/>
      <c r="G39" s="367"/>
      <c r="H39" s="421"/>
      <c r="J39" s="421"/>
      <c r="K39" s="367"/>
      <c r="L39" s="421"/>
      <c r="M39" s="367"/>
      <c r="N39" s="421"/>
      <c r="O39" s="367"/>
      <c r="P39" s="421"/>
      <c r="Q39" s="367"/>
      <c r="R39" s="421"/>
      <c r="S39" s="367"/>
      <c r="T39" s="421"/>
      <c r="U39" s="367"/>
      <c r="V39" s="421"/>
      <c r="W39" s="367"/>
      <c r="X39" s="421"/>
      <c r="Y39" s="367"/>
    </row>
    <row r="40" spans="1:25">
      <c r="A40" s="1399" t="s">
        <v>1337</v>
      </c>
      <c r="B40" s="337">
        <f>F40+H40+J40+L40+N40+P40+R40+T40+V40+X40</f>
        <v>11403</v>
      </c>
      <c r="C40" s="386"/>
      <c r="D40" s="423">
        <v>10</v>
      </c>
      <c r="E40" s="386"/>
      <c r="F40" s="423">
        <v>374</v>
      </c>
      <c r="G40" s="386"/>
      <c r="H40" s="423">
        <v>733</v>
      </c>
      <c r="I40" s="386"/>
      <c r="J40" s="423">
        <v>3073</v>
      </c>
      <c r="K40" s="386"/>
      <c r="L40" s="423">
        <v>1981</v>
      </c>
      <c r="M40" s="386"/>
      <c r="N40" s="423">
        <v>22</v>
      </c>
      <c r="O40" s="386"/>
      <c r="P40" s="423">
        <v>281</v>
      </c>
      <c r="Q40" s="386"/>
      <c r="R40" s="423">
        <v>17</v>
      </c>
      <c r="S40" s="386"/>
      <c r="T40" s="423">
        <v>27</v>
      </c>
      <c r="U40" s="386"/>
      <c r="V40" s="423">
        <v>3612</v>
      </c>
      <c r="W40" s="386"/>
      <c r="X40" s="423">
        <v>1283</v>
      </c>
      <c r="Y40" s="386"/>
    </row>
    <row r="41" spans="1:25" ht="13.5" thickBot="1">
      <c r="A41" s="1400" t="s">
        <v>1338</v>
      </c>
      <c r="B41" s="414">
        <f>B10/B40*1000000</f>
        <v>409503.08663684991</v>
      </c>
      <c r="C41" s="387"/>
      <c r="D41" s="424">
        <f>D10/D40*1000000</f>
        <v>5014400</v>
      </c>
      <c r="E41" s="387"/>
      <c r="F41" s="424">
        <f>F10/F40*1000000</f>
        <v>1078094.7632352943</v>
      </c>
      <c r="G41" s="387"/>
      <c r="H41" s="424">
        <f>H10/H40*1000000</f>
        <v>450886.76671214192</v>
      </c>
      <c r="I41" s="387"/>
      <c r="J41" s="424">
        <f>J10/J40*1000000</f>
        <v>364043.60495606903</v>
      </c>
      <c r="K41" s="387"/>
      <c r="L41" s="424">
        <f>L10/L40*1000000</f>
        <v>612571.07214033313</v>
      </c>
      <c r="M41" s="387"/>
      <c r="N41" s="424">
        <f>N10/N40*1000000</f>
        <v>532727.27272727271</v>
      </c>
      <c r="O41" s="387"/>
      <c r="P41" s="424">
        <f>R10/R40*1000000</f>
        <v>469586.09</v>
      </c>
      <c r="Q41" s="387"/>
      <c r="R41" s="424">
        <f>R10/R40*1000000</f>
        <v>469586.09</v>
      </c>
      <c r="S41" s="387"/>
      <c r="T41" s="424">
        <f>T10/T40*1000000</f>
        <v>1959259.2592592593</v>
      </c>
      <c r="U41" s="387"/>
      <c r="V41" s="424">
        <f>V10/V40*1000000</f>
        <v>245847.17607973423</v>
      </c>
      <c r="W41" s="387"/>
      <c r="X41" s="424">
        <f>X10/X40*1000000</f>
        <v>408729.54014029616</v>
      </c>
      <c r="Y41" s="387"/>
    </row>
    <row r="42" spans="1:25">
      <c r="A42" s="337"/>
      <c r="B42" s="337"/>
      <c r="C42" s="337"/>
      <c r="D42" s="337"/>
      <c r="E42" s="367"/>
      <c r="F42" s="337"/>
      <c r="G42" s="367"/>
      <c r="H42" s="337"/>
      <c r="J42" s="337"/>
      <c r="L42" s="337"/>
      <c r="V42" s="337"/>
      <c r="W42" s="337"/>
      <c r="X42" s="337"/>
      <c r="Y42" s="337"/>
    </row>
    <row r="43" spans="1:25">
      <c r="A43" s="528" t="s">
        <v>1339</v>
      </c>
      <c r="B43" s="440" t="s">
        <v>78</v>
      </c>
      <c r="C43" s="515"/>
      <c r="D43" s="1255" t="s">
        <v>419</v>
      </c>
      <c r="E43" s="427"/>
      <c r="F43" s="325" t="s">
        <v>1312</v>
      </c>
      <c r="G43" s="427"/>
      <c r="H43" s="325" t="s">
        <v>484</v>
      </c>
      <c r="I43" s="516"/>
      <c r="J43" s="325" t="s">
        <v>584</v>
      </c>
      <c r="K43" s="515"/>
      <c r="L43" s="325" t="s">
        <v>584</v>
      </c>
      <c r="M43" s="515"/>
      <c r="N43" s="1255" t="s">
        <v>1340</v>
      </c>
      <c r="O43" s="515"/>
      <c r="P43" s="1373" t="s">
        <v>1314</v>
      </c>
      <c r="Q43" s="515"/>
      <c r="R43" s="1255" t="s">
        <v>1315</v>
      </c>
      <c r="S43" s="515"/>
      <c r="T43" s="1373" t="s">
        <v>512</v>
      </c>
      <c r="U43" s="1367"/>
      <c r="V43" s="1373" t="s">
        <v>507</v>
      </c>
      <c r="W43" s="1367"/>
      <c r="X43" s="1373" t="s">
        <v>1138</v>
      </c>
      <c r="Y43" s="1365"/>
    </row>
    <row r="44" spans="1:25">
      <c r="A44" s="514"/>
      <c r="B44" s="486"/>
      <c r="C44" s="518"/>
      <c r="D44" s="1256" t="s">
        <v>588</v>
      </c>
      <c r="E44" s="429"/>
      <c r="F44" s="169" t="s">
        <v>588</v>
      </c>
      <c r="G44" s="429"/>
      <c r="H44" s="169" t="s">
        <v>1316</v>
      </c>
      <c r="I44" s="519"/>
      <c r="J44" s="169" t="s">
        <v>588</v>
      </c>
      <c r="K44" s="518"/>
      <c r="L44" s="169" t="s">
        <v>1341</v>
      </c>
      <c r="M44" s="518"/>
      <c r="N44" s="1256" t="s">
        <v>1341</v>
      </c>
      <c r="O44" s="518"/>
      <c r="P44" s="1374" t="s">
        <v>1342</v>
      </c>
      <c r="Q44" s="518"/>
      <c r="R44" s="1256" t="s">
        <v>1343</v>
      </c>
      <c r="S44" s="518"/>
      <c r="T44" s="1374" t="s">
        <v>1318</v>
      </c>
      <c r="U44" s="1368"/>
      <c r="V44" s="1374" t="s">
        <v>1317</v>
      </c>
      <c r="W44" s="1368"/>
      <c r="X44" s="1374" t="s">
        <v>1321</v>
      </c>
      <c r="Y44" s="1366"/>
    </row>
    <row r="45" spans="1:25">
      <c r="A45" s="339"/>
      <c r="B45" s="345" t="s">
        <v>116</v>
      </c>
      <c r="C45" s="346" t="s">
        <v>22</v>
      </c>
      <c r="D45" s="347" t="s">
        <v>116</v>
      </c>
      <c r="E45" s="370" t="s">
        <v>22</v>
      </c>
      <c r="F45" s="347" t="s">
        <v>116</v>
      </c>
      <c r="G45" s="370" t="s">
        <v>22</v>
      </c>
      <c r="H45" s="347" t="s">
        <v>116</v>
      </c>
      <c r="I45" s="370" t="s">
        <v>22</v>
      </c>
      <c r="J45" s="347" t="s">
        <v>116</v>
      </c>
      <c r="K45" s="346" t="s">
        <v>22</v>
      </c>
      <c r="L45" s="347" t="s">
        <v>116</v>
      </c>
      <c r="M45" s="346" t="s">
        <v>22</v>
      </c>
      <c r="N45" s="347" t="s">
        <v>116</v>
      </c>
      <c r="O45" s="346" t="s">
        <v>22</v>
      </c>
      <c r="P45" s="347" t="s">
        <v>116</v>
      </c>
      <c r="Q45" s="346" t="s">
        <v>22</v>
      </c>
      <c r="R45" s="347" t="s">
        <v>116</v>
      </c>
      <c r="S45" s="346" t="s">
        <v>22</v>
      </c>
      <c r="T45" s="347" t="s">
        <v>116</v>
      </c>
      <c r="U45" s="346" t="s">
        <v>22</v>
      </c>
      <c r="V45" s="347" t="s">
        <v>116</v>
      </c>
      <c r="W45" s="346" t="s">
        <v>22</v>
      </c>
      <c r="X45" s="347" t="s">
        <v>116</v>
      </c>
      <c r="Y45" s="346" t="s">
        <v>22</v>
      </c>
    </row>
    <row r="46" spans="1:25">
      <c r="A46" s="348" t="s">
        <v>186</v>
      </c>
      <c r="B46" s="337">
        <f t="shared" ref="B46:B53" si="36">D46+F46+H46+J46+L46+N46+P46+R46+T46+V46+X46</f>
        <v>313.83</v>
      </c>
      <c r="C46" s="366">
        <f t="shared" ref="C46:C53" si="37">B46/$B$54*100</f>
        <v>84.677027683341421</v>
      </c>
      <c r="D46" s="337">
        <v>14.79</v>
      </c>
      <c r="E46" s="366">
        <f t="shared" ref="E46:E53" si="38">D46/$D$54*100</f>
        <v>100</v>
      </c>
      <c r="F46" s="337">
        <v>6.04</v>
      </c>
      <c r="G46" s="366">
        <f t="shared" ref="G46:G53" si="39">F46/$F$54*100</f>
        <v>22.983257229832574</v>
      </c>
      <c r="H46" s="337">
        <v>22.8</v>
      </c>
      <c r="I46" s="366">
        <f>H46/$H$54*100</f>
        <v>50.554323725055426</v>
      </c>
      <c r="J46" s="337">
        <v>123.1</v>
      </c>
      <c r="K46" s="366">
        <f>J46/$J$54*100</f>
        <v>100</v>
      </c>
      <c r="L46" s="337">
        <v>61.7</v>
      </c>
      <c r="M46" s="366">
        <f t="shared" ref="M46:M53" si="40">L46/$L$54*100</f>
        <v>100</v>
      </c>
      <c r="N46" s="337">
        <v>0</v>
      </c>
      <c r="O46" s="366">
        <f t="shared" ref="O46:O53" si="41">N46/$N$54*100</f>
        <v>0</v>
      </c>
      <c r="P46" s="337">
        <v>4</v>
      </c>
      <c r="Q46" s="366">
        <f>P46/$P$54*100</f>
        <v>100</v>
      </c>
      <c r="R46" s="337">
        <v>0</v>
      </c>
      <c r="S46" s="366">
        <f t="shared" ref="S46:S53" si="42">R46/$R$54*100</f>
        <v>0</v>
      </c>
      <c r="T46" s="337">
        <v>0</v>
      </c>
      <c r="U46" s="366">
        <f t="shared" ref="U46:U53" si="43">T46/$T$54*100</f>
        <v>0</v>
      </c>
      <c r="V46" s="337">
        <v>34.5</v>
      </c>
      <c r="W46" s="366">
        <f t="shared" ref="W46:W53" si="44">V46/$V$54*100</f>
        <v>100</v>
      </c>
      <c r="X46" s="337">
        <v>46.9</v>
      </c>
      <c r="Y46" s="366">
        <f>X46/$X$54*100</f>
        <v>100</v>
      </c>
    </row>
    <row r="47" spans="1:25" ht="16.5" customHeight="1">
      <c r="A47" s="416" t="s">
        <v>188</v>
      </c>
      <c r="B47" s="337">
        <f t="shared" si="36"/>
        <v>36.550000000000004</v>
      </c>
      <c r="C47" s="366">
        <f t="shared" si="37"/>
        <v>9.8618531110031853</v>
      </c>
      <c r="D47" s="337">
        <v>0</v>
      </c>
      <c r="E47" s="366">
        <f t="shared" si="38"/>
        <v>0</v>
      </c>
      <c r="F47" s="337">
        <v>0</v>
      </c>
      <c r="G47" s="366">
        <f t="shared" si="39"/>
        <v>0</v>
      </c>
      <c r="H47" s="337">
        <v>22.3</v>
      </c>
      <c r="I47" s="366">
        <f t="shared" ref="I47:I53" si="45">H47/$H$54*100</f>
        <v>49.445676274944567</v>
      </c>
      <c r="J47" s="337">
        <v>0</v>
      </c>
      <c r="K47" s="366">
        <f t="shared" ref="K47:K53" si="46">J47/$J$54*100</f>
        <v>0</v>
      </c>
      <c r="L47" s="337">
        <v>0</v>
      </c>
      <c r="M47" s="366">
        <f t="shared" si="40"/>
        <v>0</v>
      </c>
      <c r="N47" s="337">
        <v>4.6500000000000004</v>
      </c>
      <c r="O47" s="366">
        <f t="shared" si="41"/>
        <v>100</v>
      </c>
      <c r="P47" s="337">
        <v>0</v>
      </c>
      <c r="Q47" s="366">
        <f t="shared" ref="Q47:Q53" si="47">P47/$P$54*100</f>
        <v>0</v>
      </c>
      <c r="R47" s="337">
        <v>3.3</v>
      </c>
      <c r="S47" s="366">
        <f t="shared" si="42"/>
        <v>100</v>
      </c>
      <c r="T47" s="337">
        <v>6.3</v>
      </c>
      <c r="U47" s="366">
        <f t="shared" si="43"/>
        <v>100</v>
      </c>
      <c r="V47" s="337">
        <v>0</v>
      </c>
      <c r="W47" s="366">
        <f t="shared" si="44"/>
        <v>0</v>
      </c>
      <c r="X47" s="337">
        <v>0</v>
      </c>
      <c r="Y47" s="366">
        <f t="shared" ref="Y47:Y53" si="48">X47/$X$54*100</f>
        <v>0</v>
      </c>
    </row>
    <row r="48" spans="1:25">
      <c r="A48" s="416" t="s">
        <v>189</v>
      </c>
      <c r="B48" s="337">
        <f t="shared" si="36"/>
        <v>0</v>
      </c>
      <c r="C48" s="366">
        <f t="shared" si="37"/>
        <v>0</v>
      </c>
      <c r="D48" s="337">
        <v>0</v>
      </c>
      <c r="E48" s="366">
        <f t="shared" si="38"/>
        <v>0</v>
      </c>
      <c r="F48" s="337">
        <v>0</v>
      </c>
      <c r="G48" s="366">
        <f t="shared" si="39"/>
        <v>0</v>
      </c>
      <c r="H48" s="337">
        <v>0</v>
      </c>
      <c r="I48" s="366">
        <f t="shared" si="45"/>
        <v>0</v>
      </c>
      <c r="J48" s="337">
        <v>0</v>
      </c>
      <c r="K48" s="366">
        <f t="shared" si="46"/>
        <v>0</v>
      </c>
      <c r="L48" s="420">
        <v>0</v>
      </c>
      <c r="M48" s="366">
        <f t="shared" si="40"/>
        <v>0</v>
      </c>
      <c r="N48" s="420">
        <v>0</v>
      </c>
      <c r="O48" s="366">
        <f t="shared" si="41"/>
        <v>0</v>
      </c>
      <c r="P48" s="420">
        <v>0</v>
      </c>
      <c r="Q48" s="366">
        <f t="shared" si="47"/>
        <v>0</v>
      </c>
      <c r="R48" s="420">
        <v>0</v>
      </c>
      <c r="S48" s="366">
        <f t="shared" si="42"/>
        <v>0</v>
      </c>
      <c r="T48" s="337">
        <v>0</v>
      </c>
      <c r="U48" s="366">
        <f t="shared" si="43"/>
        <v>0</v>
      </c>
      <c r="V48" s="337">
        <v>0</v>
      </c>
      <c r="W48" s="366">
        <f t="shared" si="44"/>
        <v>0</v>
      </c>
      <c r="X48" s="337">
        <v>0</v>
      </c>
      <c r="Y48" s="366">
        <f t="shared" si="48"/>
        <v>0</v>
      </c>
    </row>
    <row r="49" spans="1:25" s="145" customFormat="1" ht="16.5" customHeight="1">
      <c r="A49" s="416" t="s">
        <v>190</v>
      </c>
      <c r="B49" s="337">
        <f t="shared" si="36"/>
        <v>0</v>
      </c>
      <c r="C49" s="366">
        <f t="shared" si="37"/>
        <v>0</v>
      </c>
      <c r="D49" s="337">
        <v>0</v>
      </c>
      <c r="E49" s="366">
        <f t="shared" si="38"/>
        <v>0</v>
      </c>
      <c r="F49" s="337">
        <v>0</v>
      </c>
      <c r="G49" s="366">
        <f t="shared" si="39"/>
        <v>0</v>
      </c>
      <c r="H49" s="337">
        <v>0</v>
      </c>
      <c r="I49" s="366">
        <f t="shared" si="45"/>
        <v>0</v>
      </c>
      <c r="J49" s="337">
        <v>0</v>
      </c>
      <c r="K49" s="366">
        <f t="shared" si="46"/>
        <v>0</v>
      </c>
      <c r="L49" s="420">
        <v>0</v>
      </c>
      <c r="M49" s="366">
        <f t="shared" si="40"/>
        <v>0</v>
      </c>
      <c r="N49" s="420">
        <v>0</v>
      </c>
      <c r="O49" s="366">
        <f t="shared" si="41"/>
        <v>0</v>
      </c>
      <c r="P49" s="420">
        <v>0</v>
      </c>
      <c r="Q49" s="366">
        <f t="shared" si="47"/>
        <v>0</v>
      </c>
      <c r="R49" s="420">
        <v>0</v>
      </c>
      <c r="S49" s="366">
        <f t="shared" si="42"/>
        <v>0</v>
      </c>
      <c r="T49" s="337">
        <v>0</v>
      </c>
      <c r="U49" s="366">
        <f t="shared" si="43"/>
        <v>0</v>
      </c>
      <c r="V49" s="337">
        <v>0</v>
      </c>
      <c r="W49" s="366">
        <f t="shared" si="44"/>
        <v>0</v>
      </c>
      <c r="X49" s="337">
        <v>0</v>
      </c>
      <c r="Y49" s="366">
        <f t="shared" si="48"/>
        <v>0</v>
      </c>
    </row>
    <row r="50" spans="1:25" s="145" customFormat="1" ht="16.5" customHeight="1">
      <c r="A50" s="416" t="s">
        <v>191</v>
      </c>
      <c r="B50" s="337">
        <f t="shared" si="36"/>
        <v>0</v>
      </c>
      <c r="C50" s="366">
        <f t="shared" si="37"/>
        <v>0</v>
      </c>
      <c r="D50" s="337">
        <v>0</v>
      </c>
      <c r="E50" s="366">
        <f t="shared" si="38"/>
        <v>0</v>
      </c>
      <c r="F50" s="337">
        <v>0</v>
      </c>
      <c r="G50" s="366">
        <f t="shared" si="39"/>
        <v>0</v>
      </c>
      <c r="H50" s="337">
        <v>0</v>
      </c>
      <c r="I50" s="366">
        <f t="shared" si="45"/>
        <v>0</v>
      </c>
      <c r="J50" s="337">
        <v>0</v>
      </c>
      <c r="K50" s="366">
        <f t="shared" si="46"/>
        <v>0</v>
      </c>
      <c r="L50" s="420">
        <v>0</v>
      </c>
      <c r="M50" s="366">
        <f t="shared" si="40"/>
        <v>0</v>
      </c>
      <c r="N50" s="420">
        <v>0</v>
      </c>
      <c r="O50" s="366">
        <f t="shared" si="41"/>
        <v>0</v>
      </c>
      <c r="P50" s="420">
        <v>0</v>
      </c>
      <c r="Q50" s="366">
        <f t="shared" si="47"/>
        <v>0</v>
      </c>
      <c r="R50" s="420">
        <v>0</v>
      </c>
      <c r="S50" s="366">
        <f t="shared" si="42"/>
        <v>0</v>
      </c>
      <c r="T50" s="337">
        <v>0</v>
      </c>
      <c r="U50" s="366">
        <f t="shared" si="43"/>
        <v>0</v>
      </c>
      <c r="V50" s="337">
        <v>0</v>
      </c>
      <c r="W50" s="366">
        <f t="shared" si="44"/>
        <v>0</v>
      </c>
      <c r="X50" s="337">
        <v>0</v>
      </c>
      <c r="Y50" s="366">
        <f t="shared" si="48"/>
        <v>0</v>
      </c>
    </row>
    <row r="51" spans="1:25" s="145" customFormat="1" ht="16.5" customHeight="1">
      <c r="A51" s="416" t="s">
        <v>192</v>
      </c>
      <c r="B51" s="337">
        <f t="shared" si="36"/>
        <v>20.239999999999998</v>
      </c>
      <c r="C51" s="366">
        <f t="shared" si="37"/>
        <v>5.4611192056553879</v>
      </c>
      <c r="D51" s="337">
        <v>0</v>
      </c>
      <c r="E51" s="366">
        <f t="shared" si="38"/>
        <v>0</v>
      </c>
      <c r="F51" s="337">
        <v>20.239999999999998</v>
      </c>
      <c r="G51" s="366">
        <f t="shared" si="39"/>
        <v>77.016742770167426</v>
      </c>
      <c r="H51" s="337">
        <v>0</v>
      </c>
      <c r="I51" s="366">
        <f t="shared" si="45"/>
        <v>0</v>
      </c>
      <c r="J51" s="337">
        <v>0</v>
      </c>
      <c r="K51" s="366">
        <f t="shared" si="46"/>
        <v>0</v>
      </c>
      <c r="L51" s="420">
        <v>0</v>
      </c>
      <c r="M51" s="366">
        <f t="shared" si="40"/>
        <v>0</v>
      </c>
      <c r="N51" s="420">
        <v>0</v>
      </c>
      <c r="O51" s="366">
        <f t="shared" si="41"/>
        <v>0</v>
      </c>
      <c r="P51" s="420">
        <v>0</v>
      </c>
      <c r="Q51" s="366">
        <f t="shared" si="47"/>
        <v>0</v>
      </c>
      <c r="R51" s="420">
        <v>0</v>
      </c>
      <c r="S51" s="366">
        <f t="shared" si="42"/>
        <v>0</v>
      </c>
      <c r="T51" s="337">
        <v>0</v>
      </c>
      <c r="U51" s="366">
        <f t="shared" si="43"/>
        <v>0</v>
      </c>
      <c r="V51" s="337">
        <v>0</v>
      </c>
      <c r="W51" s="366">
        <f t="shared" si="44"/>
        <v>0</v>
      </c>
      <c r="X51" s="337">
        <v>0</v>
      </c>
      <c r="Y51" s="366">
        <f t="shared" si="48"/>
        <v>0</v>
      </c>
    </row>
    <row r="52" spans="1:25">
      <c r="A52" s="416" t="s">
        <v>193</v>
      </c>
      <c r="B52" s="337">
        <f t="shared" si="36"/>
        <v>0</v>
      </c>
      <c r="C52" s="366">
        <f t="shared" si="37"/>
        <v>0</v>
      </c>
      <c r="D52" s="337">
        <v>0</v>
      </c>
      <c r="E52" s="366">
        <f t="shared" si="38"/>
        <v>0</v>
      </c>
      <c r="F52" s="337">
        <v>0</v>
      </c>
      <c r="G52" s="366">
        <f t="shared" si="39"/>
        <v>0</v>
      </c>
      <c r="H52" s="337">
        <v>0</v>
      </c>
      <c r="I52" s="366">
        <f t="shared" si="45"/>
        <v>0</v>
      </c>
      <c r="J52" s="337">
        <v>0</v>
      </c>
      <c r="K52" s="366">
        <f t="shared" si="46"/>
        <v>0</v>
      </c>
      <c r="L52" s="420">
        <v>0</v>
      </c>
      <c r="M52" s="366">
        <f t="shared" si="40"/>
        <v>0</v>
      </c>
      <c r="N52" s="420">
        <v>0</v>
      </c>
      <c r="O52" s="366">
        <f t="shared" si="41"/>
        <v>0</v>
      </c>
      <c r="P52" s="420">
        <v>0</v>
      </c>
      <c r="Q52" s="366">
        <f t="shared" si="47"/>
        <v>0</v>
      </c>
      <c r="R52" s="420">
        <v>0</v>
      </c>
      <c r="S52" s="366">
        <f t="shared" si="42"/>
        <v>0</v>
      </c>
      <c r="T52" s="337">
        <v>0</v>
      </c>
      <c r="U52" s="366">
        <f t="shared" si="43"/>
        <v>0</v>
      </c>
      <c r="V52" s="337">
        <v>0</v>
      </c>
      <c r="W52" s="366">
        <f t="shared" si="44"/>
        <v>0</v>
      </c>
      <c r="X52" s="337">
        <v>0</v>
      </c>
      <c r="Y52" s="366">
        <f t="shared" si="48"/>
        <v>0</v>
      </c>
    </row>
    <row r="53" spans="1:25" ht="13.5" thickBot="1">
      <c r="A53" s="416" t="s">
        <v>194</v>
      </c>
      <c r="B53" s="337">
        <f t="shared" si="36"/>
        <v>0</v>
      </c>
      <c r="C53" s="366">
        <f t="shared" si="37"/>
        <v>0</v>
      </c>
      <c r="D53" s="337">
        <v>0</v>
      </c>
      <c r="E53" s="366">
        <f t="shared" si="38"/>
        <v>0</v>
      </c>
      <c r="F53" s="337">
        <v>0</v>
      </c>
      <c r="G53" s="366">
        <f t="shared" si="39"/>
        <v>0</v>
      </c>
      <c r="H53" s="337">
        <v>0</v>
      </c>
      <c r="I53" s="366">
        <f t="shared" si="45"/>
        <v>0</v>
      </c>
      <c r="J53" s="337">
        <v>0</v>
      </c>
      <c r="K53" s="366">
        <f t="shared" si="46"/>
        <v>0</v>
      </c>
      <c r="L53" s="420">
        <v>0</v>
      </c>
      <c r="M53" s="366">
        <f t="shared" si="40"/>
        <v>0</v>
      </c>
      <c r="N53" s="420">
        <v>0</v>
      </c>
      <c r="O53" s="366">
        <f t="shared" si="41"/>
        <v>0</v>
      </c>
      <c r="P53" s="420">
        <v>0</v>
      </c>
      <c r="Q53" s="366">
        <f t="shared" si="47"/>
        <v>0</v>
      </c>
      <c r="R53" s="420">
        <v>0</v>
      </c>
      <c r="S53" s="366">
        <f t="shared" si="42"/>
        <v>0</v>
      </c>
      <c r="T53" s="337">
        <v>0</v>
      </c>
      <c r="U53" s="366">
        <f t="shared" si="43"/>
        <v>0</v>
      </c>
      <c r="V53" s="337">
        <v>0</v>
      </c>
      <c r="W53" s="366">
        <f t="shared" si="44"/>
        <v>0</v>
      </c>
      <c r="X53" s="337">
        <v>0</v>
      </c>
      <c r="Y53" s="366">
        <f t="shared" si="48"/>
        <v>0</v>
      </c>
    </row>
    <row r="54" spans="1:25" ht="13.5" thickBot="1">
      <c r="A54" s="362" t="s">
        <v>18</v>
      </c>
      <c r="B54" s="355">
        <f>SUM(B46:B53)</f>
        <v>370.62</v>
      </c>
      <c r="C54" s="365">
        <f>SUM(C46:C53)</f>
        <v>100</v>
      </c>
      <c r="D54" s="356">
        <f>SUM(D46:D53)</f>
        <v>14.79</v>
      </c>
      <c r="E54" s="365">
        <f>SUM(E46:E53)</f>
        <v>100</v>
      </c>
      <c r="F54" s="356">
        <f t="shared" ref="F54:L54" si="49">SUM(F46:F53)</f>
        <v>26.279999999999998</v>
      </c>
      <c r="G54" s="365">
        <f>SUM(G46:G53)</f>
        <v>100</v>
      </c>
      <c r="H54" s="356">
        <f t="shared" si="49"/>
        <v>45.1</v>
      </c>
      <c r="I54" s="365">
        <f>SUM(I46:I53)</f>
        <v>100</v>
      </c>
      <c r="J54" s="356">
        <f t="shared" si="49"/>
        <v>123.1</v>
      </c>
      <c r="K54" s="365">
        <f t="shared" si="49"/>
        <v>100</v>
      </c>
      <c r="L54" s="356">
        <f t="shared" si="49"/>
        <v>61.7</v>
      </c>
      <c r="M54" s="365">
        <f t="shared" ref="M54:Y54" si="50">SUM(M46:M53)</f>
        <v>100</v>
      </c>
      <c r="N54" s="356">
        <f t="shared" si="50"/>
        <v>4.6500000000000004</v>
      </c>
      <c r="O54" s="365">
        <f t="shared" si="50"/>
        <v>100</v>
      </c>
      <c r="P54" s="356">
        <f t="shared" ref="P54:U54" si="51">SUM(P46:P53)</f>
        <v>4</v>
      </c>
      <c r="Q54" s="365">
        <f t="shared" si="51"/>
        <v>100</v>
      </c>
      <c r="R54" s="356">
        <f t="shared" si="51"/>
        <v>3.3</v>
      </c>
      <c r="S54" s="365">
        <f t="shared" si="51"/>
        <v>100</v>
      </c>
      <c r="T54" s="356">
        <f t="shared" si="51"/>
        <v>6.3</v>
      </c>
      <c r="U54" s="365">
        <f t="shared" si="51"/>
        <v>100</v>
      </c>
      <c r="V54" s="356">
        <f t="shared" si="50"/>
        <v>34.5</v>
      </c>
      <c r="W54" s="365">
        <f t="shared" si="50"/>
        <v>100</v>
      </c>
      <c r="X54" s="356">
        <f t="shared" si="50"/>
        <v>46.9</v>
      </c>
      <c r="Y54" s="365">
        <f t="shared" si="50"/>
        <v>100</v>
      </c>
    </row>
    <row r="55" spans="1:25">
      <c r="A55" s="1298"/>
      <c r="B55" s="161"/>
      <c r="C55" s="161"/>
      <c r="D55" s="161"/>
      <c r="E55" s="161"/>
      <c r="F55" s="473"/>
      <c r="G55" s="1046"/>
      <c r="H55" s="473"/>
      <c r="I55" s="1046"/>
      <c r="J55" s="473"/>
      <c r="K55" s="1046"/>
      <c r="L55" s="473"/>
      <c r="M55" s="1046"/>
      <c r="N55" s="1046"/>
      <c r="O55" s="1046"/>
      <c r="P55" s="1046"/>
      <c r="Q55" s="1046"/>
      <c r="R55" s="1046"/>
      <c r="S55" s="1046"/>
      <c r="T55" s="1046"/>
      <c r="U55" s="1046"/>
      <c r="V55" s="473"/>
      <c r="W55" s="1046"/>
    </row>
    <row r="56" spans="1:25">
      <c r="A56" s="512"/>
      <c r="B56" s="338"/>
      <c r="C56" s="1033"/>
      <c r="D56" s="1033"/>
      <c r="E56" s="1033"/>
      <c r="F56" s="420"/>
      <c r="G56" s="1033"/>
      <c r="H56" s="420"/>
      <c r="I56" s="1033"/>
      <c r="J56" s="420"/>
      <c r="K56" s="1033"/>
      <c r="L56" s="420"/>
      <c r="M56" s="1033"/>
      <c r="N56" s="1033"/>
      <c r="O56" s="1033"/>
      <c r="P56" s="1033"/>
      <c r="Q56" s="1033"/>
      <c r="R56" s="1033"/>
      <c r="S56" s="1033"/>
      <c r="T56" s="1033"/>
      <c r="U56" s="1033"/>
      <c r="V56" s="420"/>
      <c r="W56" s="1033"/>
      <c r="X56" s="145" t="s">
        <v>466</v>
      </c>
    </row>
    <row r="57" spans="1:25">
      <c r="A57" s="512"/>
      <c r="B57" s="338"/>
      <c r="C57" s="1033"/>
      <c r="D57" s="1033"/>
      <c r="E57" s="1033"/>
      <c r="F57" s="420"/>
      <c r="G57" s="1033"/>
      <c r="H57" s="420"/>
      <c r="I57" s="1033"/>
      <c r="J57" s="420"/>
      <c r="K57" s="1033"/>
      <c r="L57" s="420"/>
      <c r="M57" s="1033"/>
      <c r="N57" s="1033"/>
      <c r="O57" s="1033"/>
      <c r="P57" s="1033"/>
      <c r="Q57" s="1033"/>
      <c r="R57" s="1033"/>
      <c r="S57" s="1033"/>
      <c r="T57" s="1033"/>
      <c r="U57" s="1033"/>
      <c r="V57" s="420"/>
      <c r="W57" s="1033"/>
      <c r="X57" s="145">
        <v>360.1</v>
      </c>
    </row>
    <row r="58" spans="1:25">
      <c r="A58" s="512"/>
      <c r="B58" s="338"/>
      <c r="C58" s="1033"/>
      <c r="D58" s="1033"/>
      <c r="E58" s="1033"/>
      <c r="F58" s="420"/>
      <c r="G58" s="1033"/>
      <c r="H58" s="420"/>
      <c r="I58" s="1033"/>
      <c r="J58" s="420"/>
      <c r="K58" s="1033"/>
      <c r="L58" s="420"/>
      <c r="M58" s="1033"/>
      <c r="N58" s="1033"/>
      <c r="O58" s="1033"/>
      <c r="P58" s="1033"/>
      <c r="Q58" s="1033"/>
      <c r="R58" s="1033"/>
      <c r="S58" s="1033"/>
      <c r="T58" s="1033"/>
      <c r="U58" s="1033"/>
      <c r="V58" s="420"/>
      <c r="W58" s="1033"/>
    </row>
    <row r="59" spans="1:25">
      <c r="A59" s="512"/>
      <c r="B59" s="338"/>
      <c r="C59" s="1033"/>
      <c r="D59" s="1033"/>
      <c r="E59" s="1033"/>
      <c r="F59" s="420"/>
      <c r="G59" s="1033"/>
      <c r="H59" s="420"/>
      <c r="I59" s="1033"/>
      <c r="J59" s="420"/>
      <c r="K59" s="1033"/>
      <c r="L59" s="420"/>
      <c r="M59" s="1033"/>
      <c r="N59" s="1033"/>
      <c r="O59" s="1033"/>
      <c r="P59" s="1033"/>
      <c r="Q59" s="1033"/>
      <c r="R59" s="1033"/>
      <c r="S59" s="1033"/>
      <c r="T59" s="1033"/>
      <c r="U59" s="1033"/>
      <c r="V59" s="420"/>
      <c r="W59" s="1033"/>
    </row>
    <row r="60" spans="1:25">
      <c r="A60" s="512"/>
      <c r="B60" s="338"/>
      <c r="C60" s="1033"/>
      <c r="D60" s="1033"/>
      <c r="E60" s="1033"/>
      <c r="F60" s="420"/>
      <c r="G60" s="1033"/>
      <c r="H60" s="420"/>
      <c r="I60" s="1033"/>
      <c r="J60" s="420"/>
      <c r="K60" s="1033"/>
      <c r="L60" s="420"/>
      <c r="M60" s="1033"/>
      <c r="N60" s="1033"/>
      <c r="O60" s="1033"/>
      <c r="P60" s="1033"/>
      <c r="Q60" s="1033"/>
      <c r="R60" s="1033"/>
      <c r="S60" s="1033"/>
      <c r="T60" s="1033"/>
      <c r="U60" s="1033"/>
      <c r="V60" s="420"/>
      <c r="W60" s="1033"/>
    </row>
    <row r="61" spans="1:25">
      <c r="A61" s="512"/>
      <c r="B61" s="338"/>
      <c r="C61" s="1033"/>
      <c r="D61" s="1033"/>
      <c r="E61" s="1033"/>
      <c r="F61" s="420"/>
      <c r="G61" s="1033"/>
      <c r="H61" s="420"/>
      <c r="I61" s="1033"/>
      <c r="J61" s="420"/>
      <c r="K61" s="1033"/>
      <c r="L61" s="420"/>
      <c r="M61" s="1033"/>
      <c r="N61" s="1033"/>
      <c r="O61" s="1033"/>
      <c r="P61" s="1033"/>
      <c r="Q61" s="1033"/>
      <c r="R61" s="1033"/>
      <c r="S61" s="1033"/>
      <c r="T61" s="1033"/>
      <c r="U61" s="1033"/>
      <c r="V61" s="420"/>
      <c r="W61" s="1033"/>
    </row>
    <row r="62" spans="1:25">
      <c r="A62" s="144"/>
      <c r="B62" s="420"/>
      <c r="C62" s="1033"/>
      <c r="D62" s="1033"/>
      <c r="E62" s="1033"/>
      <c r="F62" s="420"/>
      <c r="G62" s="588"/>
      <c r="H62" s="420"/>
      <c r="I62" s="588"/>
      <c r="J62" s="420"/>
      <c r="K62" s="588"/>
      <c r="L62" s="420"/>
      <c r="M62" s="588"/>
      <c r="N62" s="588"/>
      <c r="O62" s="588"/>
      <c r="P62" s="588"/>
      <c r="Q62" s="588"/>
      <c r="R62" s="588"/>
      <c r="S62" s="588"/>
      <c r="T62" s="588"/>
      <c r="U62" s="588"/>
      <c r="V62" s="420"/>
      <c r="W62" s="588"/>
    </row>
    <row r="63" spans="1:25">
      <c r="A63" s="144"/>
      <c r="B63" s="338"/>
      <c r="C63" s="1033"/>
      <c r="D63" s="1033"/>
      <c r="E63" s="1033"/>
      <c r="F63" s="420"/>
      <c r="G63" s="588"/>
      <c r="H63" s="420"/>
      <c r="I63" s="588"/>
      <c r="J63" s="420"/>
      <c r="K63" s="588"/>
      <c r="L63" s="420"/>
      <c r="M63" s="588"/>
      <c r="N63" s="588"/>
      <c r="O63" s="588"/>
      <c r="P63" s="588"/>
      <c r="Q63" s="588"/>
      <c r="R63" s="588"/>
      <c r="S63" s="588"/>
      <c r="T63" s="588"/>
      <c r="U63" s="588"/>
      <c r="V63" s="420"/>
      <c r="W63" s="588"/>
    </row>
    <row r="64" spans="1:25">
      <c r="A64" s="144"/>
      <c r="B64" s="420"/>
      <c r="C64" s="1020"/>
      <c r="D64" s="1020"/>
      <c r="E64" s="1020"/>
      <c r="F64" s="420"/>
      <c r="G64" s="588"/>
      <c r="H64" s="420"/>
      <c r="I64" s="588"/>
      <c r="J64" s="420"/>
      <c r="K64" s="588"/>
      <c r="L64" s="420"/>
      <c r="M64" s="588"/>
      <c r="N64" s="588"/>
      <c r="O64" s="588"/>
      <c r="P64" s="588"/>
      <c r="Q64" s="588"/>
      <c r="R64" s="588"/>
      <c r="S64" s="588"/>
      <c r="T64" s="588"/>
      <c r="U64" s="588"/>
      <c r="V64" s="420"/>
      <c r="W64" s="588"/>
    </row>
    <row r="65" spans="1:23">
      <c r="A65" s="144"/>
      <c r="B65" s="1020"/>
      <c r="C65" s="1020"/>
      <c r="D65" s="1020"/>
      <c r="E65" s="1020"/>
      <c r="F65" s="420"/>
      <c r="G65" s="588"/>
      <c r="H65" s="420"/>
      <c r="I65" s="588"/>
      <c r="J65" s="420"/>
      <c r="K65" s="588"/>
      <c r="L65" s="420"/>
      <c r="M65" s="588"/>
      <c r="N65" s="588"/>
      <c r="O65" s="588"/>
      <c r="P65" s="588"/>
      <c r="Q65" s="588"/>
      <c r="R65" s="588"/>
      <c r="S65" s="588"/>
      <c r="T65" s="588"/>
      <c r="U65" s="588"/>
      <c r="V65" s="420"/>
      <c r="W65" s="588"/>
    </row>
    <row r="66" spans="1:23">
      <c r="A66" s="512"/>
      <c r="B66" s="338"/>
      <c r="C66" s="1033"/>
      <c r="D66" s="1033"/>
      <c r="E66" s="1033"/>
      <c r="F66" s="420"/>
      <c r="G66" s="1033"/>
      <c r="H66" s="420"/>
      <c r="I66" s="1033"/>
      <c r="J66" s="420"/>
      <c r="K66" s="1033"/>
      <c r="L66" s="420"/>
      <c r="M66" s="1033"/>
      <c r="N66" s="1033"/>
      <c r="O66" s="1033"/>
      <c r="P66" s="1033"/>
      <c r="Q66" s="1033"/>
      <c r="R66" s="1033"/>
      <c r="S66" s="1033"/>
      <c r="T66" s="1033"/>
      <c r="U66" s="1033"/>
      <c r="V66" s="420"/>
      <c r="W66" s="1033"/>
    </row>
    <row r="67" spans="1:23">
      <c r="A67" s="512"/>
      <c r="B67" s="338"/>
      <c r="C67" s="1033"/>
      <c r="D67" s="1033"/>
      <c r="E67" s="1033"/>
      <c r="F67" s="420"/>
      <c r="G67" s="1033"/>
      <c r="H67" s="420"/>
      <c r="I67" s="1033"/>
      <c r="J67" s="420"/>
      <c r="K67" s="1033"/>
      <c r="L67" s="420"/>
      <c r="M67" s="1033"/>
      <c r="N67" s="1033"/>
      <c r="O67" s="1033"/>
      <c r="P67" s="1033"/>
      <c r="Q67" s="1033"/>
      <c r="R67" s="1033"/>
      <c r="S67" s="1033"/>
      <c r="T67" s="1033"/>
      <c r="U67" s="1033"/>
      <c r="V67" s="420"/>
      <c r="W67" s="1033"/>
    </row>
    <row r="68" spans="1:23">
      <c r="A68" s="512"/>
      <c r="B68" s="338"/>
      <c r="C68" s="1033"/>
      <c r="D68" s="1033"/>
      <c r="E68" s="1033"/>
      <c r="F68" s="420"/>
      <c r="G68" s="1033"/>
      <c r="H68" s="420"/>
      <c r="I68" s="1033"/>
      <c r="J68" s="420"/>
      <c r="K68" s="1033"/>
      <c r="L68" s="420"/>
      <c r="M68" s="1033"/>
      <c r="N68" s="1033"/>
      <c r="O68" s="1033"/>
      <c r="P68" s="1033"/>
      <c r="Q68" s="1033"/>
      <c r="R68" s="1033"/>
      <c r="S68" s="1033"/>
      <c r="T68" s="1033"/>
      <c r="U68" s="1033"/>
      <c r="V68" s="420"/>
      <c r="W68" s="1033"/>
    </row>
    <row r="69" spans="1:23">
      <c r="A69" s="512"/>
      <c r="B69" s="338"/>
      <c r="C69" s="1033"/>
      <c r="D69" s="1033"/>
      <c r="E69" s="1033"/>
      <c r="F69" s="420"/>
      <c r="G69" s="1033"/>
      <c r="H69" s="420"/>
      <c r="I69" s="1033"/>
      <c r="J69" s="420"/>
      <c r="K69" s="1033"/>
      <c r="L69" s="420"/>
      <c r="M69" s="1033"/>
      <c r="N69" s="1033"/>
      <c r="O69" s="1033"/>
      <c r="P69" s="1033"/>
      <c r="Q69" s="1033"/>
      <c r="R69" s="1033"/>
      <c r="S69" s="1033"/>
      <c r="T69" s="1033"/>
      <c r="U69" s="1033"/>
      <c r="V69" s="420"/>
      <c r="W69" s="1033"/>
    </row>
    <row r="70" spans="1:23">
      <c r="A70" s="512"/>
      <c r="B70" s="338"/>
      <c r="C70" s="1033"/>
      <c r="D70" s="1033"/>
      <c r="E70" s="1033"/>
      <c r="F70" s="420"/>
      <c r="G70" s="1033"/>
      <c r="H70" s="420"/>
      <c r="I70" s="1033"/>
      <c r="J70" s="420"/>
      <c r="K70" s="1033"/>
      <c r="L70" s="420"/>
      <c r="M70" s="1033"/>
      <c r="N70" s="1033"/>
      <c r="O70" s="1033"/>
      <c r="P70" s="1033"/>
      <c r="Q70" s="1033"/>
      <c r="R70" s="1033"/>
      <c r="S70" s="1033"/>
      <c r="T70" s="1033"/>
      <c r="U70" s="1033"/>
      <c r="V70" s="420"/>
      <c r="W70" s="1033"/>
    </row>
    <row r="71" spans="1:23">
      <c r="A71" s="512"/>
      <c r="B71" s="338"/>
      <c r="C71" s="1033"/>
      <c r="D71" s="1033"/>
      <c r="E71" s="1033"/>
      <c r="F71" s="420"/>
      <c r="G71" s="1033"/>
      <c r="H71" s="420"/>
      <c r="I71" s="1033"/>
      <c r="J71" s="420"/>
      <c r="K71" s="1033"/>
      <c r="L71" s="420"/>
      <c r="M71" s="1033"/>
      <c r="N71" s="1033"/>
      <c r="O71" s="1033"/>
      <c r="P71" s="1033"/>
      <c r="Q71" s="1033"/>
      <c r="R71" s="1033"/>
      <c r="S71" s="1033"/>
      <c r="T71" s="1033"/>
      <c r="U71" s="1033"/>
      <c r="V71" s="420"/>
      <c r="W71" s="1033"/>
    </row>
    <row r="72" spans="1:23">
      <c r="A72" s="512"/>
      <c r="B72" s="338"/>
      <c r="C72" s="1033"/>
      <c r="D72" s="1033"/>
      <c r="E72" s="1033"/>
      <c r="F72" s="420"/>
      <c r="G72" s="1033"/>
      <c r="H72" s="420"/>
      <c r="I72" s="1033"/>
      <c r="J72" s="420"/>
      <c r="K72" s="1033"/>
      <c r="L72" s="420"/>
      <c r="M72" s="1033"/>
      <c r="N72" s="1033"/>
      <c r="O72" s="1033"/>
      <c r="P72" s="1033"/>
      <c r="Q72" s="1033"/>
      <c r="R72" s="1033"/>
      <c r="S72" s="1033"/>
      <c r="T72" s="1033"/>
      <c r="U72" s="1033"/>
      <c r="V72" s="420"/>
      <c r="W72" s="1033"/>
    </row>
    <row r="73" spans="1:23">
      <c r="A73" s="144"/>
      <c r="B73" s="420"/>
      <c r="C73" s="1033"/>
      <c r="D73" s="1033"/>
      <c r="E73" s="1033"/>
      <c r="F73" s="420"/>
      <c r="G73" s="1033"/>
      <c r="H73" s="420"/>
      <c r="I73" s="1033"/>
      <c r="J73" s="420"/>
      <c r="K73" s="1033"/>
      <c r="L73" s="420"/>
      <c r="M73" s="1033"/>
      <c r="N73" s="1033"/>
      <c r="O73" s="1033"/>
      <c r="P73" s="1033"/>
      <c r="Q73" s="1033"/>
      <c r="R73" s="1033"/>
      <c r="S73" s="1033"/>
      <c r="T73" s="1033"/>
      <c r="U73" s="1033"/>
      <c r="V73" s="420"/>
      <c r="W73" s="1033"/>
    </row>
    <row r="74" spans="1:23">
      <c r="A74" s="144"/>
      <c r="B74" s="338"/>
      <c r="C74" s="1033"/>
      <c r="D74" s="1033"/>
      <c r="E74" s="1033"/>
      <c r="F74" s="420"/>
      <c r="G74" s="1033"/>
      <c r="H74" s="420"/>
      <c r="I74" s="1033"/>
      <c r="J74" s="420"/>
      <c r="K74" s="1033"/>
      <c r="L74" s="420"/>
      <c r="M74" s="1033"/>
      <c r="N74" s="1033"/>
      <c r="O74" s="1033"/>
      <c r="P74" s="1033"/>
      <c r="Q74" s="1033"/>
      <c r="R74" s="1033"/>
      <c r="S74" s="1033"/>
      <c r="T74" s="1033"/>
      <c r="U74" s="1033"/>
      <c r="V74" s="420"/>
      <c r="W74" s="1033"/>
    </row>
    <row r="75" spans="1:23">
      <c r="A75" s="144"/>
      <c r="B75" s="420"/>
      <c r="C75" s="1033"/>
      <c r="D75" s="1033"/>
      <c r="E75" s="1033"/>
      <c r="F75" s="420"/>
      <c r="G75" s="1033"/>
      <c r="H75" s="420"/>
      <c r="I75" s="1033"/>
      <c r="J75" s="420"/>
      <c r="K75" s="1033"/>
      <c r="L75" s="420"/>
      <c r="M75" s="1033"/>
      <c r="N75" s="1033"/>
      <c r="O75" s="1033"/>
      <c r="P75" s="1033"/>
      <c r="Q75" s="1033"/>
      <c r="R75" s="1033"/>
      <c r="S75" s="1033"/>
      <c r="T75" s="1033"/>
      <c r="U75" s="1033"/>
      <c r="V75" s="420"/>
      <c r="W75" s="1033"/>
    </row>
    <row r="76" spans="1:23">
      <c r="A76" s="145"/>
      <c r="B76" s="1020"/>
      <c r="C76" s="1020"/>
      <c r="D76" s="1020"/>
      <c r="E76" s="1020"/>
      <c r="F76" s="420"/>
      <c r="G76" s="338"/>
      <c r="H76" s="420"/>
      <c r="I76" s="588"/>
      <c r="J76" s="420"/>
      <c r="K76" s="588"/>
      <c r="L76" s="420"/>
      <c r="M76" s="588"/>
      <c r="N76" s="588"/>
      <c r="O76" s="588"/>
      <c r="P76" s="588"/>
      <c r="Q76" s="588"/>
      <c r="R76" s="588"/>
      <c r="S76" s="588"/>
      <c r="T76" s="588"/>
      <c r="U76" s="588"/>
      <c r="V76" s="420"/>
      <c r="W76" s="338"/>
    </row>
    <row r="77" spans="1:23">
      <c r="A77" s="513"/>
      <c r="B77" s="338"/>
      <c r="C77" s="1036"/>
      <c r="D77" s="1036"/>
      <c r="E77" s="1036"/>
      <c r="F77" s="1036"/>
      <c r="G77" s="513"/>
      <c r="H77" s="1036"/>
      <c r="I77" s="513"/>
      <c r="J77" s="1036"/>
      <c r="K77" s="513"/>
      <c r="L77" s="1036"/>
      <c r="M77" s="513"/>
      <c r="N77" s="513"/>
      <c r="O77" s="513"/>
      <c r="P77" s="513"/>
      <c r="Q77" s="513"/>
      <c r="R77" s="513"/>
      <c r="S77" s="513"/>
      <c r="T77" s="513"/>
      <c r="U77" s="513"/>
      <c r="V77" s="1036"/>
      <c r="W77" s="513"/>
    </row>
    <row r="78" spans="1:23">
      <c r="A78" s="513"/>
      <c r="B78" s="1036"/>
      <c r="C78" s="1036"/>
      <c r="D78" s="1036"/>
      <c r="E78" s="1036"/>
      <c r="F78" s="1036"/>
      <c r="G78" s="513"/>
      <c r="H78" s="1036"/>
      <c r="I78" s="513"/>
      <c r="J78" s="1036"/>
      <c r="K78" s="513"/>
      <c r="L78" s="1036"/>
      <c r="M78" s="513"/>
      <c r="N78" s="513"/>
      <c r="O78" s="513"/>
      <c r="P78" s="513"/>
      <c r="Q78" s="513"/>
      <c r="R78" s="513"/>
      <c r="S78" s="513"/>
      <c r="T78" s="513"/>
      <c r="U78" s="513"/>
      <c r="V78" s="1036"/>
      <c r="W78" s="513"/>
    </row>
    <row r="79" spans="1:23">
      <c r="A79" s="145"/>
      <c r="B79" s="145"/>
      <c r="C79" s="145"/>
      <c r="D79" s="145"/>
      <c r="E79" s="145"/>
      <c r="F79" s="145"/>
      <c r="G79" s="145"/>
      <c r="H79" s="145"/>
      <c r="I79" s="588"/>
      <c r="J79" s="145"/>
      <c r="K79" s="338"/>
      <c r="L79" s="145"/>
      <c r="M79" s="338"/>
      <c r="N79" s="338"/>
      <c r="O79" s="338"/>
      <c r="P79" s="338"/>
      <c r="Q79" s="338"/>
      <c r="R79" s="338"/>
      <c r="S79" s="338"/>
      <c r="T79" s="338"/>
      <c r="U79" s="338"/>
      <c r="V79" s="145"/>
      <c r="W79" s="145"/>
    </row>
    <row r="80" spans="1:23">
      <c r="A80" s="144"/>
      <c r="B80" s="783"/>
      <c r="C80" s="1051"/>
      <c r="D80" s="1051"/>
      <c r="E80" s="1051"/>
      <c r="F80" s="511"/>
      <c r="G80" s="1051"/>
      <c r="H80" s="511"/>
      <c r="I80" s="1303"/>
      <c r="J80" s="511"/>
      <c r="K80" s="521"/>
      <c r="L80" s="511"/>
      <c r="M80" s="521"/>
      <c r="N80" s="521"/>
      <c r="O80" s="521"/>
      <c r="P80" s="521"/>
      <c r="Q80" s="521"/>
      <c r="R80" s="521"/>
      <c r="S80" s="521"/>
      <c r="T80" s="521"/>
      <c r="U80" s="521"/>
      <c r="V80" s="511"/>
      <c r="W80" s="1051"/>
    </row>
    <row r="81" spans="1:23">
      <c r="A81" s="1051"/>
      <c r="B81" s="1051"/>
      <c r="C81" s="1051"/>
      <c r="D81" s="1051"/>
      <c r="E81" s="1051"/>
      <c r="F81" s="511"/>
      <c r="G81" s="1051"/>
      <c r="H81" s="511"/>
      <c r="I81" s="1303"/>
      <c r="J81" s="511"/>
      <c r="K81" s="521"/>
      <c r="L81" s="511"/>
      <c r="M81" s="521"/>
      <c r="N81" s="521"/>
      <c r="O81" s="521"/>
      <c r="P81" s="521"/>
      <c r="Q81" s="521"/>
      <c r="R81" s="521"/>
      <c r="S81" s="521"/>
      <c r="T81" s="521"/>
      <c r="U81" s="521"/>
      <c r="V81" s="1051"/>
      <c r="W81" s="1051"/>
    </row>
    <row r="82" spans="1:23">
      <c r="A82" s="145"/>
      <c r="B82" s="174"/>
      <c r="C82" s="174"/>
      <c r="D82" s="174"/>
      <c r="E82" s="174"/>
      <c r="F82" s="174"/>
      <c r="G82" s="174"/>
      <c r="H82" s="174"/>
      <c r="I82" s="778"/>
      <c r="J82" s="174"/>
      <c r="K82" s="419"/>
      <c r="L82" s="174"/>
      <c r="M82" s="419"/>
      <c r="N82" s="419"/>
      <c r="O82" s="419"/>
      <c r="P82" s="419"/>
      <c r="Q82" s="419"/>
      <c r="R82" s="419"/>
      <c r="S82" s="419"/>
      <c r="T82" s="419"/>
      <c r="U82" s="419"/>
      <c r="V82" s="174"/>
      <c r="W82" s="174"/>
    </row>
    <row r="83" spans="1:23">
      <c r="A83" s="144"/>
      <c r="B83" s="338"/>
      <c r="C83" s="588"/>
      <c r="D83" s="588"/>
      <c r="E83" s="588"/>
      <c r="F83" s="338"/>
      <c r="G83" s="588"/>
      <c r="H83" s="338"/>
      <c r="I83" s="588"/>
      <c r="J83" s="338"/>
      <c r="K83" s="588"/>
      <c r="L83" s="338"/>
      <c r="M83" s="588"/>
      <c r="N83" s="588"/>
      <c r="O83" s="588"/>
      <c r="P83" s="588"/>
      <c r="Q83" s="588"/>
      <c r="R83" s="588"/>
      <c r="S83" s="588"/>
      <c r="T83" s="588"/>
      <c r="U83" s="588"/>
      <c r="V83" s="338"/>
      <c r="W83" s="588"/>
    </row>
    <row r="84" spans="1:23">
      <c r="A84" s="780"/>
      <c r="B84" s="338"/>
      <c r="C84" s="588"/>
      <c r="D84" s="588"/>
      <c r="E84" s="588"/>
      <c r="F84" s="338"/>
      <c r="G84" s="588"/>
      <c r="H84" s="338"/>
      <c r="I84" s="588"/>
      <c r="J84" s="338"/>
      <c r="K84" s="588"/>
      <c r="L84" s="338"/>
      <c r="M84" s="588"/>
      <c r="N84" s="588"/>
      <c r="O84" s="588"/>
      <c r="P84" s="588"/>
      <c r="Q84" s="588"/>
      <c r="R84" s="588"/>
      <c r="S84" s="588"/>
      <c r="T84" s="588"/>
      <c r="U84" s="588"/>
      <c r="V84" s="338"/>
      <c r="W84" s="588"/>
    </row>
    <row r="85" spans="1:23">
      <c r="A85" s="780"/>
      <c r="B85" s="338"/>
      <c r="C85" s="588"/>
      <c r="D85" s="588"/>
      <c r="E85" s="588"/>
      <c r="F85" s="338"/>
      <c r="G85" s="588"/>
      <c r="H85" s="338"/>
      <c r="I85" s="588"/>
      <c r="J85" s="338"/>
      <c r="K85" s="588"/>
      <c r="L85" s="338"/>
      <c r="M85" s="588"/>
      <c r="N85" s="588"/>
      <c r="O85" s="588"/>
      <c r="P85" s="588"/>
      <c r="Q85" s="588"/>
      <c r="R85" s="588"/>
      <c r="S85" s="588"/>
      <c r="T85" s="588"/>
      <c r="U85" s="588"/>
      <c r="V85" s="338"/>
      <c r="W85" s="588"/>
    </row>
    <row r="86" spans="1:23">
      <c r="A86" s="780"/>
      <c r="B86" s="338"/>
      <c r="C86" s="588"/>
      <c r="D86" s="588"/>
      <c r="E86" s="588"/>
      <c r="F86" s="338"/>
      <c r="G86" s="588"/>
      <c r="H86" s="338"/>
      <c r="I86" s="588"/>
      <c r="J86" s="338"/>
      <c r="K86" s="588"/>
      <c r="L86" s="338"/>
      <c r="M86" s="588"/>
      <c r="N86" s="588"/>
      <c r="O86" s="588"/>
      <c r="P86" s="588"/>
      <c r="Q86" s="588"/>
      <c r="R86" s="588"/>
      <c r="S86" s="588"/>
      <c r="T86" s="588"/>
      <c r="U86" s="588"/>
      <c r="V86" s="338"/>
      <c r="W86" s="588"/>
    </row>
    <row r="87" spans="1:23">
      <c r="A87" s="780"/>
      <c r="B87" s="338"/>
      <c r="C87" s="588"/>
      <c r="D87" s="588"/>
      <c r="E87" s="588"/>
      <c r="F87" s="338"/>
      <c r="G87" s="588"/>
      <c r="H87" s="338"/>
      <c r="I87" s="588"/>
      <c r="J87" s="338"/>
      <c r="K87" s="588"/>
      <c r="L87" s="338"/>
      <c r="M87" s="588"/>
      <c r="N87" s="588"/>
      <c r="O87" s="588"/>
      <c r="P87" s="588"/>
      <c r="Q87" s="588"/>
      <c r="R87" s="588"/>
      <c r="S87" s="588"/>
      <c r="T87" s="588"/>
      <c r="U87" s="588"/>
      <c r="V87" s="338"/>
      <c r="W87" s="588"/>
    </row>
    <row r="88" spans="1:23">
      <c r="A88" s="780"/>
      <c r="B88" s="338"/>
      <c r="C88" s="588"/>
      <c r="D88" s="588"/>
      <c r="E88" s="588"/>
      <c r="F88" s="338"/>
      <c r="G88" s="588"/>
      <c r="H88" s="338"/>
      <c r="I88" s="588"/>
      <c r="J88" s="338"/>
      <c r="K88" s="588"/>
      <c r="L88" s="338"/>
      <c r="M88" s="588"/>
      <c r="N88" s="588"/>
      <c r="O88" s="588"/>
      <c r="P88" s="588"/>
      <c r="Q88" s="588"/>
      <c r="R88" s="588"/>
      <c r="S88" s="588"/>
      <c r="T88" s="588"/>
      <c r="U88" s="588"/>
      <c r="V88" s="338"/>
      <c r="W88" s="588"/>
    </row>
    <row r="89" spans="1:23">
      <c r="A89" s="780"/>
      <c r="B89" s="338"/>
      <c r="C89" s="588"/>
      <c r="D89" s="588"/>
      <c r="E89" s="588"/>
      <c r="F89" s="338"/>
      <c r="G89" s="588"/>
      <c r="H89" s="338"/>
      <c r="I89" s="588"/>
      <c r="J89" s="338"/>
      <c r="K89" s="588"/>
      <c r="L89" s="338"/>
      <c r="M89" s="588"/>
      <c r="N89" s="588"/>
      <c r="O89" s="588"/>
      <c r="P89" s="588"/>
      <c r="Q89" s="588"/>
      <c r="R89" s="588"/>
      <c r="S89" s="588"/>
      <c r="T89" s="588"/>
      <c r="U89" s="588"/>
      <c r="V89" s="338"/>
      <c r="W89" s="588"/>
    </row>
    <row r="90" spans="1:23">
      <c r="A90" s="780"/>
      <c r="B90" s="338"/>
      <c r="C90" s="588"/>
      <c r="D90" s="588"/>
      <c r="E90" s="588"/>
      <c r="F90" s="338"/>
      <c r="G90" s="588"/>
      <c r="H90" s="338"/>
      <c r="I90" s="588"/>
      <c r="J90" s="338"/>
      <c r="K90" s="588"/>
      <c r="L90" s="338"/>
      <c r="M90" s="588"/>
      <c r="N90" s="588"/>
      <c r="O90" s="588"/>
      <c r="P90" s="588"/>
      <c r="Q90" s="588"/>
      <c r="R90" s="588"/>
      <c r="S90" s="588"/>
      <c r="T90" s="588"/>
      <c r="U90" s="588"/>
      <c r="V90" s="338"/>
      <c r="W90" s="588"/>
    </row>
    <row r="91" spans="1:23">
      <c r="A91" s="144"/>
      <c r="B91" s="338"/>
      <c r="C91" s="588"/>
      <c r="D91" s="588"/>
      <c r="E91" s="588"/>
      <c r="F91" s="338"/>
      <c r="G91" s="588"/>
      <c r="H91" s="338"/>
      <c r="I91" s="588"/>
      <c r="J91" s="338"/>
      <c r="K91" s="588"/>
      <c r="L91" s="338"/>
      <c r="M91" s="588"/>
      <c r="N91" s="588"/>
      <c r="O91" s="588"/>
      <c r="P91" s="588"/>
      <c r="Q91" s="588"/>
      <c r="R91" s="588"/>
      <c r="S91" s="588"/>
      <c r="T91" s="588"/>
      <c r="U91" s="588"/>
      <c r="V91" s="338"/>
      <c r="W91" s="588"/>
    </row>
    <row r="92" spans="1:23">
      <c r="B92" s="337"/>
      <c r="C92" s="367"/>
      <c r="D92" s="367"/>
      <c r="E92" s="367"/>
      <c r="F92" s="337"/>
      <c r="G92" s="367"/>
      <c r="H92" s="337"/>
      <c r="J92" s="337"/>
      <c r="K92" s="367"/>
      <c r="L92" s="337"/>
      <c r="M92" s="367"/>
      <c r="N92" s="367"/>
      <c r="O92" s="367"/>
      <c r="P92" s="367"/>
      <c r="Q92" s="367"/>
      <c r="R92" s="367"/>
      <c r="S92" s="367"/>
      <c r="T92" s="367"/>
      <c r="U92" s="367"/>
      <c r="V92" s="337"/>
      <c r="W92" s="367"/>
    </row>
    <row r="93" spans="1:23">
      <c r="A93" s="145"/>
      <c r="B93" s="338"/>
      <c r="C93" s="588"/>
      <c r="D93" s="588"/>
      <c r="E93" s="588"/>
      <c r="F93" s="338"/>
      <c r="G93" s="588"/>
      <c r="H93" s="338"/>
      <c r="I93" s="588"/>
      <c r="J93" s="338"/>
      <c r="K93" s="588"/>
      <c r="L93" s="338"/>
      <c r="M93" s="588"/>
      <c r="N93" s="588"/>
      <c r="O93" s="588"/>
      <c r="P93" s="588"/>
      <c r="Q93" s="588"/>
      <c r="R93" s="588"/>
      <c r="S93" s="588"/>
      <c r="T93" s="588"/>
      <c r="U93" s="588"/>
      <c r="V93" s="338"/>
      <c r="W93" s="588"/>
    </row>
    <row r="94" spans="1:23">
      <c r="A94" s="1020"/>
      <c r="B94" s="338"/>
      <c r="C94" s="588"/>
      <c r="D94" s="588"/>
      <c r="E94" s="588"/>
      <c r="F94" s="338"/>
      <c r="G94" s="588"/>
      <c r="H94" s="338"/>
      <c r="I94" s="588"/>
      <c r="J94" s="338"/>
      <c r="K94" s="588"/>
      <c r="L94" s="338"/>
      <c r="M94" s="588"/>
      <c r="N94" s="588"/>
      <c r="O94" s="588"/>
      <c r="P94" s="588"/>
      <c r="Q94" s="588"/>
      <c r="R94" s="588"/>
      <c r="S94" s="588"/>
      <c r="T94" s="588"/>
      <c r="U94" s="588"/>
      <c r="V94" s="338"/>
      <c r="W94" s="588"/>
    </row>
    <row r="95" spans="1:23">
      <c r="A95" s="145"/>
      <c r="B95" s="338"/>
      <c r="C95" s="588"/>
      <c r="D95" s="588"/>
      <c r="E95" s="588"/>
      <c r="F95" s="338"/>
      <c r="G95" s="588"/>
      <c r="H95" s="338"/>
      <c r="I95" s="588"/>
      <c r="J95" s="338"/>
      <c r="K95" s="588"/>
      <c r="L95" s="338"/>
      <c r="M95" s="588"/>
      <c r="N95" s="588"/>
      <c r="O95" s="588"/>
      <c r="P95" s="588"/>
      <c r="Q95" s="588"/>
      <c r="R95" s="588"/>
      <c r="S95" s="588"/>
      <c r="T95" s="588"/>
      <c r="U95" s="588"/>
      <c r="V95" s="338"/>
      <c r="W95" s="588"/>
    </row>
  </sheetData>
  <sheetProtection password="DF8A" sheet="1" objects="1" scenarios="1"/>
  <phoneticPr fontId="37" type="noConversion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C73"/>
  <sheetViews>
    <sheetView workbookViewId="0" xr3:uid="{3BD89B44-3FF4-5B92-A47E-272556600A1E}"/>
  </sheetViews>
  <sheetFormatPr defaultRowHeight="12.75"/>
  <cols>
    <col min="1" max="1" width="36.42578125" style="337" customWidth="1"/>
    <col min="2" max="2" width="12.7109375" style="337" customWidth="1"/>
    <col min="3" max="3" width="4.7109375" style="367" customWidth="1"/>
    <col min="4" max="4" width="12.7109375" style="337" customWidth="1"/>
    <col min="5" max="5" width="4.85546875" style="367" customWidth="1"/>
    <col min="6" max="6" width="12.7109375" style="337" customWidth="1"/>
    <col min="7" max="7" width="4.7109375" style="367" customWidth="1"/>
    <col min="8" max="8" width="12.7109375" style="337" customWidth="1"/>
    <col min="9" max="9" width="4.7109375" style="337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7109375" style="337" customWidth="1"/>
    <col min="21" max="21" width="4.7109375" style="337" customWidth="1"/>
    <col min="22" max="22" width="12.7109375" style="337" customWidth="1"/>
    <col min="23" max="23" width="4.7109375" style="337" customWidth="1"/>
    <col min="24" max="24" width="13" style="337" customWidth="1"/>
    <col min="25" max="25" width="4.7109375" style="337" customWidth="1"/>
    <col min="26" max="26" width="11" style="337" customWidth="1"/>
    <col min="27" max="27" width="4.85546875" style="337" customWidth="1"/>
    <col min="28" max="16384" width="9.140625" style="337"/>
  </cols>
  <sheetData>
    <row r="1" spans="1:25">
      <c r="A1" s="336" t="s">
        <v>1344</v>
      </c>
      <c r="V1" s="337" t="str">
        <f>Summary!V1</f>
        <v>QUARTER ENDED 30 JUNE 2004</v>
      </c>
    </row>
    <row r="2" spans="1:25">
      <c r="A2" s="338"/>
    </row>
    <row r="3" spans="1:25" s="517" customFormat="1">
      <c r="A3" s="514" t="s">
        <v>84</v>
      </c>
      <c r="B3" s="438" t="s">
        <v>78</v>
      </c>
      <c r="C3" s="516"/>
      <c r="D3" s="440" t="s">
        <v>413</v>
      </c>
      <c r="E3" s="516"/>
      <c r="F3" s="1287" t="s">
        <v>419</v>
      </c>
      <c r="G3" s="516"/>
      <c r="H3" s="441" t="s">
        <v>418</v>
      </c>
      <c r="I3" s="516"/>
      <c r="J3" s="441" t="s">
        <v>420</v>
      </c>
      <c r="K3" s="515"/>
      <c r="L3" s="441" t="s">
        <v>442</v>
      </c>
      <c r="M3" s="515"/>
      <c r="N3" s="441" t="s">
        <v>445</v>
      </c>
      <c r="O3" s="515"/>
      <c r="P3" s="441" t="s">
        <v>448</v>
      </c>
      <c r="Q3" s="515"/>
      <c r="R3" s="441" t="s">
        <v>452</v>
      </c>
      <c r="S3" s="515"/>
      <c r="T3" s="441" t="s">
        <v>1345</v>
      </c>
      <c r="U3" s="515"/>
      <c r="V3" s="441" t="s">
        <v>473</v>
      </c>
      <c r="W3" s="515"/>
      <c r="X3" s="441" t="s">
        <v>473</v>
      </c>
      <c r="Y3" s="515"/>
    </row>
    <row r="4" spans="1:25" s="517" customFormat="1" ht="12">
      <c r="A4" s="514"/>
      <c r="B4" s="486"/>
      <c r="C4" s="519"/>
      <c r="D4" s="486" t="s">
        <v>333</v>
      </c>
      <c r="E4" s="519"/>
      <c r="F4" s="1288" t="s">
        <v>333</v>
      </c>
      <c r="G4" s="519"/>
      <c r="H4" s="383" t="s">
        <v>1346</v>
      </c>
      <c r="I4" s="519"/>
      <c r="J4" s="383" t="s">
        <v>1347</v>
      </c>
      <c r="K4" s="518"/>
      <c r="L4" s="517" t="s">
        <v>333</v>
      </c>
      <c r="M4" s="518"/>
      <c r="N4" s="383" t="s">
        <v>333</v>
      </c>
      <c r="O4" s="518"/>
      <c r="P4" s="383" t="s">
        <v>1347</v>
      </c>
      <c r="Q4" s="518"/>
      <c r="R4" s="383" t="s">
        <v>1347</v>
      </c>
      <c r="S4" s="518"/>
      <c r="T4" s="383" t="s">
        <v>1348</v>
      </c>
      <c r="U4" s="518"/>
      <c r="V4" s="383" t="s">
        <v>333</v>
      </c>
      <c r="W4" s="518"/>
      <c r="X4" s="383" t="s">
        <v>1347</v>
      </c>
      <c r="Y4" s="518"/>
    </row>
    <row r="5" spans="1:25">
      <c r="A5" s="339"/>
      <c r="B5" s="345" t="s">
        <v>116</v>
      </c>
      <c r="C5" s="370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</row>
    <row r="6" spans="1:25">
      <c r="A6" s="348" t="s">
        <v>117</v>
      </c>
      <c r="C6" s="366"/>
      <c r="E6" s="366"/>
      <c r="G6" s="366"/>
      <c r="I6" s="366"/>
      <c r="K6" s="349"/>
      <c r="M6" s="349"/>
      <c r="O6" s="379"/>
      <c r="Q6" s="379"/>
      <c r="S6" s="379"/>
      <c r="U6" s="379"/>
      <c r="W6" s="379"/>
      <c r="Y6" s="379"/>
    </row>
    <row r="7" spans="1:25">
      <c r="A7" s="348" t="s">
        <v>335</v>
      </c>
      <c r="B7" s="421"/>
      <c r="C7" s="425"/>
      <c r="D7" s="421"/>
      <c r="E7" s="425"/>
      <c r="F7" s="421"/>
      <c r="G7" s="425"/>
      <c r="H7" s="421"/>
      <c r="I7" s="425"/>
      <c r="J7" s="421"/>
      <c r="K7" s="451"/>
      <c r="L7" s="421"/>
      <c r="M7" s="451"/>
      <c r="N7" s="421"/>
      <c r="O7" s="451"/>
      <c r="P7" s="421"/>
      <c r="Q7" s="451"/>
      <c r="R7" s="421"/>
      <c r="S7" s="451"/>
      <c r="T7" s="421"/>
      <c r="U7" s="451"/>
      <c r="V7" s="421"/>
      <c r="W7" s="451"/>
      <c r="X7" s="421"/>
      <c r="Y7" s="451"/>
    </row>
    <row r="8" spans="1:25" ht="12.75" customHeight="1">
      <c r="A8" s="351" t="s">
        <v>318</v>
      </c>
      <c r="B8" s="420">
        <f>D8+F8+H8+J8+L8+N8+P8+R8+T8+V8+X8+B42+D42+F42+H42+J42+L42+N42+P42+R42+T42+V42+'Bond2 (2)'!B8</f>
        <v>16352.778533770001</v>
      </c>
      <c r="C8" s="425">
        <f>B8/$B$17*100</f>
        <v>81.58291521746429</v>
      </c>
      <c r="D8" s="420">
        <v>44.634999999999998</v>
      </c>
      <c r="E8" s="425">
        <f t="shared" ref="E8:E14" si="0">D8/$D$17*100</f>
        <v>100</v>
      </c>
      <c r="F8" s="420">
        <v>29.48</v>
      </c>
      <c r="G8" s="425">
        <f t="shared" ref="G8:G14" si="1">F8/$F$17*100</f>
        <v>79.805089334055239</v>
      </c>
      <c r="H8" s="420">
        <v>220.6</v>
      </c>
      <c r="I8" s="425">
        <f>H8/$H$17*100</f>
        <v>97.524314765694072</v>
      </c>
      <c r="J8" s="420">
        <v>494.68800000000005</v>
      </c>
      <c r="K8" s="425">
        <f>J8/$J$17*100</f>
        <v>79.690059845513204</v>
      </c>
      <c r="L8" s="420">
        <v>73.651312170000011</v>
      </c>
      <c r="M8" s="425">
        <f>L8/$L$17*100</f>
        <v>49.169967490644481</v>
      </c>
      <c r="N8" s="420">
        <v>0</v>
      </c>
      <c r="O8" s="425">
        <f>N8/$N$17*100</f>
        <v>0</v>
      </c>
      <c r="P8" s="420">
        <v>147.43199999999999</v>
      </c>
      <c r="Q8" s="1402">
        <f>P8/$P$17*100</f>
        <v>85.371813728328718</v>
      </c>
      <c r="R8" s="420">
        <v>978.44777359</v>
      </c>
      <c r="S8" s="425">
        <f>R8/$R$17*100</f>
        <v>77.56921491748794</v>
      </c>
      <c r="T8" s="420">
        <v>2579.8974480000002</v>
      </c>
      <c r="U8" s="425">
        <f>T8/$T$17*100</f>
        <v>66.524614713566137</v>
      </c>
      <c r="V8" s="420">
        <v>54.045000000000002</v>
      </c>
      <c r="W8" s="425">
        <f>V8/$N$17*100</f>
        <v>28.777955271565492</v>
      </c>
      <c r="X8" s="420">
        <v>202.37200000000001</v>
      </c>
      <c r="Y8" s="425">
        <f>X8/$N$17*100</f>
        <v>107.75931842385518</v>
      </c>
    </row>
    <row r="9" spans="1:25">
      <c r="A9" s="351" t="s">
        <v>319</v>
      </c>
      <c r="B9" s="420">
        <f>D9+F9+H9+J9+L9+N9+P9+R9+T9+V9+X9+B43+D43+F43+H43+J43+L43+N43+P43+R43+T43+V43+'Bond2 (2)'!B9</f>
        <v>11.86649325</v>
      </c>
      <c r="C9" s="425">
        <f t="shared" ref="C9:C17" si="2">B9/$B$17*100</f>
        <v>5.9201138861150714E-2</v>
      </c>
      <c r="D9" s="420">
        <v>0</v>
      </c>
      <c r="E9" s="425">
        <f t="shared" si="0"/>
        <v>0</v>
      </c>
      <c r="F9" s="420">
        <v>0</v>
      </c>
      <c r="G9" s="425">
        <f t="shared" si="1"/>
        <v>0</v>
      </c>
      <c r="H9" s="420">
        <v>0</v>
      </c>
      <c r="I9" s="425">
        <f t="shared" ref="I9:I14" si="3">H9/$H$17*100</f>
        <v>0</v>
      </c>
      <c r="J9" s="420">
        <v>0</v>
      </c>
      <c r="K9" s="425">
        <f t="shared" ref="K9:K14" si="4">J9/$J$17*100</f>
        <v>0</v>
      </c>
      <c r="L9" s="420">
        <v>11.86649325</v>
      </c>
      <c r="M9" s="425">
        <f t="shared" ref="M9:M14" si="5">L9/$L$17*100</f>
        <v>7.9221275241327733</v>
      </c>
      <c r="N9" s="420">
        <v>0</v>
      </c>
      <c r="O9" s="425">
        <f t="shared" ref="O9:O14" si="6">N9/$N$17*100</f>
        <v>0</v>
      </c>
      <c r="P9" s="420">
        <v>0</v>
      </c>
      <c r="Q9" s="1402">
        <f t="shared" ref="Q9:Q14" si="7">P9/$P$17*100</f>
        <v>0</v>
      </c>
      <c r="R9" s="420">
        <v>0</v>
      </c>
      <c r="S9" s="425">
        <f t="shared" ref="S9:S14" si="8">R9/$R$17*100</f>
        <v>0</v>
      </c>
      <c r="T9" s="420">
        <v>0</v>
      </c>
      <c r="U9" s="425">
        <f t="shared" ref="U9:U14" si="9">T9/$T$17*100</f>
        <v>0</v>
      </c>
      <c r="V9" s="420">
        <v>0</v>
      </c>
      <c r="W9" s="425">
        <f t="shared" ref="W9:W14" si="10">V9/$N$17*100</f>
        <v>0</v>
      </c>
      <c r="X9" s="420">
        <v>0</v>
      </c>
      <c r="Y9" s="425">
        <f t="shared" ref="Y9:Y14" si="11">X9/$N$17*100</f>
        <v>0</v>
      </c>
    </row>
    <row r="10" spans="1:25">
      <c r="A10" s="351" t="s">
        <v>320</v>
      </c>
      <c r="B10" s="420">
        <f>D10+F10+H10+J10+L10+N10+P10+R10+T10+V10+X10+B44+D44+F44+H44+J44+L44+N44+P44+R44+T44+V44+'Bond2 (2)'!B10</f>
        <v>48.433555649999988</v>
      </c>
      <c r="C10" s="425">
        <f t="shared" si="2"/>
        <v>0.24163176038337358</v>
      </c>
      <c r="D10" s="420">
        <v>0</v>
      </c>
      <c r="E10" s="425">
        <f t="shared" si="0"/>
        <v>0</v>
      </c>
      <c r="F10" s="420">
        <v>0</v>
      </c>
      <c r="G10" s="425">
        <f t="shared" si="1"/>
        <v>0</v>
      </c>
      <c r="H10" s="420">
        <v>0</v>
      </c>
      <c r="I10" s="425">
        <f t="shared" si="3"/>
        <v>0</v>
      </c>
      <c r="J10" s="420">
        <v>0</v>
      </c>
      <c r="K10" s="425">
        <f t="shared" si="4"/>
        <v>0</v>
      </c>
      <c r="L10" s="420">
        <v>42.67355564999999</v>
      </c>
      <c r="M10" s="425">
        <f t="shared" si="5"/>
        <v>28.489069402831081</v>
      </c>
      <c r="N10" s="420">
        <v>0</v>
      </c>
      <c r="O10" s="425">
        <f t="shared" si="6"/>
        <v>0</v>
      </c>
      <c r="P10" s="420">
        <v>0</v>
      </c>
      <c r="Q10" s="1402">
        <f t="shared" si="7"/>
        <v>0</v>
      </c>
      <c r="R10" s="420">
        <v>0</v>
      </c>
      <c r="S10" s="425">
        <f t="shared" si="8"/>
        <v>0</v>
      </c>
      <c r="T10" s="420">
        <v>0</v>
      </c>
      <c r="U10" s="425">
        <f t="shared" si="9"/>
        <v>0</v>
      </c>
      <c r="V10" s="420">
        <v>0</v>
      </c>
      <c r="W10" s="425">
        <f t="shared" si="10"/>
        <v>0</v>
      </c>
      <c r="X10" s="420">
        <v>0</v>
      </c>
      <c r="Y10" s="425">
        <f t="shared" si="11"/>
        <v>0</v>
      </c>
    </row>
    <row r="11" spans="1:25">
      <c r="A11" s="351" t="s">
        <v>321</v>
      </c>
      <c r="B11" s="420">
        <f>D11+F11+H11+J11+L11+N11+P11+R11+T11+V11+X11+B45+D45+F45+H45+J45+L45+N45+P45+R45+T45+V45+'Bond2 (2)'!B11</f>
        <v>545.30030796000005</v>
      </c>
      <c r="C11" s="425">
        <f t="shared" si="2"/>
        <v>2.7204666595641651</v>
      </c>
      <c r="D11" s="420">
        <v>0</v>
      </c>
      <c r="E11" s="425">
        <f t="shared" si="0"/>
        <v>0</v>
      </c>
      <c r="F11" s="420">
        <v>0</v>
      </c>
      <c r="G11" s="425">
        <f t="shared" si="1"/>
        <v>0</v>
      </c>
      <c r="H11" s="420">
        <v>0</v>
      </c>
      <c r="I11" s="425">
        <f t="shared" si="3"/>
        <v>0</v>
      </c>
      <c r="J11" s="420">
        <v>51.564</v>
      </c>
      <c r="K11" s="425">
        <f t="shared" si="4"/>
        <v>8.3065250134914184</v>
      </c>
      <c r="L11" s="420">
        <v>9.0945889699999984</v>
      </c>
      <c r="M11" s="425">
        <f t="shared" si="5"/>
        <v>6.0715909984536767</v>
      </c>
      <c r="N11" s="420">
        <v>0</v>
      </c>
      <c r="O11" s="425">
        <f t="shared" si="6"/>
        <v>0</v>
      </c>
      <c r="P11" s="420">
        <v>13.372999999999999</v>
      </c>
      <c r="Q11" s="1402">
        <f t="shared" si="7"/>
        <v>7.7437548496184005</v>
      </c>
      <c r="R11" s="420">
        <v>32.386853989999999</v>
      </c>
      <c r="S11" s="425">
        <f t="shared" si="8"/>
        <v>2.5675594604646843</v>
      </c>
      <c r="T11" s="420">
        <v>315.881865</v>
      </c>
      <c r="U11" s="425">
        <f t="shared" si="9"/>
        <v>8.145253750461368</v>
      </c>
      <c r="V11" s="420">
        <v>0</v>
      </c>
      <c r="W11" s="425">
        <f t="shared" si="10"/>
        <v>0</v>
      </c>
      <c r="X11" s="420">
        <v>0</v>
      </c>
      <c r="Y11" s="425">
        <f t="shared" si="11"/>
        <v>0</v>
      </c>
    </row>
    <row r="12" spans="1:25">
      <c r="A12" s="351" t="s">
        <v>322</v>
      </c>
      <c r="B12" s="420">
        <f>D12+F12+H12+J12+L12+N12+P12+R12+T12+V12+X12+B46+D46+F46+H46+J46+L46+N46+P46+R46+T46+V46+'Bond2 (2)'!B12</f>
        <v>2250.7794405599998</v>
      </c>
      <c r="C12" s="425">
        <f t="shared" si="2"/>
        <v>11.228987654496468</v>
      </c>
      <c r="D12" s="420">
        <v>0</v>
      </c>
      <c r="E12" s="425">
        <f t="shared" si="0"/>
        <v>0</v>
      </c>
      <c r="F12" s="420">
        <v>4.78</v>
      </c>
      <c r="G12" s="425">
        <f t="shared" si="1"/>
        <v>12.939902544667028</v>
      </c>
      <c r="H12" s="420">
        <v>5.6</v>
      </c>
      <c r="I12" s="425">
        <f t="shared" si="3"/>
        <v>2.4756852343059239</v>
      </c>
      <c r="J12" s="420">
        <v>74.512999999999991</v>
      </c>
      <c r="K12" s="425">
        <f t="shared" si="4"/>
        <v>12.003415140995385</v>
      </c>
      <c r="L12" s="420">
        <v>12.503272789999997</v>
      </c>
      <c r="M12" s="425">
        <f t="shared" si="5"/>
        <v>8.3472445839380018</v>
      </c>
      <c r="N12" s="420">
        <v>0</v>
      </c>
      <c r="O12" s="425">
        <f t="shared" si="6"/>
        <v>0</v>
      </c>
      <c r="P12" s="420">
        <v>11.888999999999999</v>
      </c>
      <c r="Q12" s="1402">
        <f t="shared" si="7"/>
        <v>6.8844314220528791</v>
      </c>
      <c r="R12" s="420">
        <v>90.65884376999999</v>
      </c>
      <c r="S12" s="425">
        <f t="shared" si="8"/>
        <v>7.1872362801377871</v>
      </c>
      <c r="T12" s="420">
        <v>542.58832399999994</v>
      </c>
      <c r="U12" s="425">
        <f t="shared" si="9"/>
        <v>13.991051942844351</v>
      </c>
      <c r="V12" s="420">
        <v>26.808</v>
      </c>
      <c r="W12" s="425">
        <f t="shared" si="10"/>
        <v>14.274760383386582</v>
      </c>
      <c r="X12" s="420">
        <v>59.735999999999997</v>
      </c>
      <c r="Y12" s="425">
        <f t="shared" si="11"/>
        <v>31.808306709265171</v>
      </c>
    </row>
    <row r="13" spans="1:25">
      <c r="A13" s="351" t="s">
        <v>323</v>
      </c>
      <c r="B13" s="420">
        <f>D13+F13+H13+J13+L13+N13+P13+R13+T13+V13+X13+B47+D47+F47+H47+J47+L47+N47+P47+R47+T47+V47+'Bond2 (2)'!B13</f>
        <v>642.9149305761814</v>
      </c>
      <c r="C13" s="425">
        <f t="shared" si="2"/>
        <v>3.2074594641468814</v>
      </c>
      <c r="D13" s="420">
        <v>0</v>
      </c>
      <c r="E13" s="425">
        <f t="shared" si="0"/>
        <v>0</v>
      </c>
      <c r="F13" s="420">
        <v>2.68</v>
      </c>
      <c r="G13" s="425">
        <f t="shared" si="1"/>
        <v>7.2550081212777489</v>
      </c>
      <c r="H13" s="420">
        <v>0</v>
      </c>
      <c r="I13" s="425">
        <f t="shared" si="3"/>
        <v>0</v>
      </c>
      <c r="J13" s="420">
        <v>0</v>
      </c>
      <c r="K13" s="425">
        <f t="shared" si="4"/>
        <v>0</v>
      </c>
      <c r="L13" s="420">
        <v>0</v>
      </c>
      <c r="M13" s="425">
        <f t="shared" si="5"/>
        <v>0</v>
      </c>
      <c r="N13" s="420">
        <v>187.8</v>
      </c>
      <c r="O13" s="425">
        <f t="shared" si="6"/>
        <v>100</v>
      </c>
      <c r="P13" s="420">
        <v>0</v>
      </c>
      <c r="Q13" s="1402">
        <f t="shared" si="7"/>
        <v>0</v>
      </c>
      <c r="R13" s="420">
        <v>0</v>
      </c>
      <c r="S13" s="425">
        <f t="shared" si="8"/>
        <v>0</v>
      </c>
      <c r="T13" s="420">
        <v>439.74193057618146</v>
      </c>
      <c r="U13" s="425">
        <f t="shared" si="9"/>
        <v>11.33907959312816</v>
      </c>
      <c r="V13" s="420">
        <v>1.0049999999999999</v>
      </c>
      <c r="W13" s="425">
        <f t="shared" si="10"/>
        <v>0.53514376996805102</v>
      </c>
      <c r="X13" s="420">
        <v>5.0880000000000001</v>
      </c>
      <c r="Y13" s="425">
        <f t="shared" si="11"/>
        <v>2.7092651757188499</v>
      </c>
    </row>
    <row r="14" spans="1:25" ht="13.5" thickBot="1">
      <c r="A14" s="351" t="s">
        <v>324</v>
      </c>
      <c r="B14" s="420">
        <f>D14+F14+H14+J14+L14+N14+P14+R14+T14+V14+X14+B48+D48+F48+H48+J48+L48+N48+P48+R48+T48+V48+'Bond2 (2)'!B14</f>
        <v>192.29324582999999</v>
      </c>
      <c r="C14" s="425">
        <f t="shared" si="2"/>
        <v>0.9593381050836749</v>
      </c>
      <c r="D14" s="420">
        <v>0</v>
      </c>
      <c r="E14" s="425">
        <f t="shared" si="0"/>
        <v>0</v>
      </c>
      <c r="F14" s="420">
        <v>0</v>
      </c>
      <c r="G14" s="425">
        <f t="shared" si="1"/>
        <v>0</v>
      </c>
      <c r="H14" s="420">
        <v>0</v>
      </c>
      <c r="I14" s="425">
        <f t="shared" si="3"/>
        <v>0</v>
      </c>
      <c r="J14" s="420">
        <v>0</v>
      </c>
      <c r="K14" s="425">
        <f t="shared" si="4"/>
        <v>0</v>
      </c>
      <c r="L14" s="420">
        <v>0</v>
      </c>
      <c r="M14" s="425">
        <f t="shared" si="5"/>
        <v>0</v>
      </c>
      <c r="N14" s="420">
        <v>0</v>
      </c>
      <c r="O14" s="425">
        <f t="shared" si="6"/>
        <v>0</v>
      </c>
      <c r="P14" s="420">
        <v>0</v>
      </c>
      <c r="Q14" s="1402">
        <f t="shared" si="7"/>
        <v>0</v>
      </c>
      <c r="R14" s="420">
        <v>159.89324582999998</v>
      </c>
      <c r="S14" s="425">
        <f t="shared" si="8"/>
        <v>12.675989341909583</v>
      </c>
      <c r="T14" s="420">
        <v>0</v>
      </c>
      <c r="U14" s="425">
        <f t="shared" si="9"/>
        <v>0</v>
      </c>
      <c r="V14" s="420">
        <v>0</v>
      </c>
      <c r="W14" s="425">
        <f t="shared" si="10"/>
        <v>0</v>
      </c>
      <c r="X14" s="420">
        <v>0</v>
      </c>
      <c r="Y14" s="425">
        <f t="shared" si="11"/>
        <v>0</v>
      </c>
    </row>
    <row r="15" spans="1:25" ht="16.5" customHeight="1" thickBot="1">
      <c r="A15" s="362" t="s">
        <v>174</v>
      </c>
      <c r="B15" s="452">
        <f>SUM(B8:B14)</f>
        <v>20044.36650759618</v>
      </c>
      <c r="C15" s="777">
        <f t="shared" si="2"/>
        <v>100</v>
      </c>
      <c r="D15" s="422">
        <f>SUM(D8:D14)</f>
        <v>44.634999999999998</v>
      </c>
      <c r="E15" s="426">
        <f>SUM(E8:E14)</f>
        <v>100</v>
      </c>
      <c r="F15" s="422">
        <f>SUM(F8:F14)</f>
        <v>36.94</v>
      </c>
      <c r="G15" s="426">
        <f>SUM(G8:G14)</f>
        <v>100.00000000000001</v>
      </c>
      <c r="H15" s="422">
        <v>226.2</v>
      </c>
      <c r="I15" s="426">
        <f>SUM(I8:I14)</f>
        <v>100</v>
      </c>
      <c r="J15" s="422">
        <v>620.76499999999999</v>
      </c>
      <c r="K15" s="426">
        <f t="shared" ref="K15:Q15" si="12">SUM(K8:K14)</f>
        <v>100.00000000000001</v>
      </c>
      <c r="L15" s="422">
        <f t="shared" si="12"/>
        <v>149.78922282999997</v>
      </c>
      <c r="M15" s="426">
        <f t="shared" si="12"/>
        <v>100.00000000000001</v>
      </c>
      <c r="N15" s="422">
        <f t="shared" si="12"/>
        <v>187.8</v>
      </c>
      <c r="O15" s="426">
        <f t="shared" si="12"/>
        <v>100</v>
      </c>
      <c r="P15" s="422">
        <f t="shared" si="12"/>
        <v>172.69399999999999</v>
      </c>
      <c r="Q15" s="365">
        <f t="shared" si="12"/>
        <v>100</v>
      </c>
      <c r="R15" s="422">
        <v>1261.38671718</v>
      </c>
      <c r="S15" s="426">
        <f>SUM(S8:S14)</f>
        <v>99.999999999999986</v>
      </c>
      <c r="T15" s="422">
        <v>3878.1095675761812</v>
      </c>
      <c r="U15" s="426">
        <f>SUM(U8:U14)</f>
        <v>100.00000000000001</v>
      </c>
      <c r="V15" s="422">
        <v>81.858000000000004</v>
      </c>
      <c r="W15" s="426">
        <f>SUM(W8:W14)</f>
        <v>43.587859424920126</v>
      </c>
      <c r="X15" s="422">
        <v>267.19600000000003</v>
      </c>
      <c r="Y15" s="426">
        <f>SUM(Y8:Y14)</f>
        <v>142.2768903088392</v>
      </c>
    </row>
    <row r="16" spans="1:25" ht="16.5" customHeight="1" thickBot="1">
      <c r="A16" s="362" t="s">
        <v>176</v>
      </c>
      <c r="B16" s="420">
        <f>D16+F16+H16+J16+L16+N16+P16+R16+T16+V16+X16+B50+D50+F50+H50+J50+L50+N50+P50+R50+T50+V50+'Bond2 (2)'!B16</f>
        <v>0</v>
      </c>
      <c r="C16" s="777">
        <f t="shared" si="2"/>
        <v>0</v>
      </c>
      <c r="D16" s="422">
        <v>0</v>
      </c>
      <c r="E16" s="426">
        <f>D16/D17*100</f>
        <v>0</v>
      </c>
      <c r="F16" s="422">
        <v>0</v>
      </c>
      <c r="G16" s="426">
        <f>F16/F17*100</f>
        <v>0</v>
      </c>
      <c r="H16" s="422">
        <v>0</v>
      </c>
      <c r="I16" s="426">
        <f>H16/H17*100</f>
        <v>0</v>
      </c>
      <c r="J16" s="422">
        <v>0</v>
      </c>
      <c r="K16" s="426">
        <f>J16/$J$17*100</f>
        <v>0</v>
      </c>
      <c r="L16" s="422">
        <v>0</v>
      </c>
      <c r="M16" s="426">
        <f>L16/$L$17*100</f>
        <v>0</v>
      </c>
      <c r="N16" s="422">
        <v>0</v>
      </c>
      <c r="O16" s="426">
        <f>N16/$N$17*100</f>
        <v>0</v>
      </c>
      <c r="P16" s="422">
        <v>0</v>
      </c>
      <c r="Q16" s="365">
        <f>P16/P17*100</f>
        <v>0</v>
      </c>
      <c r="R16" s="422">
        <v>0</v>
      </c>
      <c r="S16" s="426">
        <f>R16/$R$17*100</f>
        <v>0</v>
      </c>
      <c r="T16" s="422">
        <v>0</v>
      </c>
      <c r="U16" s="426">
        <f>T16/$T$17*100</f>
        <v>0</v>
      </c>
      <c r="V16" s="420">
        <v>0</v>
      </c>
      <c r="W16" s="426">
        <f>V16/$N$17*100</f>
        <v>0</v>
      </c>
      <c r="X16" s="420">
        <v>0</v>
      </c>
      <c r="Y16" s="426">
        <f>X16/$N$17*100</f>
        <v>0</v>
      </c>
    </row>
    <row r="17" spans="1:25" ht="16.5" customHeight="1" thickBot="1">
      <c r="A17" s="362" t="s">
        <v>178</v>
      </c>
      <c r="B17" s="452">
        <f>SUM(B15:B16)</f>
        <v>20044.36650759618</v>
      </c>
      <c r="C17" s="777">
        <f t="shared" si="2"/>
        <v>100</v>
      </c>
      <c r="D17" s="422">
        <f>SUM(D15:D16)</f>
        <v>44.634999999999998</v>
      </c>
      <c r="E17" s="426">
        <f>SUM(E15:E16)</f>
        <v>100</v>
      </c>
      <c r="F17" s="422">
        <f>SUM(F15:F16)</f>
        <v>36.94</v>
      </c>
      <c r="G17" s="426">
        <f>SUM(G15:G16)</f>
        <v>100.00000000000001</v>
      </c>
      <c r="H17" s="422">
        <v>226.2</v>
      </c>
      <c r="I17" s="426">
        <f>SUM(I15:I16)</f>
        <v>100</v>
      </c>
      <c r="J17" s="422">
        <v>620.76499999999999</v>
      </c>
      <c r="K17" s="426">
        <f t="shared" ref="K17:P17" si="13">SUM(K15:K16)</f>
        <v>100.00000000000001</v>
      </c>
      <c r="L17" s="422">
        <f t="shared" si="13"/>
        <v>149.78922282999997</v>
      </c>
      <c r="M17" s="426">
        <f t="shared" si="13"/>
        <v>100.00000000000001</v>
      </c>
      <c r="N17" s="422">
        <f t="shared" si="13"/>
        <v>187.8</v>
      </c>
      <c r="O17" s="426">
        <f t="shared" si="13"/>
        <v>100</v>
      </c>
      <c r="P17" s="422">
        <f t="shared" si="13"/>
        <v>172.69399999999999</v>
      </c>
      <c r="Q17" s="365">
        <f>+Q16+Q15</f>
        <v>100</v>
      </c>
      <c r="R17" s="422">
        <v>1261.38671718</v>
      </c>
      <c r="S17" s="426">
        <f>SUM(S15:S16)</f>
        <v>99.999999999999986</v>
      </c>
      <c r="T17" s="422">
        <v>3878.1095675761812</v>
      </c>
      <c r="U17" s="426">
        <f>SUM(U15:U16)</f>
        <v>100.00000000000001</v>
      </c>
      <c r="V17" s="422">
        <v>81.858000000000004</v>
      </c>
      <c r="W17" s="426">
        <f>SUM(W15:W16)</f>
        <v>43.587859424920126</v>
      </c>
      <c r="X17" s="422">
        <v>267.19600000000003</v>
      </c>
      <c r="Y17" s="426">
        <f>SUM(Y15:Y16)</f>
        <v>142.2768903088392</v>
      </c>
    </row>
    <row r="18" spans="1:25" s="455" customFormat="1" ht="16.5" customHeight="1">
      <c r="A18" s="453" t="s">
        <v>181</v>
      </c>
      <c r="B18" s="420">
        <f>D18+F18+H18+J18+L18+N18+P18+R18+T18+V18+X18+B52+D52+F52+H52+J52+L52+N52+P52+R52+T52+V52+'Bond2 (2)'!B18</f>
        <v>8820</v>
      </c>
      <c r="C18" s="478"/>
      <c r="D18" s="423">
        <v>42</v>
      </c>
      <c r="E18" s="478"/>
      <c r="F18" s="423">
        <v>8</v>
      </c>
      <c r="G18" s="478"/>
      <c r="H18" s="423">
        <v>22</v>
      </c>
      <c r="I18" s="478"/>
      <c r="J18" s="423">
        <v>53</v>
      </c>
      <c r="K18" s="478"/>
      <c r="L18" s="423">
        <v>317</v>
      </c>
      <c r="M18" s="478"/>
      <c r="N18" s="423">
        <v>328</v>
      </c>
      <c r="O18" s="478"/>
      <c r="P18" s="423">
        <v>14</v>
      </c>
      <c r="Q18" s="478"/>
      <c r="R18" s="423">
        <v>1443</v>
      </c>
      <c r="S18" s="478"/>
      <c r="T18" s="423">
        <v>30</v>
      </c>
      <c r="U18" s="478"/>
      <c r="V18" s="423">
        <v>311</v>
      </c>
      <c r="W18" s="478"/>
      <c r="X18" s="423">
        <v>844</v>
      </c>
      <c r="Y18" s="478"/>
    </row>
    <row r="19" spans="1:25" s="455" customFormat="1" ht="16.5" customHeight="1" thickBot="1">
      <c r="A19" s="456" t="s">
        <v>182</v>
      </c>
      <c r="B19" s="456">
        <f>B17/B18*1000000</f>
        <v>2272603.9124258705</v>
      </c>
      <c r="C19" s="479"/>
      <c r="D19" s="424">
        <f>D17/D18*1000000</f>
        <v>1062738.0952380951</v>
      </c>
      <c r="E19" s="479"/>
      <c r="F19" s="424">
        <f>F17/F18*1000000</f>
        <v>4617500</v>
      </c>
      <c r="G19" s="479"/>
      <c r="H19" s="424">
        <f>H17/H18*1000000</f>
        <v>10281818.181818182</v>
      </c>
      <c r="I19" s="479"/>
      <c r="J19" s="424">
        <f>J17/J18*1000000</f>
        <v>11712547.169811321</v>
      </c>
      <c r="K19" s="479"/>
      <c r="L19" s="424">
        <f>L17/L18*1000000</f>
        <v>472521.20766561507</v>
      </c>
      <c r="M19" s="479"/>
      <c r="N19" s="424">
        <f>N17/N18*1000000</f>
        <v>572560.97560975619</v>
      </c>
      <c r="O19" s="479"/>
      <c r="P19" s="424">
        <f>P17/P18*1000000</f>
        <v>12335285.714285715</v>
      </c>
      <c r="Q19" s="479"/>
      <c r="R19" s="424">
        <f>R17/R18*1000000</f>
        <v>874141.86914760922</v>
      </c>
      <c r="S19" s="479"/>
      <c r="T19" s="424">
        <f>T17/T18*1000000</f>
        <v>129270318.91920604</v>
      </c>
      <c r="U19" s="479"/>
      <c r="V19" s="424">
        <f>V17/V18*1000000</f>
        <v>263209.00321543409</v>
      </c>
      <c r="W19" s="479"/>
      <c r="X19" s="424">
        <f>X17/X18*1000000</f>
        <v>316582.93838862563</v>
      </c>
      <c r="Y19" s="479"/>
    </row>
    <row r="20" spans="1:25">
      <c r="I20" s="367"/>
      <c r="S20" s="337" t="s">
        <v>466</v>
      </c>
      <c r="T20" s="337">
        <v>3841.52</v>
      </c>
      <c r="V20" s="337">
        <v>4.1500000000000004</v>
      </c>
    </row>
    <row r="21" spans="1:25" s="442" customFormat="1">
      <c r="A21" s="348" t="s">
        <v>339</v>
      </c>
      <c r="B21" s="438" t="s">
        <v>78</v>
      </c>
      <c r="C21" s="449"/>
      <c r="D21" s="440" t="s">
        <v>413</v>
      </c>
      <c r="E21" s="449"/>
      <c r="F21" s="1287" t="s">
        <v>419</v>
      </c>
      <c r="G21" s="449"/>
      <c r="H21" s="441" t="s">
        <v>418</v>
      </c>
      <c r="I21" s="449"/>
      <c r="J21" s="441" t="s">
        <v>420</v>
      </c>
      <c r="K21" s="439"/>
      <c r="L21" s="441" t="s">
        <v>442</v>
      </c>
      <c r="M21" s="439"/>
      <c r="N21" s="441" t="s">
        <v>445</v>
      </c>
      <c r="O21" s="439"/>
      <c r="P21" s="441" t="s">
        <v>448</v>
      </c>
      <c r="Q21" s="439"/>
      <c r="R21" s="441" t="s">
        <v>452</v>
      </c>
      <c r="S21" s="439"/>
      <c r="T21" s="441" t="s">
        <v>1345</v>
      </c>
      <c r="U21" s="439"/>
      <c r="V21" s="441" t="s">
        <v>473</v>
      </c>
      <c r="W21" s="515"/>
      <c r="X21" s="441" t="s">
        <v>473</v>
      </c>
      <c r="Y21" s="439"/>
    </row>
    <row r="22" spans="1:25" s="442" customFormat="1" ht="12">
      <c r="A22" s="437"/>
      <c r="B22" s="443"/>
      <c r="C22" s="450"/>
      <c r="D22" s="486" t="s">
        <v>333</v>
      </c>
      <c r="E22" s="450"/>
      <c r="F22" s="1288" t="s">
        <v>333</v>
      </c>
      <c r="G22" s="450"/>
      <c r="H22" s="383" t="s">
        <v>1346</v>
      </c>
      <c r="I22" s="450"/>
      <c r="J22" s="383" t="s">
        <v>1347</v>
      </c>
      <c r="K22" s="444"/>
      <c r="L22" s="442" t="s">
        <v>333</v>
      </c>
      <c r="M22" s="444"/>
      <c r="N22" s="383" t="s">
        <v>333</v>
      </c>
      <c r="O22" s="444"/>
      <c r="P22" s="383" t="s">
        <v>1347</v>
      </c>
      <c r="Q22" s="444"/>
      <c r="R22" s="383" t="s">
        <v>1347</v>
      </c>
      <c r="S22" s="444"/>
      <c r="T22" s="383" t="s">
        <v>1348</v>
      </c>
      <c r="U22" s="444"/>
      <c r="V22" s="383" t="s">
        <v>333</v>
      </c>
      <c r="W22" s="518"/>
      <c r="X22" s="383" t="s">
        <v>1347</v>
      </c>
      <c r="Y22" s="444"/>
    </row>
    <row r="23" spans="1:25">
      <c r="A23" s="339"/>
      <c r="B23" s="345" t="s">
        <v>116</v>
      </c>
      <c r="C23" s="370" t="s">
        <v>22</v>
      </c>
      <c r="D23" s="347" t="s">
        <v>116</v>
      </c>
      <c r="E23" s="370" t="s">
        <v>22</v>
      </c>
      <c r="F23" s="347" t="s">
        <v>116</v>
      </c>
      <c r="G23" s="370" t="s">
        <v>22</v>
      </c>
      <c r="H23" s="347" t="s">
        <v>116</v>
      </c>
      <c r="I23" s="370" t="s">
        <v>22</v>
      </c>
      <c r="J23" s="347" t="s">
        <v>116</v>
      </c>
      <c r="K23" s="346" t="s">
        <v>22</v>
      </c>
      <c r="L23" s="347" t="s">
        <v>116</v>
      </c>
      <c r="M23" s="346" t="s">
        <v>22</v>
      </c>
      <c r="N23" s="347" t="s">
        <v>116</v>
      </c>
      <c r="O23" s="346" t="s">
        <v>22</v>
      </c>
      <c r="P23" s="347" t="s">
        <v>116</v>
      </c>
      <c r="Q23" s="346" t="s">
        <v>22</v>
      </c>
      <c r="R23" s="347" t="s">
        <v>116</v>
      </c>
      <c r="S23" s="346" t="s">
        <v>22</v>
      </c>
      <c r="T23" s="347" t="s">
        <v>116</v>
      </c>
      <c r="U23" s="346" t="s">
        <v>22</v>
      </c>
      <c r="V23" s="347" t="s">
        <v>116</v>
      </c>
      <c r="W23" s="346" t="s">
        <v>22</v>
      </c>
      <c r="X23" s="347" t="s">
        <v>116</v>
      </c>
      <c r="Y23" s="346" t="s">
        <v>22</v>
      </c>
    </row>
    <row r="24" spans="1:25">
      <c r="A24" s="348" t="s">
        <v>186</v>
      </c>
      <c r="B24" s="420">
        <f>D24+F24+H24+J24+L24+N24+P24+R24+T24+V24+X24+B58+D58+F58+H58+J58+L58+N58+P58+R58+T58+V58+'Bond2 (2)'!B24</f>
        <v>482.45145157618151</v>
      </c>
      <c r="C24" s="366">
        <f>B24/$B$32*100</f>
        <v>2.7692628644189883</v>
      </c>
      <c r="D24" s="337">
        <v>1.3759999999999999</v>
      </c>
      <c r="E24" s="366">
        <f t="shared" ref="E24:E31" si="14">D24/$D$32*100</f>
        <v>3.0827825697322724</v>
      </c>
      <c r="F24" s="337">
        <v>2.68</v>
      </c>
      <c r="G24" s="366">
        <f t="shared" ref="G24:G31" si="15">F24/$F$32*100</f>
        <v>7.256972650961278</v>
      </c>
      <c r="H24" s="337">
        <v>0</v>
      </c>
      <c r="I24" s="366">
        <f>H24/$H$32*100</f>
        <v>0</v>
      </c>
      <c r="J24" s="337">
        <v>0</v>
      </c>
      <c r="K24" s="366">
        <f>J24/$J$32*100</f>
        <v>0</v>
      </c>
      <c r="L24" s="337">
        <v>17.260521000000001</v>
      </c>
      <c r="M24" s="366">
        <f>L24/$L$32*100</f>
        <v>11.52320602499946</v>
      </c>
      <c r="N24" s="337">
        <v>8.6999999999999993</v>
      </c>
      <c r="O24" s="366">
        <f>N24/$N$32*100</f>
        <v>4.633673491126781</v>
      </c>
      <c r="P24" s="337">
        <v>0</v>
      </c>
      <c r="Q24" s="366">
        <f>P24/$P$32*100</f>
        <v>0</v>
      </c>
      <c r="R24" s="337">
        <v>0</v>
      </c>
      <c r="S24" s="366">
        <f>R24/$R$32*100</f>
        <v>0</v>
      </c>
      <c r="T24" s="337">
        <v>439.74193057618146</v>
      </c>
      <c r="U24" s="366">
        <f>T24/$T$32*100</f>
        <v>11.33907959312816</v>
      </c>
      <c r="V24" s="1474">
        <v>1.0049999999999999</v>
      </c>
      <c r="W24" s="366">
        <f>V24/$N$32*100</f>
        <v>0.53526917914740402</v>
      </c>
      <c r="X24" s="1474">
        <v>5.0880000000000001</v>
      </c>
      <c r="Y24" s="366">
        <f>X24/$N$32*100</f>
        <v>2.7099000830865592</v>
      </c>
    </row>
    <row r="25" spans="1:25">
      <c r="A25" s="416" t="s">
        <v>188</v>
      </c>
      <c r="B25" s="420">
        <f>D25+F25+H25+J25+L25+N25+P25+R25+T25+V25+X25+B59+D59+F59+H59+J59+L59+N59+P59+R59+T59+V59+'Bond2 (2)'!B25</f>
        <v>653.60213066999995</v>
      </c>
      <c r="C25" s="366">
        <f t="shared" ref="C25:C31" si="16">B25/$B$32*100</f>
        <v>3.7516647585083502</v>
      </c>
      <c r="D25" s="337">
        <v>0</v>
      </c>
      <c r="E25" s="366">
        <f t="shared" si="14"/>
        <v>0</v>
      </c>
      <c r="F25" s="337">
        <v>0</v>
      </c>
      <c r="G25" s="366">
        <f t="shared" si="15"/>
        <v>0</v>
      </c>
      <c r="H25" s="337">
        <v>5.6</v>
      </c>
      <c r="I25" s="366">
        <f t="shared" ref="I25:I31" si="17">H25/$H$32*100</f>
        <v>2.4756852343059239</v>
      </c>
      <c r="J25" s="337">
        <v>19.245999999999999</v>
      </c>
      <c r="K25" s="366">
        <f t="shared" ref="K25:K31" si="18">J25/$J$32*100</f>
        <v>3.100348116610204</v>
      </c>
      <c r="L25" s="337">
        <v>0</v>
      </c>
      <c r="M25" s="366">
        <f t="shared" ref="M25:M31" si="19">L25/$L$32*100</f>
        <v>0</v>
      </c>
      <c r="N25" s="337">
        <v>0</v>
      </c>
      <c r="O25" s="366">
        <f t="shared" ref="O25:O31" si="20">N25/$N$32*100</f>
        <v>0</v>
      </c>
      <c r="P25" s="420">
        <v>11.889900000000001</v>
      </c>
      <c r="Q25" s="366">
        <f t="shared" ref="Q25:Q31" si="21">P25/$P$32*100</f>
        <v>6.8849166941235662</v>
      </c>
      <c r="R25" s="1530">
        <f>(66462862+19036777+13005592+13025323+30368981+29790.67)/1000000</f>
        <v>141.92932567</v>
      </c>
      <c r="S25" s="366">
        <f t="shared" ref="S25:S31" si="22">R25/$R$32*100</f>
        <v>11.25184876250216</v>
      </c>
      <c r="T25" s="337">
        <v>67.378905000000003</v>
      </c>
      <c r="U25" s="366">
        <f t="shared" ref="U25:U31" si="23">T25/$T$32*100</f>
        <v>1.7374162288589443</v>
      </c>
      <c r="V25" s="420">
        <v>0</v>
      </c>
      <c r="W25" s="366">
        <f t="shared" ref="W25:W31" si="24">V25/$N$32*100</f>
        <v>0</v>
      </c>
      <c r="X25" s="420">
        <v>0</v>
      </c>
      <c r="Y25" s="366">
        <f t="shared" ref="Y25:Y31" si="25">X25/$N$32*100</f>
        <v>0</v>
      </c>
    </row>
    <row r="26" spans="1:25">
      <c r="A26" s="416" t="s">
        <v>189</v>
      </c>
      <c r="B26" s="420">
        <f>D26+F26+H26+J26+L26+N26+P26+R26+T26+V26+X26+B60+D60+F60+H60+J60+L60+N60+P60+R60+T60+V60+'Bond2 (2)'!B26</f>
        <v>1054.646219</v>
      </c>
      <c r="C26" s="366">
        <f t="shared" si="16"/>
        <v>6.0536507866956208</v>
      </c>
      <c r="D26" s="337">
        <v>0</v>
      </c>
      <c r="E26" s="366">
        <f t="shared" si="14"/>
        <v>0</v>
      </c>
      <c r="F26" s="337">
        <v>0</v>
      </c>
      <c r="G26" s="366">
        <f t="shared" si="15"/>
        <v>0</v>
      </c>
      <c r="H26" s="337">
        <v>0</v>
      </c>
      <c r="I26" s="366">
        <f t="shared" si="17"/>
        <v>0</v>
      </c>
      <c r="J26" s="420">
        <v>0</v>
      </c>
      <c r="K26" s="366">
        <f t="shared" si="18"/>
        <v>0</v>
      </c>
      <c r="L26" s="337">
        <v>0</v>
      </c>
      <c r="M26" s="366">
        <f t="shared" si="19"/>
        <v>0</v>
      </c>
      <c r="N26" s="337">
        <v>0</v>
      </c>
      <c r="O26" s="366">
        <f t="shared" si="20"/>
        <v>0</v>
      </c>
      <c r="P26" s="337">
        <v>0</v>
      </c>
      <c r="Q26" s="366">
        <f t="shared" si="21"/>
        <v>0</v>
      </c>
      <c r="R26" s="1530">
        <f>(6002696+14043523)/1000000</f>
        <v>20.046219000000001</v>
      </c>
      <c r="S26" s="366">
        <f t="shared" si="22"/>
        <v>1.589220715192011</v>
      </c>
      <c r="T26" s="420">
        <v>0</v>
      </c>
      <c r="U26" s="366">
        <f t="shared" si="23"/>
        <v>0</v>
      </c>
      <c r="V26" s="420">
        <v>0</v>
      </c>
      <c r="W26" s="366">
        <f t="shared" si="24"/>
        <v>0</v>
      </c>
      <c r="X26" s="420">
        <v>0</v>
      </c>
      <c r="Y26" s="366">
        <f t="shared" si="25"/>
        <v>0</v>
      </c>
    </row>
    <row r="27" spans="1:25">
      <c r="A27" s="416" t="s">
        <v>190</v>
      </c>
      <c r="B27" s="420">
        <f>D27+F27+H27+J27+L27+N27+P27+R27+T27+V27+X27+B61+D61+F61+H61+J61+L61+N61+P61+R61+T61+V61+'Bond2 (2)'!B27</f>
        <v>46.072334999999995</v>
      </c>
      <c r="C27" s="366">
        <f t="shared" si="16"/>
        <v>0.26445439427271505</v>
      </c>
      <c r="D27" s="337">
        <v>0</v>
      </c>
      <c r="E27" s="366">
        <f t="shared" si="14"/>
        <v>0</v>
      </c>
      <c r="F27" s="337">
        <v>0</v>
      </c>
      <c r="G27" s="366">
        <f t="shared" si="15"/>
        <v>0</v>
      </c>
      <c r="H27" s="337">
        <v>0</v>
      </c>
      <c r="I27" s="366">
        <f t="shared" si="17"/>
        <v>0</v>
      </c>
      <c r="J27" s="420">
        <v>0</v>
      </c>
      <c r="K27" s="366">
        <f t="shared" si="18"/>
        <v>0</v>
      </c>
      <c r="L27" s="337">
        <v>0</v>
      </c>
      <c r="M27" s="366">
        <f t="shared" si="19"/>
        <v>0</v>
      </c>
      <c r="N27" s="337">
        <v>8.0690000000000008</v>
      </c>
      <c r="O27" s="366">
        <f t="shared" si="20"/>
        <v>4.2975990114829887</v>
      </c>
      <c r="P27" s="337">
        <v>0.106</v>
      </c>
      <c r="Q27" s="366">
        <f t="shared" si="21"/>
        <v>6.1379924942774791E-2</v>
      </c>
      <c r="R27" s="1530">
        <f>(1488864+6001471)/1000000</f>
        <v>7.490335</v>
      </c>
      <c r="S27" s="366">
        <f t="shared" si="22"/>
        <v>0.59381749474690226</v>
      </c>
      <c r="T27" s="420">
        <v>0</v>
      </c>
      <c r="U27" s="366">
        <f t="shared" si="23"/>
        <v>0</v>
      </c>
      <c r="V27" s="1474">
        <v>3.2069999999999999</v>
      </c>
      <c r="W27" s="366">
        <f t="shared" si="24"/>
        <v>1.7080679179360445</v>
      </c>
      <c r="X27" s="420">
        <v>0</v>
      </c>
      <c r="Y27" s="366">
        <f t="shared" si="25"/>
        <v>0</v>
      </c>
    </row>
    <row r="28" spans="1:25">
      <c r="A28" s="416" t="s">
        <v>191</v>
      </c>
      <c r="B28" s="420">
        <f>D28+F28+H28+J28+L28+N28+P28+R28+T28+V28+X28+B62+D62+F62+H62+J62+L62+N62+P62+R62+T62+V62+'Bond2 (2)'!B28</f>
        <v>735.14771900000017</v>
      </c>
      <c r="C28" s="366">
        <f t="shared" si="16"/>
        <v>4.2197350042951633</v>
      </c>
      <c r="D28" s="337">
        <v>0</v>
      </c>
      <c r="E28" s="366">
        <f t="shared" si="14"/>
        <v>0</v>
      </c>
      <c r="F28" s="337">
        <v>2.08</v>
      </c>
      <c r="G28" s="366">
        <f t="shared" si="15"/>
        <v>5.6322772813430815</v>
      </c>
      <c r="H28" s="337">
        <v>14</v>
      </c>
      <c r="I28" s="366">
        <f t="shared" si="17"/>
        <v>6.18921308576481</v>
      </c>
      <c r="J28" s="337">
        <v>43.158000000000001</v>
      </c>
      <c r="K28" s="366">
        <f t="shared" si="18"/>
        <v>6.9523445919496618</v>
      </c>
      <c r="L28" s="337">
        <v>5.2746659999999999</v>
      </c>
      <c r="M28" s="366">
        <f t="shared" si="19"/>
        <v>3.521392142859407</v>
      </c>
      <c r="N28" s="337">
        <v>24.945</v>
      </c>
      <c r="O28" s="366">
        <f t="shared" si="20"/>
        <v>13.285860371972133</v>
      </c>
      <c r="P28" s="337">
        <v>0.217</v>
      </c>
      <c r="Q28" s="366">
        <f t="shared" si="21"/>
        <v>0.12565512936398238</v>
      </c>
      <c r="R28" s="1530">
        <f>(19323532+13478583)/1000000</f>
        <v>32.802115000000001</v>
      </c>
      <c r="S28" s="366">
        <f t="shared" si="22"/>
        <v>2.6004804527033554</v>
      </c>
      <c r="T28" s="337">
        <v>210.532938</v>
      </c>
      <c r="U28" s="366">
        <f t="shared" si="23"/>
        <v>5.4287516722118578</v>
      </c>
      <c r="V28" s="1474">
        <v>8.298</v>
      </c>
      <c r="W28" s="366">
        <f t="shared" si="24"/>
        <v>4.4195658194678202</v>
      </c>
      <c r="X28" s="1474">
        <v>15.177</v>
      </c>
      <c r="Y28" s="366">
        <f t="shared" si="25"/>
        <v>8.0833635143484095</v>
      </c>
    </row>
    <row r="29" spans="1:25">
      <c r="A29" s="416" t="s">
        <v>192</v>
      </c>
      <c r="B29" s="420">
        <f>D29+F29+H29+J29+L29+N29+P29+R29+T29+V29+X29+B63+D63+F63+H63+J63+L63+N63+P63+R63+T63+V63+'Bond2 (2)'!B29</f>
        <v>5877.9286545799996</v>
      </c>
      <c r="C29" s="366">
        <f t="shared" si="16"/>
        <v>33.739207312266437</v>
      </c>
      <c r="D29" s="337">
        <v>30.169</v>
      </c>
      <c r="E29" s="366">
        <f t="shared" si="14"/>
        <v>67.590455920241951</v>
      </c>
      <c r="F29" s="337">
        <v>17.27</v>
      </c>
      <c r="G29" s="366">
        <f t="shared" si="15"/>
        <v>46.764148388843758</v>
      </c>
      <c r="H29" s="337">
        <v>98.9</v>
      </c>
      <c r="I29" s="366">
        <f t="shared" si="17"/>
        <v>43.722369584438553</v>
      </c>
      <c r="J29" s="337">
        <v>340.86599999999999</v>
      </c>
      <c r="K29" s="366">
        <f t="shared" si="18"/>
        <v>54.910280635792056</v>
      </c>
      <c r="L29" s="337">
        <v>69.296398999999994</v>
      </c>
      <c r="M29" s="366">
        <f t="shared" si="19"/>
        <v>46.262606005204972</v>
      </c>
      <c r="N29" s="337">
        <v>80.631</v>
      </c>
      <c r="O29" s="366">
        <f t="shared" si="20"/>
        <v>42.94456635207397</v>
      </c>
      <c r="P29" s="420">
        <v>108.145</v>
      </c>
      <c r="Q29" s="366">
        <f t="shared" si="21"/>
        <v>62.621999839022457</v>
      </c>
      <c r="R29" s="1530">
        <f>566150990/1000000</f>
        <v>566.15098999999998</v>
      </c>
      <c r="S29" s="366">
        <f t="shared" si="22"/>
        <v>44.883221181733326</v>
      </c>
      <c r="T29" s="337">
        <v>1989.679617</v>
      </c>
      <c r="U29" s="366">
        <f t="shared" si="23"/>
        <v>51.305399765782013</v>
      </c>
      <c r="V29" s="1474">
        <v>48.755000000000003</v>
      </c>
      <c r="W29" s="366">
        <f t="shared" si="24"/>
        <v>25.967212765504165</v>
      </c>
      <c r="X29" s="1474">
        <v>182.40899999999999</v>
      </c>
      <c r="Y29" s="366">
        <f t="shared" si="25"/>
        <v>97.152154924476434</v>
      </c>
    </row>
    <row r="30" spans="1:25">
      <c r="A30" s="416" t="s">
        <v>193</v>
      </c>
      <c r="B30" s="420">
        <f>D30+F30+H30+J30+L30+N30+P30+R30+T30+V30+X30+B64+D64+F64+H64+J64+L64+N64+P64+R64+T64+V64+'Bond2 (2)'!B30</f>
        <v>5097.8326120000002</v>
      </c>
      <c r="C30" s="366">
        <f t="shared" si="16"/>
        <v>29.26146971952155</v>
      </c>
      <c r="D30" s="337">
        <v>13.09</v>
      </c>
      <c r="E30" s="366">
        <f t="shared" si="14"/>
        <v>29.326761510025761</v>
      </c>
      <c r="F30" s="337">
        <v>14.9</v>
      </c>
      <c r="G30" s="366">
        <f t="shared" si="15"/>
        <v>40.346601678851883</v>
      </c>
      <c r="H30" s="337">
        <v>83</v>
      </c>
      <c r="I30" s="366">
        <f t="shared" si="17"/>
        <v>36.693191865605662</v>
      </c>
      <c r="J30" s="337">
        <v>159.499</v>
      </c>
      <c r="K30" s="366">
        <f t="shared" si="18"/>
        <v>25.693776590003687</v>
      </c>
      <c r="L30" s="337">
        <v>52.277270000000001</v>
      </c>
      <c r="M30" s="366">
        <f t="shared" si="19"/>
        <v>34.900554429065238</v>
      </c>
      <c r="N30" s="337">
        <v>52.826000000000001</v>
      </c>
      <c r="O30" s="366">
        <f t="shared" si="20"/>
        <v>28.135452395662458</v>
      </c>
      <c r="P30" s="337">
        <v>43.59</v>
      </c>
      <c r="Q30" s="366">
        <f t="shared" si="21"/>
        <v>25.24104649297692</v>
      </c>
      <c r="R30" s="1530">
        <f>(385969790+4440425)/1000000</f>
        <v>390.41021499999999</v>
      </c>
      <c r="S30" s="366">
        <f t="shared" si="22"/>
        <v>30.950874132451951</v>
      </c>
      <c r="T30" s="337">
        <v>916.400127</v>
      </c>
      <c r="U30" s="366">
        <f t="shared" si="23"/>
        <v>23.630073133100005</v>
      </c>
      <c r="V30" s="1474">
        <v>17.812000000000001</v>
      </c>
      <c r="W30" s="366">
        <f t="shared" si="24"/>
        <v>9.4867807153965789</v>
      </c>
      <c r="X30" s="1474">
        <v>26.029</v>
      </c>
      <c r="Y30" s="366">
        <f t="shared" si="25"/>
        <v>13.863205436843561</v>
      </c>
    </row>
    <row r="31" spans="1:25" ht="13.5" thickBot="1">
      <c r="A31" s="416" t="s">
        <v>194</v>
      </c>
      <c r="B31" s="420">
        <f>D31+F31+H31+J31+L31+N31+P31+R31+T31+V31+X31+B65+D65+F65+H65+J65+L65+N65+P65+R65+T65+V65+'Bond2 (2)'!B31</f>
        <v>3473.9749359999996</v>
      </c>
      <c r="C31" s="366">
        <f t="shared" si="16"/>
        <v>19.940555160021169</v>
      </c>
      <c r="D31" s="337">
        <v>0</v>
      </c>
      <c r="E31" s="366">
        <f t="shared" si="14"/>
        <v>0</v>
      </c>
      <c r="F31" s="337">
        <v>0</v>
      </c>
      <c r="G31" s="366">
        <f t="shared" si="15"/>
        <v>0</v>
      </c>
      <c r="H31" s="337">
        <v>24.7</v>
      </c>
      <c r="I31" s="366">
        <f t="shared" si="17"/>
        <v>10.919540229885058</v>
      </c>
      <c r="J31" s="337">
        <v>58</v>
      </c>
      <c r="K31" s="366">
        <f t="shared" si="18"/>
        <v>9.3432500656443853</v>
      </c>
      <c r="L31" s="337">
        <v>5.6803689999999998</v>
      </c>
      <c r="M31" s="366">
        <f t="shared" si="19"/>
        <v>3.7922413978709075</v>
      </c>
      <c r="N31" s="337">
        <v>12.585000000000001</v>
      </c>
      <c r="O31" s="366">
        <f t="shared" si="20"/>
        <v>6.7028483776816721</v>
      </c>
      <c r="P31" s="337">
        <v>8.7469999999999999</v>
      </c>
      <c r="Q31" s="366">
        <f t="shared" si="21"/>
        <v>5.0650019195702933</v>
      </c>
      <c r="R31" s="1530">
        <f>(58709875+43847642)/1000000</f>
        <v>102.557517</v>
      </c>
      <c r="S31" s="366">
        <f t="shared" si="22"/>
        <v>8.1305372606702964</v>
      </c>
      <c r="T31" s="337">
        <v>254.37604999999999</v>
      </c>
      <c r="U31" s="366">
        <f t="shared" si="23"/>
        <v>6.5592796069190236</v>
      </c>
      <c r="V31" s="1474">
        <v>2.7810000000000001</v>
      </c>
      <c r="W31" s="366">
        <f t="shared" si="24"/>
        <v>1.481177698715354</v>
      </c>
      <c r="X31" s="1474">
        <v>38.491999999999997</v>
      </c>
      <c r="Y31" s="366">
        <f t="shared" si="25"/>
        <v>20.501075864419775</v>
      </c>
    </row>
    <row r="32" spans="1:25" ht="16.5" customHeight="1" thickBot="1">
      <c r="A32" s="362" t="s">
        <v>18</v>
      </c>
      <c r="B32" s="355">
        <f>SUM(B24:B31)</f>
        <v>17421.656057826181</v>
      </c>
      <c r="C32" s="365">
        <f t="shared" ref="C32:T32" si="26">SUM(C24:C31)</f>
        <v>100</v>
      </c>
      <c r="D32" s="356">
        <f t="shared" si="26"/>
        <v>44.635000000000005</v>
      </c>
      <c r="E32" s="365">
        <f t="shared" si="26"/>
        <v>99.999999999999986</v>
      </c>
      <c r="F32" s="356">
        <f>SUM(F24:F31)</f>
        <v>36.93</v>
      </c>
      <c r="G32" s="365">
        <f>SUM(G24:G31)</f>
        <v>100</v>
      </c>
      <c r="H32" s="356">
        <f t="shared" si="26"/>
        <v>226.2</v>
      </c>
      <c r="I32" s="365">
        <f t="shared" si="26"/>
        <v>100</v>
      </c>
      <c r="J32" s="356">
        <f t="shared" si="26"/>
        <v>620.76900000000001</v>
      </c>
      <c r="K32" s="365">
        <f t="shared" si="26"/>
        <v>100</v>
      </c>
      <c r="L32" s="356">
        <f>SUM(L24:L31)</f>
        <v>149.78922500000002</v>
      </c>
      <c r="M32" s="365">
        <f t="shared" si="26"/>
        <v>99.999999999999986</v>
      </c>
      <c r="N32" s="356">
        <f t="shared" si="26"/>
        <v>187.756</v>
      </c>
      <c r="O32" s="365">
        <f t="shared" si="26"/>
        <v>100</v>
      </c>
      <c r="P32" s="355">
        <f>SUM(P24:P31)</f>
        <v>172.69490000000002</v>
      </c>
      <c r="Q32" s="365">
        <f>SUM(Q25:Q31)</f>
        <v>100</v>
      </c>
      <c r="R32" s="356">
        <f t="shared" si="26"/>
        <v>1261.3867166699999</v>
      </c>
      <c r="S32" s="365">
        <f>SUM(S24:S31)</f>
        <v>100</v>
      </c>
      <c r="T32" s="356">
        <f t="shared" si="26"/>
        <v>3878.1095675761812</v>
      </c>
      <c r="U32" s="365">
        <f>SUM(U24:U31)</f>
        <v>100.00000000000001</v>
      </c>
      <c r="V32" s="356">
        <f>SUM(V24:V31)</f>
        <v>81.858000000000004</v>
      </c>
      <c r="W32" s="365">
        <f>SUM(W24:W31)</f>
        <v>43.598074096167366</v>
      </c>
      <c r="X32" s="356">
        <f>SUM(X24:X31)</f>
        <v>267.19499999999999</v>
      </c>
      <c r="Y32" s="365">
        <f>SUM(Y24:Y31)</f>
        <v>142.30969982317475</v>
      </c>
    </row>
    <row r="33" spans="1:29" ht="16.5" customHeight="1">
      <c r="A33" s="446" t="s">
        <v>1349</v>
      </c>
      <c r="B33" s="359"/>
      <c r="C33" s="372"/>
      <c r="D33" s="361">
        <v>7.02</v>
      </c>
      <c r="E33" s="372"/>
      <c r="F33" s="361">
        <v>6.69</v>
      </c>
      <c r="G33" s="372"/>
      <c r="H33" s="361">
        <v>5</v>
      </c>
      <c r="I33" s="372"/>
      <c r="J33" s="160">
        <v>7</v>
      </c>
      <c r="K33" s="372"/>
      <c r="L33" s="361">
        <v>6</v>
      </c>
      <c r="M33" s="372"/>
      <c r="N33" s="361">
        <v>6</v>
      </c>
      <c r="O33" s="372"/>
      <c r="P33" s="361">
        <v>6</v>
      </c>
      <c r="Q33" s="372"/>
      <c r="R33" s="361">
        <v>4</v>
      </c>
      <c r="S33" s="372"/>
      <c r="T33" s="361">
        <v>7</v>
      </c>
      <c r="U33" s="372"/>
      <c r="V33" s="361">
        <v>3.67</v>
      </c>
      <c r="W33" s="372"/>
      <c r="X33" s="361">
        <v>4.29</v>
      </c>
      <c r="Y33" s="372"/>
    </row>
    <row r="34" spans="1:29" ht="17.25" customHeight="1" thickBot="1">
      <c r="A34" s="447" t="s">
        <v>1350</v>
      </c>
      <c r="B34" s="448"/>
      <c r="C34" s="369"/>
      <c r="D34" s="344">
        <v>84.26</v>
      </c>
      <c r="E34" s="369"/>
      <c r="F34" s="344">
        <v>0</v>
      </c>
      <c r="G34" s="369"/>
      <c r="H34" s="344">
        <v>52.3</v>
      </c>
      <c r="I34" s="369"/>
      <c r="J34" s="327">
        <v>6.3</v>
      </c>
      <c r="K34" s="369"/>
      <c r="L34" s="344">
        <v>11</v>
      </c>
      <c r="M34" s="369"/>
      <c r="N34" s="344">
        <v>11</v>
      </c>
      <c r="O34" s="369"/>
      <c r="P34" s="344">
        <v>11.7</v>
      </c>
      <c r="Q34" s="369"/>
      <c r="R34" s="344">
        <v>0.1</v>
      </c>
      <c r="S34" s="369"/>
      <c r="T34" s="344">
        <v>6</v>
      </c>
      <c r="U34" s="369"/>
      <c r="V34" s="344">
        <v>0</v>
      </c>
      <c r="W34" s="369"/>
      <c r="X34" s="344">
        <v>0</v>
      </c>
      <c r="Y34" s="369"/>
    </row>
    <row r="35" spans="1:29" s="374" customFormat="1" ht="16.5" customHeight="1" thickBot="1">
      <c r="A35" s="375" t="s">
        <v>1351</v>
      </c>
      <c r="B35" s="375"/>
      <c r="C35" s="376"/>
      <c r="D35" s="377">
        <v>4.4400000000000004</v>
      </c>
      <c r="E35" s="376"/>
      <c r="F35" s="377">
        <v>6.69</v>
      </c>
      <c r="G35" s="376"/>
      <c r="H35" s="377">
        <v>5</v>
      </c>
      <c r="I35" s="376"/>
      <c r="J35" s="162">
        <v>4.59</v>
      </c>
      <c r="K35" s="376"/>
      <c r="L35" s="377">
        <v>3.87</v>
      </c>
      <c r="M35" s="376"/>
      <c r="N35" s="377">
        <v>4.17</v>
      </c>
      <c r="O35" s="376"/>
      <c r="P35" s="377">
        <v>0</v>
      </c>
      <c r="Q35" s="376"/>
      <c r="R35" s="377">
        <v>4.0999999999999996</v>
      </c>
      <c r="S35" s="376"/>
      <c r="T35" s="377">
        <v>4.4400000000000004</v>
      </c>
      <c r="U35" s="376"/>
      <c r="V35" s="377">
        <v>3.67</v>
      </c>
      <c r="W35" s="376"/>
      <c r="X35" s="377">
        <v>4.09</v>
      </c>
      <c r="Y35" s="376"/>
    </row>
    <row r="37" spans="1:29">
      <c r="A37" s="506" t="s">
        <v>84</v>
      </c>
      <c r="B37" s="1283" t="s">
        <v>782</v>
      </c>
      <c r="C37" s="1269"/>
      <c r="D37" s="1253" t="s">
        <v>470</v>
      </c>
      <c r="E37" s="1272"/>
      <c r="F37" s="1253" t="s">
        <v>782</v>
      </c>
      <c r="G37" s="1272"/>
      <c r="H37" s="1253" t="s">
        <v>782</v>
      </c>
      <c r="I37" s="1272"/>
      <c r="J37" s="1259" t="s">
        <v>782</v>
      </c>
      <c r="K37" s="507"/>
      <c r="L37" s="430" t="s">
        <v>471</v>
      </c>
      <c r="M37" s="507"/>
      <c r="N37" s="1279" t="s">
        <v>1191</v>
      </c>
      <c r="O37" s="507"/>
      <c r="P37" s="325" t="s">
        <v>484</v>
      </c>
      <c r="Q37" s="507"/>
      <c r="R37" s="325" t="s">
        <v>1352</v>
      </c>
      <c r="S37" s="507"/>
      <c r="T37" s="1259" t="s">
        <v>1352</v>
      </c>
      <c r="U37" s="507"/>
      <c r="V37" s="325" t="s">
        <v>487</v>
      </c>
      <c r="W37" s="507"/>
      <c r="X37" s="511"/>
      <c r="Y37" s="511"/>
      <c r="Z37" s="511"/>
      <c r="AA37" s="511"/>
      <c r="AB37" s="511"/>
      <c r="AC37" s="511"/>
    </row>
    <row r="38" spans="1:29">
      <c r="A38" s="506"/>
      <c r="B38" s="1284" t="s">
        <v>1353</v>
      </c>
      <c r="C38" s="1270"/>
      <c r="D38" s="1285" t="s">
        <v>787</v>
      </c>
      <c r="E38" s="1273"/>
      <c r="F38" s="1254" t="s">
        <v>1354</v>
      </c>
      <c r="G38" s="1273"/>
      <c r="H38" s="1254" t="s">
        <v>333</v>
      </c>
      <c r="I38" s="1273"/>
      <c r="J38" s="1261" t="s">
        <v>1355</v>
      </c>
      <c r="K38" s="509"/>
      <c r="L38" s="319" t="s">
        <v>1347</v>
      </c>
      <c r="M38" s="509"/>
      <c r="N38" s="1286" t="s">
        <v>1356</v>
      </c>
      <c r="O38" s="509"/>
      <c r="P38" s="169" t="s">
        <v>333</v>
      </c>
      <c r="Q38" s="509"/>
      <c r="R38" s="169" t="s">
        <v>1347</v>
      </c>
      <c r="S38" s="509"/>
      <c r="T38" s="1261" t="s">
        <v>1357</v>
      </c>
      <c r="U38" s="509"/>
      <c r="V38" s="169" t="s">
        <v>590</v>
      </c>
      <c r="W38" s="509"/>
      <c r="X38" s="511"/>
      <c r="Y38" s="511"/>
      <c r="Z38" s="511"/>
      <c r="AA38" s="511"/>
      <c r="AB38" s="511"/>
      <c r="AC38" s="511"/>
    </row>
    <row r="39" spans="1:29">
      <c r="A39" s="142"/>
      <c r="B39" s="347" t="s">
        <v>116</v>
      </c>
      <c r="C39" s="370" t="s">
        <v>22</v>
      </c>
      <c r="D39" s="347" t="s">
        <v>116</v>
      </c>
      <c r="E39" s="346" t="s">
        <v>22</v>
      </c>
      <c r="F39" s="347" t="s">
        <v>116</v>
      </c>
      <c r="G39" s="346" t="s">
        <v>22</v>
      </c>
      <c r="H39" s="347" t="s">
        <v>116</v>
      </c>
      <c r="I39" s="346" t="s">
        <v>22</v>
      </c>
      <c r="J39" s="155" t="s">
        <v>116</v>
      </c>
      <c r="K39" s="157" t="s">
        <v>22</v>
      </c>
      <c r="L39" s="156" t="s">
        <v>116</v>
      </c>
      <c r="M39" s="157" t="s">
        <v>22</v>
      </c>
      <c r="N39" s="156" t="s">
        <v>116</v>
      </c>
      <c r="O39" s="157" t="s">
        <v>22</v>
      </c>
      <c r="P39" s="156" t="s">
        <v>116</v>
      </c>
      <c r="Q39" s="157" t="s">
        <v>22</v>
      </c>
      <c r="R39" s="156" t="s">
        <v>116</v>
      </c>
      <c r="S39" s="157" t="s">
        <v>22</v>
      </c>
      <c r="T39" s="156" t="s">
        <v>116</v>
      </c>
      <c r="U39" s="157" t="s">
        <v>22</v>
      </c>
      <c r="V39" s="156" t="s">
        <v>116</v>
      </c>
      <c r="W39" s="157" t="s">
        <v>22</v>
      </c>
      <c r="X39" s="174"/>
      <c r="Y39" s="174"/>
      <c r="Z39" s="174"/>
      <c r="AA39" s="174"/>
      <c r="AB39" s="174"/>
      <c r="AC39" s="174"/>
    </row>
    <row r="40" spans="1:29">
      <c r="A40" s="141" t="s">
        <v>117</v>
      </c>
      <c r="C40" s="366"/>
      <c r="E40" s="349"/>
      <c r="G40" s="349"/>
      <c r="I40" s="349"/>
      <c r="J40"/>
      <c r="K40" s="158"/>
      <c r="L40"/>
      <c r="M40" s="158"/>
      <c r="N40"/>
      <c r="O40" s="158"/>
      <c r="P40"/>
      <c r="Q40" s="158"/>
      <c r="R40"/>
      <c r="S40" s="158"/>
      <c r="T40"/>
      <c r="U40" s="158"/>
      <c r="V40"/>
      <c r="W40" s="158"/>
      <c r="X40" s="145"/>
      <c r="Y40" s="145"/>
      <c r="Z40" s="145"/>
      <c r="AA40" s="145"/>
      <c r="AB40" s="145"/>
      <c r="AC40" s="145"/>
    </row>
    <row r="41" spans="1:29">
      <c r="A41" s="141" t="s">
        <v>335</v>
      </c>
      <c r="B41" s="421"/>
      <c r="C41" s="425"/>
      <c r="D41" s="421"/>
      <c r="E41" s="451"/>
      <c r="F41" s="421"/>
      <c r="G41" s="451"/>
      <c r="H41" s="421"/>
      <c r="I41" s="451"/>
      <c r="J41"/>
      <c r="K41" s="158"/>
      <c r="L41"/>
      <c r="M41" s="158"/>
      <c r="N41"/>
      <c r="O41" s="158"/>
      <c r="P41"/>
      <c r="Q41" s="158"/>
      <c r="R41"/>
      <c r="S41" s="158"/>
      <c r="T41"/>
      <c r="U41" s="158"/>
      <c r="V41"/>
      <c r="W41" s="158"/>
      <c r="X41" s="145"/>
      <c r="Y41" s="145"/>
      <c r="Z41" s="145"/>
      <c r="AA41" s="145"/>
      <c r="AB41" s="145"/>
      <c r="AC41" s="145"/>
    </row>
    <row r="42" spans="1:29">
      <c r="A42" s="171" t="s">
        <v>318</v>
      </c>
      <c r="B42" s="420">
        <v>0</v>
      </c>
      <c r="C42" s="425">
        <f>B42/$B$51*100</f>
        <v>0</v>
      </c>
      <c r="D42" s="420">
        <v>0</v>
      </c>
      <c r="E42" s="425">
        <f>D42/$D$51*100</f>
        <v>0</v>
      </c>
      <c r="F42" s="420">
        <v>1684.9</v>
      </c>
      <c r="G42" s="425">
        <f>F42/$F$51*100</f>
        <v>100</v>
      </c>
      <c r="H42" s="420">
        <v>1431.7</v>
      </c>
      <c r="I42" s="425">
        <f t="shared" ref="I42:I47" si="27">H42/$H$51*100</f>
        <v>100</v>
      </c>
      <c r="J42" s="420">
        <v>0</v>
      </c>
      <c r="K42" s="425">
        <v>0</v>
      </c>
      <c r="L42" s="420">
        <v>78.930000000000007</v>
      </c>
      <c r="M42" s="425">
        <f t="shared" ref="M42:M48" si="28">L42/$L$51*100</f>
        <v>84.534647102923856</v>
      </c>
      <c r="N42" s="420">
        <v>1E-8</v>
      </c>
      <c r="O42" s="425">
        <f>N42/$N$51*100</f>
        <v>100</v>
      </c>
      <c r="P42" s="420">
        <v>501.2</v>
      </c>
      <c r="Q42" s="425">
        <f t="shared" ref="Q42:Q48" si="29">P42/$P$51*100</f>
        <v>93.928035982008979</v>
      </c>
      <c r="R42" s="420">
        <v>501.8</v>
      </c>
      <c r="S42" s="425">
        <f>R42/$R$51*100</f>
        <v>74.606006541778171</v>
      </c>
      <c r="T42" s="420">
        <v>0</v>
      </c>
      <c r="U42" s="425">
        <f>T42/$R$51*100</f>
        <v>0</v>
      </c>
      <c r="V42" s="420">
        <v>220.4</v>
      </c>
      <c r="W42" s="425">
        <f>V42/$V$51*100</f>
        <v>97.092511013215869</v>
      </c>
      <c r="X42" s="420"/>
      <c r="Y42" s="1033"/>
      <c r="Z42" s="420"/>
      <c r="AA42" s="1033"/>
      <c r="AB42" s="420"/>
      <c r="AC42" s="1033"/>
    </row>
    <row r="43" spans="1:29">
      <c r="A43" s="171" t="s">
        <v>319</v>
      </c>
      <c r="B43" s="420">
        <v>0</v>
      </c>
      <c r="C43" s="425">
        <f t="shared" ref="C43:C48" si="30">B43/$B$51*100</f>
        <v>0</v>
      </c>
      <c r="D43" s="420">
        <v>0</v>
      </c>
      <c r="E43" s="425">
        <f t="shared" ref="E43:E48" si="31">D43/$D$51*100</f>
        <v>0</v>
      </c>
      <c r="F43" s="420">
        <v>0</v>
      </c>
      <c r="G43" s="425">
        <f t="shared" ref="G43:G48" si="32">F43/$F$51*100</f>
        <v>0</v>
      </c>
      <c r="H43" s="420">
        <v>0</v>
      </c>
      <c r="I43" s="425">
        <f t="shared" si="27"/>
        <v>0</v>
      </c>
      <c r="J43" s="420">
        <v>0</v>
      </c>
      <c r="K43" s="425">
        <v>0</v>
      </c>
      <c r="L43" s="420">
        <v>0</v>
      </c>
      <c r="M43" s="425">
        <f t="shared" si="28"/>
        <v>0</v>
      </c>
      <c r="N43" s="420">
        <v>0</v>
      </c>
      <c r="O43" s="425">
        <f t="shared" ref="O43:O48" si="33">N43/$N$51*100</f>
        <v>0</v>
      </c>
      <c r="P43" s="420">
        <v>0</v>
      </c>
      <c r="Q43" s="425">
        <f t="shared" si="29"/>
        <v>0</v>
      </c>
      <c r="R43" s="420">
        <v>0</v>
      </c>
      <c r="S43" s="425">
        <f t="shared" ref="S43:U48" si="34">R43/$R$51*100</f>
        <v>0</v>
      </c>
      <c r="T43" s="420">
        <v>0</v>
      </c>
      <c r="U43" s="425">
        <f t="shared" si="34"/>
        <v>0</v>
      </c>
      <c r="V43" s="420">
        <v>0</v>
      </c>
      <c r="W43" s="425">
        <f t="shared" ref="W43:W48" si="35">V43/$V$51*100</f>
        <v>0</v>
      </c>
      <c r="X43" s="420"/>
      <c r="Y43" s="1033"/>
      <c r="Z43" s="420"/>
      <c r="AA43" s="1033"/>
      <c r="AB43" s="420"/>
      <c r="AC43" s="1033"/>
    </row>
    <row r="44" spans="1:29">
      <c r="A44" s="171" t="s">
        <v>320</v>
      </c>
      <c r="B44" s="420">
        <v>0</v>
      </c>
      <c r="C44" s="425">
        <f t="shared" si="30"/>
        <v>0</v>
      </c>
      <c r="D44" s="420">
        <v>0</v>
      </c>
      <c r="E44" s="425">
        <f t="shared" si="31"/>
        <v>0</v>
      </c>
      <c r="F44" s="420">
        <v>0</v>
      </c>
      <c r="G44" s="425">
        <f t="shared" si="32"/>
        <v>0</v>
      </c>
      <c r="H44" s="420">
        <v>0</v>
      </c>
      <c r="I44" s="425">
        <f t="shared" si="27"/>
        <v>0</v>
      </c>
      <c r="J44" s="420">
        <v>0</v>
      </c>
      <c r="K44" s="425">
        <v>0</v>
      </c>
      <c r="L44" s="420">
        <v>5.76</v>
      </c>
      <c r="M44" s="425">
        <f t="shared" si="28"/>
        <v>6.1690050337367452</v>
      </c>
      <c r="N44" s="420">
        <v>0</v>
      </c>
      <c r="O44" s="425">
        <f t="shared" si="33"/>
        <v>0</v>
      </c>
      <c r="P44" s="420">
        <v>0</v>
      </c>
      <c r="Q44" s="425">
        <f t="shared" si="29"/>
        <v>0</v>
      </c>
      <c r="R44" s="420">
        <v>0</v>
      </c>
      <c r="S44" s="425">
        <f t="shared" si="34"/>
        <v>0</v>
      </c>
      <c r="T44" s="420">
        <v>0</v>
      </c>
      <c r="U44" s="425">
        <f t="shared" si="34"/>
        <v>0</v>
      </c>
      <c r="V44" s="420">
        <v>0</v>
      </c>
      <c r="W44" s="425">
        <f t="shared" si="35"/>
        <v>0</v>
      </c>
      <c r="X44" s="420"/>
      <c r="Y44" s="1033"/>
      <c r="Z44" s="420"/>
      <c r="AA44" s="1033"/>
      <c r="AB44" s="420"/>
      <c r="AC44" s="1033"/>
    </row>
    <row r="45" spans="1:29">
      <c r="A45" s="171" t="s">
        <v>321</v>
      </c>
      <c r="B45" s="420">
        <v>0</v>
      </c>
      <c r="C45" s="425">
        <f t="shared" si="30"/>
        <v>0</v>
      </c>
      <c r="D45" s="420">
        <v>0</v>
      </c>
      <c r="E45" s="425">
        <f t="shared" si="31"/>
        <v>0</v>
      </c>
      <c r="F45" s="420">
        <v>0</v>
      </c>
      <c r="G45" s="425">
        <f t="shared" si="32"/>
        <v>0</v>
      </c>
      <c r="H45" s="420">
        <v>0</v>
      </c>
      <c r="I45" s="425">
        <f t="shared" si="27"/>
        <v>0</v>
      </c>
      <c r="J45" s="420">
        <v>0</v>
      </c>
      <c r="K45" s="425">
        <v>0</v>
      </c>
      <c r="L45" s="420">
        <v>0</v>
      </c>
      <c r="M45" s="425">
        <f t="shared" si="28"/>
        <v>0</v>
      </c>
      <c r="N45" s="420">
        <v>0</v>
      </c>
      <c r="O45" s="425">
        <f t="shared" si="33"/>
        <v>0</v>
      </c>
      <c r="P45" s="420">
        <v>0</v>
      </c>
      <c r="Q45" s="425">
        <f t="shared" si="29"/>
        <v>0</v>
      </c>
      <c r="R45" s="420">
        <v>43.6</v>
      </c>
      <c r="S45" s="425">
        <f t="shared" si="34"/>
        <v>6.4823074635741902</v>
      </c>
      <c r="T45" s="420">
        <v>0</v>
      </c>
      <c r="U45" s="425">
        <f t="shared" si="34"/>
        <v>0</v>
      </c>
      <c r="V45" s="420">
        <v>0</v>
      </c>
      <c r="W45" s="425">
        <f t="shared" si="35"/>
        <v>0</v>
      </c>
      <c r="X45" s="420"/>
      <c r="Y45" s="1033"/>
      <c r="Z45" s="420"/>
      <c r="AA45" s="1033"/>
      <c r="AB45" s="420"/>
      <c r="AC45" s="1033"/>
    </row>
    <row r="46" spans="1:29">
      <c r="A46" s="171" t="s">
        <v>322</v>
      </c>
      <c r="B46" s="420">
        <f>SUM('FOF3'!U8:U12)</f>
        <v>28.331</v>
      </c>
      <c r="C46" s="425">
        <f t="shared" si="30"/>
        <v>100</v>
      </c>
      <c r="D46" s="420">
        <f>SUM('FOF3'!X8:X12)</f>
        <v>29.992000000000001</v>
      </c>
      <c r="E46" s="425">
        <f t="shared" si="31"/>
        <v>100</v>
      </c>
      <c r="F46" s="420">
        <v>0</v>
      </c>
      <c r="G46" s="425">
        <f t="shared" si="32"/>
        <v>0</v>
      </c>
      <c r="H46" s="420">
        <v>0</v>
      </c>
      <c r="I46" s="425">
        <f t="shared" si="27"/>
        <v>0</v>
      </c>
      <c r="J46" s="420">
        <v>0</v>
      </c>
      <c r="K46" s="425">
        <v>0</v>
      </c>
      <c r="L46" s="420">
        <v>8.68</v>
      </c>
      <c r="M46" s="425">
        <f t="shared" si="28"/>
        <v>9.2963478633394026</v>
      </c>
      <c r="N46" s="420">
        <f>SUM('FOF2'!O8:O12)</f>
        <v>0</v>
      </c>
      <c r="O46" s="425">
        <f t="shared" si="33"/>
        <v>0</v>
      </c>
      <c r="P46" s="420">
        <v>0</v>
      </c>
      <c r="Q46" s="425">
        <f t="shared" si="29"/>
        <v>0</v>
      </c>
      <c r="R46" s="420">
        <v>127.2</v>
      </c>
      <c r="S46" s="425">
        <f t="shared" si="34"/>
        <v>18.911685994647637</v>
      </c>
      <c r="T46" s="420">
        <v>0</v>
      </c>
      <c r="U46" s="425">
        <f t="shared" si="34"/>
        <v>0</v>
      </c>
      <c r="V46" s="420">
        <v>0</v>
      </c>
      <c r="W46" s="425">
        <f t="shared" si="35"/>
        <v>0</v>
      </c>
      <c r="X46" s="420"/>
      <c r="Y46" s="1033"/>
      <c r="Z46" s="420"/>
      <c r="AA46" s="1033"/>
      <c r="AB46" s="420"/>
      <c r="AC46" s="1033"/>
    </row>
    <row r="47" spans="1:29">
      <c r="A47" s="171" t="s">
        <v>323</v>
      </c>
      <c r="B47" s="420">
        <v>0</v>
      </c>
      <c r="C47" s="425">
        <f t="shared" si="30"/>
        <v>0</v>
      </c>
      <c r="D47" s="420">
        <v>0</v>
      </c>
      <c r="E47" s="425">
        <f t="shared" si="31"/>
        <v>0</v>
      </c>
      <c r="F47" s="420">
        <v>0</v>
      </c>
      <c r="G47" s="425">
        <f t="shared" si="32"/>
        <v>0</v>
      </c>
      <c r="H47" s="420">
        <v>0</v>
      </c>
      <c r="I47" s="425">
        <f t="shared" si="27"/>
        <v>0</v>
      </c>
      <c r="J47" s="420">
        <v>0</v>
      </c>
      <c r="K47" s="425">
        <v>0</v>
      </c>
      <c r="L47" s="420">
        <v>0</v>
      </c>
      <c r="M47" s="425">
        <f t="shared" si="28"/>
        <v>0</v>
      </c>
      <c r="N47" s="420">
        <v>0</v>
      </c>
      <c r="O47" s="425">
        <f t="shared" si="33"/>
        <v>0</v>
      </c>
      <c r="P47" s="420">
        <v>0</v>
      </c>
      <c r="Q47" s="425">
        <f t="shared" si="29"/>
        <v>0</v>
      </c>
      <c r="R47" s="420">
        <v>0</v>
      </c>
      <c r="S47" s="425">
        <f t="shared" si="34"/>
        <v>0</v>
      </c>
      <c r="T47" s="420">
        <v>0</v>
      </c>
      <c r="U47" s="425">
        <f t="shared" si="34"/>
        <v>0</v>
      </c>
      <c r="V47" s="420">
        <v>6.6</v>
      </c>
      <c r="W47" s="425">
        <f t="shared" si="35"/>
        <v>2.9074889867841409</v>
      </c>
      <c r="X47" s="420"/>
      <c r="Y47" s="1033"/>
      <c r="Z47" s="420"/>
      <c r="AA47" s="1033"/>
      <c r="AB47" s="420"/>
      <c r="AC47" s="1033"/>
    </row>
    <row r="48" spans="1:29" ht="13.5" thickBot="1">
      <c r="A48" s="171" t="s">
        <v>324</v>
      </c>
      <c r="B48" s="420">
        <v>0</v>
      </c>
      <c r="C48" s="425">
        <f t="shared" si="30"/>
        <v>0</v>
      </c>
      <c r="D48" s="420">
        <v>0</v>
      </c>
      <c r="E48" s="425">
        <f t="shared" si="31"/>
        <v>0</v>
      </c>
      <c r="F48" s="420">
        <v>0</v>
      </c>
      <c r="G48" s="425">
        <f t="shared" si="32"/>
        <v>0</v>
      </c>
      <c r="H48" s="420">
        <v>0</v>
      </c>
      <c r="I48" s="425">
        <f>H48/$H$17*100</f>
        <v>0</v>
      </c>
      <c r="J48" s="420">
        <v>0</v>
      </c>
      <c r="K48" s="425">
        <v>0</v>
      </c>
      <c r="L48" s="420">
        <v>0</v>
      </c>
      <c r="M48" s="425">
        <f t="shared" si="28"/>
        <v>0</v>
      </c>
      <c r="N48" s="420">
        <v>0</v>
      </c>
      <c r="O48" s="425">
        <f t="shared" si="33"/>
        <v>0</v>
      </c>
      <c r="P48" s="420">
        <v>32.4</v>
      </c>
      <c r="Q48" s="425">
        <f t="shared" si="29"/>
        <v>6.0719640179910037</v>
      </c>
      <c r="R48" s="420">
        <v>0</v>
      </c>
      <c r="S48" s="425">
        <f t="shared" si="34"/>
        <v>0</v>
      </c>
      <c r="T48" s="420">
        <v>0</v>
      </c>
      <c r="U48" s="425">
        <f t="shared" si="34"/>
        <v>0</v>
      </c>
      <c r="V48" s="420">
        <v>0</v>
      </c>
      <c r="W48" s="425">
        <f t="shared" si="35"/>
        <v>0</v>
      </c>
      <c r="X48" s="420"/>
      <c r="Y48" s="1033"/>
      <c r="Z48" s="420"/>
      <c r="AA48" s="1033"/>
      <c r="AB48" s="420"/>
      <c r="AC48" s="1033"/>
    </row>
    <row r="49" spans="1:29" ht="13.5" thickBot="1">
      <c r="A49" s="164" t="s">
        <v>174</v>
      </c>
      <c r="B49" s="422">
        <f t="shared" ref="B49:W49" si="36">SUM(B42:B48)</f>
        <v>28.331</v>
      </c>
      <c r="C49" s="426">
        <f t="shared" si="36"/>
        <v>100</v>
      </c>
      <c r="D49" s="422">
        <f t="shared" si="36"/>
        <v>29.992000000000001</v>
      </c>
      <c r="E49" s="426">
        <f t="shared" si="36"/>
        <v>100</v>
      </c>
      <c r="F49" s="422">
        <f t="shared" si="36"/>
        <v>1684.9</v>
      </c>
      <c r="G49" s="426">
        <f t="shared" si="36"/>
        <v>100</v>
      </c>
      <c r="H49" s="422">
        <f t="shared" si="36"/>
        <v>1431.7</v>
      </c>
      <c r="I49" s="426">
        <f t="shared" si="36"/>
        <v>100</v>
      </c>
      <c r="J49" s="422">
        <f t="shared" si="36"/>
        <v>0</v>
      </c>
      <c r="K49" s="426">
        <f t="shared" si="36"/>
        <v>0</v>
      </c>
      <c r="L49" s="422">
        <f t="shared" si="36"/>
        <v>93.37</v>
      </c>
      <c r="M49" s="426">
        <f t="shared" si="36"/>
        <v>100</v>
      </c>
      <c r="N49" s="422">
        <f>SUM(N42:N48)</f>
        <v>1E-8</v>
      </c>
      <c r="O49" s="426">
        <f t="shared" si="36"/>
        <v>100</v>
      </c>
      <c r="P49" s="422">
        <f t="shared" si="36"/>
        <v>533.6</v>
      </c>
      <c r="Q49" s="426">
        <f t="shared" si="36"/>
        <v>99.999999999999986</v>
      </c>
      <c r="R49" s="422">
        <f t="shared" si="36"/>
        <v>672.6</v>
      </c>
      <c r="S49" s="426">
        <f>SUM(S42:S48)</f>
        <v>100</v>
      </c>
      <c r="T49" s="422">
        <f>SUM(T42:T48)</f>
        <v>0</v>
      </c>
      <c r="U49" s="426">
        <f>SUM(U42:U48)</f>
        <v>0</v>
      </c>
      <c r="V49" s="422">
        <f>SUM(V42:V48)</f>
        <v>227</v>
      </c>
      <c r="W49" s="426">
        <f t="shared" si="36"/>
        <v>100.00000000000001</v>
      </c>
      <c r="X49" s="420"/>
      <c r="Y49" s="1033"/>
      <c r="Z49" s="420"/>
      <c r="AA49" s="1033"/>
      <c r="AB49" s="420"/>
      <c r="AC49" s="1033"/>
    </row>
    <row r="50" spans="1:29" ht="13.5" thickBot="1">
      <c r="A50" s="164" t="s">
        <v>176</v>
      </c>
      <c r="B50" s="422">
        <v>0</v>
      </c>
      <c r="C50" s="426">
        <f>B50/$B$51*100</f>
        <v>0</v>
      </c>
      <c r="D50" s="422">
        <v>0</v>
      </c>
      <c r="E50" s="426">
        <f>D50/$D$51*100</f>
        <v>0</v>
      </c>
      <c r="F50" s="422">
        <v>0</v>
      </c>
      <c r="G50" s="426">
        <f>F50/$F$51*100</f>
        <v>0</v>
      </c>
      <c r="H50" s="422">
        <v>0</v>
      </c>
      <c r="I50" s="426">
        <f>H50/$H$51*100</f>
        <v>0</v>
      </c>
      <c r="J50" s="422">
        <v>0</v>
      </c>
      <c r="K50" s="426">
        <v>0</v>
      </c>
      <c r="L50" s="422">
        <v>0</v>
      </c>
      <c r="M50" s="426">
        <f>L50/$L$51*100</f>
        <v>0</v>
      </c>
      <c r="N50" s="422">
        <v>0</v>
      </c>
      <c r="O50" s="426">
        <f>N50/$N$51*100</f>
        <v>0</v>
      </c>
      <c r="P50" s="422">
        <v>0</v>
      </c>
      <c r="Q50" s="426">
        <f>P50/$P$51*100</f>
        <v>0</v>
      </c>
      <c r="R50" s="422">
        <v>0</v>
      </c>
      <c r="S50" s="426">
        <f>R50/$R$51*100</f>
        <v>0</v>
      </c>
      <c r="T50" s="422">
        <v>0</v>
      </c>
      <c r="U50" s="426">
        <f>T50/$R$51*100</f>
        <v>0</v>
      </c>
      <c r="V50" s="422">
        <v>0</v>
      </c>
      <c r="W50" s="426">
        <f>V50/$V$51*100</f>
        <v>0</v>
      </c>
      <c r="X50" s="420"/>
      <c r="Y50" s="1033"/>
      <c r="Z50" s="420"/>
      <c r="AA50" s="1033"/>
      <c r="AB50" s="420"/>
      <c r="AC50" s="1033"/>
    </row>
    <row r="51" spans="1:29" ht="13.5" thickBot="1">
      <c r="A51" s="164" t="s">
        <v>178</v>
      </c>
      <c r="B51" s="422">
        <f t="shared" ref="B51:W51" si="37">SUM(B49:B50)</f>
        <v>28.331</v>
      </c>
      <c r="C51" s="426">
        <f t="shared" si="37"/>
        <v>100</v>
      </c>
      <c r="D51" s="422">
        <f t="shared" si="37"/>
        <v>29.992000000000001</v>
      </c>
      <c r="E51" s="426">
        <f t="shared" si="37"/>
        <v>100</v>
      </c>
      <c r="F51" s="422">
        <f t="shared" si="37"/>
        <v>1684.9</v>
      </c>
      <c r="G51" s="426">
        <f t="shared" si="37"/>
        <v>100</v>
      </c>
      <c r="H51" s="422">
        <f t="shared" si="37"/>
        <v>1431.7</v>
      </c>
      <c r="I51" s="426">
        <f t="shared" si="37"/>
        <v>100</v>
      </c>
      <c r="J51" s="422">
        <f t="shared" si="37"/>
        <v>0</v>
      </c>
      <c r="K51" s="426">
        <f t="shared" si="37"/>
        <v>0</v>
      </c>
      <c r="L51" s="422">
        <f t="shared" si="37"/>
        <v>93.37</v>
      </c>
      <c r="M51" s="426">
        <f t="shared" si="37"/>
        <v>100</v>
      </c>
      <c r="N51" s="422">
        <f>SUM(N49:N50)</f>
        <v>1E-8</v>
      </c>
      <c r="O51" s="426">
        <f t="shared" si="37"/>
        <v>100</v>
      </c>
      <c r="P51" s="422">
        <f t="shared" si="37"/>
        <v>533.6</v>
      </c>
      <c r="Q51" s="426">
        <f t="shared" si="37"/>
        <v>99.999999999999986</v>
      </c>
      <c r="R51" s="422">
        <f t="shared" si="37"/>
        <v>672.6</v>
      </c>
      <c r="S51" s="426">
        <f>SUM(S49:S50)</f>
        <v>100</v>
      </c>
      <c r="T51" s="422">
        <f>SUM(T49:T50)</f>
        <v>0</v>
      </c>
      <c r="U51" s="426">
        <f>SUM(U49:U50)</f>
        <v>0</v>
      </c>
      <c r="V51" s="422">
        <f>SUM(V49:V50)</f>
        <v>227</v>
      </c>
      <c r="W51" s="426">
        <f t="shared" si="37"/>
        <v>100.00000000000001</v>
      </c>
      <c r="X51" s="420"/>
      <c r="Y51" s="1033"/>
      <c r="Z51" s="420"/>
      <c r="AA51" s="1033"/>
      <c r="AB51" s="420"/>
      <c r="AC51" s="1033"/>
    </row>
    <row r="52" spans="1:29">
      <c r="A52" s="411" t="s">
        <v>181</v>
      </c>
      <c r="B52" s="423">
        <v>144</v>
      </c>
      <c r="C52" s="478"/>
      <c r="D52" s="423">
        <v>146</v>
      </c>
      <c r="E52" s="478"/>
      <c r="F52" s="423">
        <v>12</v>
      </c>
      <c r="G52" s="478"/>
      <c r="H52" s="423">
        <v>8</v>
      </c>
      <c r="I52" s="478"/>
      <c r="J52" s="423">
        <v>0</v>
      </c>
      <c r="K52" s="478"/>
      <c r="L52" s="423">
        <v>660</v>
      </c>
      <c r="M52" s="478"/>
      <c r="N52" s="423">
        <v>1</v>
      </c>
      <c r="O52" s="478"/>
      <c r="P52" s="423">
        <v>26</v>
      </c>
      <c r="Q52" s="478"/>
      <c r="R52" s="423">
        <v>4308</v>
      </c>
      <c r="S52" s="478"/>
      <c r="T52" s="423">
        <v>0</v>
      </c>
      <c r="U52" s="478"/>
      <c r="V52" s="423">
        <v>103</v>
      </c>
      <c r="W52" s="478"/>
      <c r="X52" s="1036"/>
      <c r="Y52" s="1036"/>
      <c r="Z52" s="1036"/>
      <c r="AA52" s="1036"/>
      <c r="AB52" s="1036"/>
      <c r="AC52" s="1036"/>
    </row>
    <row r="53" spans="1:29" ht="13.5" thickBot="1">
      <c r="A53" s="413" t="s">
        <v>182</v>
      </c>
      <c r="B53" s="424">
        <f>B51/B52*1000000</f>
        <v>196743.05555555553</v>
      </c>
      <c r="C53" s="479"/>
      <c r="D53" s="424">
        <f>D51/D52*1000000</f>
        <v>205424.65753424657</v>
      </c>
      <c r="E53" s="479"/>
      <c r="F53" s="424">
        <f>F51/F52*1000000</f>
        <v>140408333.33333334</v>
      </c>
      <c r="G53" s="479"/>
      <c r="H53" s="424">
        <f>H51/H52*1000000</f>
        <v>178962500</v>
      </c>
      <c r="I53" s="479"/>
      <c r="J53" s="424" t="e">
        <f>J51/J52*1000000</f>
        <v>#DIV/0!</v>
      </c>
      <c r="K53" s="479"/>
      <c r="L53" s="424">
        <f>L51/L52*1000000</f>
        <v>141469.69696969696</v>
      </c>
      <c r="M53" s="479"/>
      <c r="N53" s="424">
        <f>N51/N52*1000000</f>
        <v>0.01</v>
      </c>
      <c r="O53" s="479"/>
      <c r="P53" s="424">
        <f>P51/P52*1000000</f>
        <v>20523076.923076924</v>
      </c>
      <c r="Q53" s="479"/>
      <c r="R53" s="424">
        <f>R51/R52*1000000</f>
        <v>156128.13370473537</v>
      </c>
      <c r="S53" s="479"/>
      <c r="T53" s="424" t="e">
        <f>T51/T52*1000000</f>
        <v>#DIV/0!</v>
      </c>
      <c r="U53" s="479"/>
      <c r="V53" s="424">
        <f>V51/V52*1000000</f>
        <v>2203883.495145631</v>
      </c>
      <c r="W53" s="479"/>
      <c r="X53" s="1036"/>
      <c r="Y53" s="1036"/>
      <c r="Z53" s="1036"/>
      <c r="AA53" s="1036"/>
      <c r="AB53" s="1036"/>
      <c r="AC53" s="1036"/>
    </row>
    <row r="54" spans="1:29">
      <c r="A54"/>
      <c r="E54" s="337"/>
      <c r="G54"/>
      <c r="I54" s="367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 s="145"/>
      <c r="Y54" s="145"/>
      <c r="Z54" s="145"/>
      <c r="AA54" s="145"/>
      <c r="AB54" s="145"/>
      <c r="AC54" s="145"/>
    </row>
    <row r="55" spans="1:29">
      <c r="A55" s="522" t="s">
        <v>339</v>
      </c>
      <c r="B55" s="1007" t="s">
        <v>782</v>
      </c>
      <c r="C55" s="516"/>
      <c r="D55" s="441" t="s">
        <v>470</v>
      </c>
      <c r="E55" s="515"/>
      <c r="F55" s="441" t="s">
        <v>468</v>
      </c>
      <c r="G55" s="427"/>
      <c r="H55" s="441" t="s">
        <v>468</v>
      </c>
      <c r="I55" s="449"/>
      <c r="J55" s="325" t="s">
        <v>468</v>
      </c>
      <c r="K55" s="507"/>
      <c r="L55" s="430" t="s">
        <v>471</v>
      </c>
      <c r="M55" s="507"/>
      <c r="N55" s="430" t="s">
        <v>1191</v>
      </c>
      <c r="O55" s="507"/>
      <c r="P55" s="325" t="s">
        <v>484</v>
      </c>
      <c r="Q55" s="507"/>
      <c r="R55" s="325" t="s">
        <v>1352</v>
      </c>
      <c r="S55" s="507"/>
      <c r="T55" s="1259" t="s">
        <v>1352</v>
      </c>
      <c r="U55" s="507"/>
      <c r="V55" s="325" t="s">
        <v>487</v>
      </c>
      <c r="W55" s="507"/>
      <c r="X55" s="511"/>
      <c r="Y55" s="511"/>
      <c r="Z55" s="511"/>
      <c r="AA55" s="511"/>
      <c r="AB55" s="511"/>
      <c r="AC55" s="511"/>
    </row>
    <row r="56" spans="1:29">
      <c r="A56" s="506"/>
      <c r="B56" s="1016" t="s">
        <v>1353</v>
      </c>
      <c r="C56" s="519"/>
      <c r="D56" s="383" t="s">
        <v>787</v>
      </c>
      <c r="E56" s="518"/>
      <c r="F56" s="383" t="s">
        <v>1358</v>
      </c>
      <c r="G56" s="429"/>
      <c r="H56" s="383" t="s">
        <v>333</v>
      </c>
      <c r="I56" s="450"/>
      <c r="J56" s="169" t="s">
        <v>1355</v>
      </c>
      <c r="K56" s="509"/>
      <c r="L56" s="319" t="s">
        <v>1347</v>
      </c>
      <c r="M56" s="509"/>
      <c r="N56" s="1171" t="s">
        <v>1356</v>
      </c>
      <c r="O56" s="509"/>
      <c r="P56" s="169" t="s">
        <v>333</v>
      </c>
      <c r="Q56" s="509"/>
      <c r="R56" s="169" t="s">
        <v>1347</v>
      </c>
      <c r="S56" s="509"/>
      <c r="T56" s="1261" t="s">
        <v>1357</v>
      </c>
      <c r="U56" s="509"/>
      <c r="V56" s="169" t="s">
        <v>590</v>
      </c>
      <c r="W56" s="509"/>
      <c r="X56" s="511"/>
      <c r="Y56" s="511"/>
      <c r="Z56" s="511"/>
      <c r="AA56" s="511"/>
      <c r="AB56" s="511"/>
      <c r="AC56" s="511"/>
    </row>
    <row r="57" spans="1:29">
      <c r="A57" s="142"/>
      <c r="B57" s="347" t="s">
        <v>116</v>
      </c>
      <c r="C57" s="370" t="s">
        <v>22</v>
      </c>
      <c r="D57" s="347" t="s">
        <v>116</v>
      </c>
      <c r="E57" s="346" t="s">
        <v>22</v>
      </c>
      <c r="F57" s="347" t="s">
        <v>116</v>
      </c>
      <c r="G57" s="157" t="s">
        <v>22</v>
      </c>
      <c r="H57" s="347" t="s">
        <v>116</v>
      </c>
      <c r="I57" s="370" t="s">
        <v>22</v>
      </c>
      <c r="J57" s="155" t="s">
        <v>116</v>
      </c>
      <c r="K57" s="157" t="s">
        <v>22</v>
      </c>
      <c r="L57" s="156" t="s">
        <v>116</v>
      </c>
      <c r="M57" s="157" t="s">
        <v>22</v>
      </c>
      <c r="N57" s="156" t="s">
        <v>116</v>
      </c>
      <c r="O57" s="157" t="s">
        <v>22</v>
      </c>
      <c r="P57" s="156" t="s">
        <v>116</v>
      </c>
      <c r="Q57" s="157" t="s">
        <v>22</v>
      </c>
      <c r="R57" s="156" t="s">
        <v>116</v>
      </c>
      <c r="S57" s="157" t="s">
        <v>22</v>
      </c>
      <c r="T57" s="156" t="s">
        <v>116</v>
      </c>
      <c r="U57" s="157" t="s">
        <v>22</v>
      </c>
      <c r="V57" s="156" t="s">
        <v>116</v>
      </c>
      <c r="W57" s="157" t="s">
        <v>22</v>
      </c>
      <c r="X57" s="174"/>
      <c r="Y57" s="174"/>
      <c r="Z57" s="174"/>
      <c r="AA57" s="174"/>
      <c r="AB57" s="174"/>
      <c r="AC57" s="174"/>
    </row>
    <row r="58" spans="1:29">
      <c r="A58" s="141" t="s">
        <v>186</v>
      </c>
      <c r="C58" s="366"/>
      <c r="E58" s="366"/>
      <c r="F58" s="420">
        <v>0</v>
      </c>
      <c r="G58" s="366">
        <f>F58/$F$66*100</f>
        <v>0</v>
      </c>
      <c r="H58" s="420">
        <v>0</v>
      </c>
      <c r="I58" s="366">
        <f>H58/$H$66*100</f>
        <v>0</v>
      </c>
      <c r="J58" s="337">
        <v>0</v>
      </c>
      <c r="K58" s="366">
        <v>0</v>
      </c>
      <c r="L58" s="337">
        <v>0</v>
      </c>
      <c r="M58" s="366">
        <f t="shared" ref="M58:M65" si="38">L58/$L$66*100</f>
        <v>0</v>
      </c>
      <c r="O58" s="366"/>
      <c r="P58" s="337">
        <v>0</v>
      </c>
      <c r="Q58" s="366">
        <f t="shared" ref="Q58:Q65" si="39">P58/$P$66*100</f>
        <v>0</v>
      </c>
      <c r="R58" s="337">
        <v>0</v>
      </c>
      <c r="S58" s="366">
        <f>R58/$R$66*100</f>
        <v>0</v>
      </c>
      <c r="T58" s="337">
        <v>0</v>
      </c>
      <c r="U58" s="366">
        <f>T58/$R$66*100</f>
        <v>0</v>
      </c>
      <c r="V58" s="337">
        <v>6.6</v>
      </c>
      <c r="W58" s="366">
        <f>V58/$V$66*100</f>
        <v>2.9074889867841409</v>
      </c>
      <c r="X58" s="338"/>
      <c r="Y58" s="588"/>
      <c r="Z58" s="338"/>
      <c r="AA58" s="588"/>
      <c r="AB58" s="338"/>
      <c r="AC58" s="588"/>
    </row>
    <row r="59" spans="1:29">
      <c r="A59" s="172" t="s">
        <v>188</v>
      </c>
      <c r="C59" s="366"/>
      <c r="E59" s="366"/>
      <c r="F59" s="337">
        <v>57.701999999999998</v>
      </c>
      <c r="G59" s="366">
        <f t="shared" ref="G59:G65" si="40">F59/$F$66*100</f>
        <v>3.4247091620555379</v>
      </c>
      <c r="H59" s="337">
        <v>13.076000000000001</v>
      </c>
      <c r="I59" s="366">
        <f t="shared" ref="I59:I66" si="41">H59/$H$66*100</f>
        <v>0.91332493301631934</v>
      </c>
      <c r="J59" s="337">
        <v>0</v>
      </c>
      <c r="K59" s="366">
        <v>0</v>
      </c>
      <c r="L59" s="337">
        <v>8.68</v>
      </c>
      <c r="M59" s="366">
        <f t="shared" si="38"/>
        <v>9.2963478633394026</v>
      </c>
      <c r="O59" s="366"/>
      <c r="P59" s="337">
        <v>32.4</v>
      </c>
      <c r="Q59" s="366">
        <f t="shared" si="39"/>
        <v>6.0719640179910037</v>
      </c>
      <c r="R59" s="337">
        <v>33.5</v>
      </c>
      <c r="S59" s="366">
        <f t="shared" ref="S59:U65" si="42">R59/$R$66*100</f>
        <v>4.980672019030628</v>
      </c>
      <c r="T59" s="337">
        <v>0</v>
      </c>
      <c r="U59" s="366">
        <f t="shared" si="42"/>
        <v>0</v>
      </c>
      <c r="V59" s="337">
        <v>220.4</v>
      </c>
      <c r="W59" s="366">
        <f t="shared" ref="W59:W65" si="43">V59/$V$66*100</f>
        <v>97.092511013215869</v>
      </c>
      <c r="X59" s="338"/>
      <c r="Y59" s="588"/>
      <c r="Z59" s="338"/>
      <c r="AA59" s="588"/>
      <c r="AB59" s="338"/>
      <c r="AC59" s="588"/>
    </row>
    <row r="60" spans="1:29">
      <c r="A60" s="172" t="s">
        <v>189</v>
      </c>
      <c r="C60" s="366"/>
      <c r="E60" s="366"/>
      <c r="F60" s="420">
        <v>0</v>
      </c>
      <c r="G60" s="366">
        <f t="shared" si="40"/>
        <v>0</v>
      </c>
      <c r="H60" s="420">
        <v>0</v>
      </c>
      <c r="I60" s="366">
        <f t="shared" si="41"/>
        <v>0</v>
      </c>
      <c r="J60" s="337">
        <v>0</v>
      </c>
      <c r="K60" s="366">
        <v>0</v>
      </c>
      <c r="L60" s="337">
        <v>0</v>
      </c>
      <c r="M60" s="366">
        <f t="shared" si="38"/>
        <v>0</v>
      </c>
      <c r="O60" s="366"/>
      <c r="P60" s="337">
        <v>0</v>
      </c>
      <c r="Q60" s="366">
        <f t="shared" si="39"/>
        <v>0</v>
      </c>
      <c r="R60" s="337">
        <v>0</v>
      </c>
      <c r="S60" s="366">
        <f t="shared" si="42"/>
        <v>0</v>
      </c>
      <c r="T60" s="337">
        <v>0</v>
      </c>
      <c r="U60" s="366">
        <f t="shared" si="42"/>
        <v>0</v>
      </c>
      <c r="V60" s="337">
        <v>0</v>
      </c>
      <c r="W60" s="366">
        <f t="shared" si="43"/>
        <v>0</v>
      </c>
      <c r="X60" s="338"/>
      <c r="Y60" s="588"/>
      <c r="Z60" s="338"/>
      <c r="AA60" s="588"/>
      <c r="AB60" s="338"/>
      <c r="AC60" s="588"/>
    </row>
    <row r="61" spans="1:29">
      <c r="A61" s="172" t="s">
        <v>190</v>
      </c>
      <c r="C61" s="366"/>
      <c r="E61" s="366"/>
      <c r="F61" s="420">
        <v>0</v>
      </c>
      <c r="G61" s="366">
        <f t="shared" si="40"/>
        <v>0</v>
      </c>
      <c r="H61" s="420">
        <v>0</v>
      </c>
      <c r="I61" s="366">
        <f t="shared" si="41"/>
        <v>0</v>
      </c>
      <c r="J61" s="337">
        <v>0</v>
      </c>
      <c r="K61" s="366">
        <v>0</v>
      </c>
      <c r="L61" s="337">
        <v>0</v>
      </c>
      <c r="M61" s="366">
        <f t="shared" si="38"/>
        <v>0</v>
      </c>
      <c r="O61" s="366"/>
      <c r="P61" s="337">
        <v>27.2</v>
      </c>
      <c r="Q61" s="366">
        <f t="shared" si="39"/>
        <v>5.0974512743628182</v>
      </c>
      <c r="R61" s="337">
        <v>0</v>
      </c>
      <c r="S61" s="366">
        <f t="shared" si="42"/>
        <v>0</v>
      </c>
      <c r="T61" s="337">
        <v>0</v>
      </c>
      <c r="U61" s="366">
        <f t="shared" si="42"/>
        <v>0</v>
      </c>
      <c r="V61" s="337">
        <v>0</v>
      </c>
      <c r="W61" s="366">
        <f t="shared" si="43"/>
        <v>0</v>
      </c>
      <c r="X61" s="338"/>
      <c r="Y61" s="588"/>
      <c r="Z61" s="338"/>
      <c r="AA61" s="588"/>
      <c r="AB61" s="338"/>
      <c r="AC61" s="588"/>
    </row>
    <row r="62" spans="1:29">
      <c r="A62" s="172" t="s">
        <v>191</v>
      </c>
      <c r="C62" s="366"/>
      <c r="E62" s="366"/>
      <c r="F62" s="337">
        <v>31.777999999999999</v>
      </c>
      <c r="G62" s="366">
        <f t="shared" si="40"/>
        <v>1.8860768734498088</v>
      </c>
      <c r="H62" s="337">
        <v>163.05500000000001</v>
      </c>
      <c r="I62" s="366">
        <f t="shared" si="41"/>
        <v>11.388971929716728</v>
      </c>
      <c r="J62" s="337">
        <v>0</v>
      </c>
      <c r="K62" s="366">
        <v>0</v>
      </c>
      <c r="L62" s="337">
        <v>4.2300000000000004</v>
      </c>
      <c r="M62" s="366">
        <f t="shared" si="38"/>
        <v>4.5303630716504237</v>
      </c>
      <c r="O62" s="366"/>
      <c r="P62" s="337">
        <v>55.2</v>
      </c>
      <c r="Q62" s="366">
        <f t="shared" si="39"/>
        <v>10.344827586206897</v>
      </c>
      <c r="R62" s="337">
        <v>23.9</v>
      </c>
      <c r="S62" s="366">
        <f t="shared" si="42"/>
        <v>3.553374962830806</v>
      </c>
      <c r="T62" s="337">
        <v>0</v>
      </c>
      <c r="U62" s="366">
        <f t="shared" si="42"/>
        <v>0</v>
      </c>
      <c r="V62" s="337">
        <v>0</v>
      </c>
      <c r="W62" s="366">
        <f t="shared" si="43"/>
        <v>0</v>
      </c>
      <c r="X62" s="338"/>
      <c r="Y62" s="588"/>
      <c r="Z62" s="338"/>
      <c r="AA62" s="588"/>
      <c r="AB62" s="338"/>
      <c r="AC62" s="588"/>
    </row>
    <row r="63" spans="1:29">
      <c r="A63" s="172" t="s">
        <v>192</v>
      </c>
      <c r="C63" s="366"/>
      <c r="E63" s="366"/>
      <c r="F63" s="337">
        <v>834.04499999999996</v>
      </c>
      <c r="G63" s="366">
        <f t="shared" si="40"/>
        <v>49.501950592121773</v>
      </c>
      <c r="H63" s="337">
        <v>751.72299999999996</v>
      </c>
      <c r="I63" s="366">
        <f t="shared" si="41"/>
        <v>52.505916076921579</v>
      </c>
      <c r="J63" s="337">
        <v>0</v>
      </c>
      <c r="K63" s="366">
        <v>0</v>
      </c>
      <c r="L63" s="337">
        <v>60.43</v>
      </c>
      <c r="M63" s="366">
        <f t="shared" si="38"/>
        <v>64.721002463317973</v>
      </c>
      <c r="O63" s="366"/>
      <c r="P63" s="337">
        <v>313.89999999999998</v>
      </c>
      <c r="Q63" s="366">
        <f t="shared" si="39"/>
        <v>58.826836581709138</v>
      </c>
      <c r="R63" s="337">
        <v>317.7</v>
      </c>
      <c r="S63" s="366">
        <f t="shared" si="42"/>
        <v>47.234611953612848</v>
      </c>
      <c r="T63" s="337">
        <v>0</v>
      </c>
      <c r="U63" s="366">
        <f t="shared" si="42"/>
        <v>0</v>
      </c>
      <c r="V63" s="337">
        <v>0</v>
      </c>
      <c r="W63" s="366">
        <f t="shared" si="43"/>
        <v>0</v>
      </c>
      <c r="X63" s="338"/>
      <c r="Y63" s="588"/>
      <c r="Z63" s="338"/>
      <c r="AA63" s="588"/>
      <c r="AB63" s="338"/>
      <c r="AC63" s="588"/>
    </row>
    <row r="64" spans="1:29">
      <c r="A64" s="172" t="s">
        <v>193</v>
      </c>
      <c r="C64" s="366"/>
      <c r="E64" s="366"/>
      <c r="F64" s="337">
        <v>620.09199999999998</v>
      </c>
      <c r="G64" s="366">
        <f t="shared" si="40"/>
        <v>36.8034860787727</v>
      </c>
      <c r="H64" s="337">
        <v>337.55799999999999</v>
      </c>
      <c r="I64" s="366">
        <f t="shared" si="41"/>
        <v>23.577557184087084</v>
      </c>
      <c r="J64" s="337">
        <v>0</v>
      </c>
      <c r="K64" s="366">
        <v>0</v>
      </c>
      <c r="L64" s="337">
        <v>14.31</v>
      </c>
      <c r="M64" s="366">
        <f t="shared" si="38"/>
        <v>15.326121880689728</v>
      </c>
      <c r="O64" s="366"/>
      <c r="P64" s="337">
        <v>104.9</v>
      </c>
      <c r="Q64" s="366">
        <f t="shared" si="39"/>
        <v>19.658920539730136</v>
      </c>
      <c r="R64" s="337">
        <v>297.5</v>
      </c>
      <c r="S64" s="366">
        <f t="shared" si="42"/>
        <v>44.231341064525722</v>
      </c>
      <c r="T64" s="337">
        <v>0</v>
      </c>
      <c r="U64" s="366">
        <f t="shared" si="42"/>
        <v>0</v>
      </c>
      <c r="V64" s="337">
        <v>0</v>
      </c>
      <c r="W64" s="366">
        <f t="shared" si="43"/>
        <v>0</v>
      </c>
      <c r="X64" s="338"/>
      <c r="Y64" s="588"/>
      <c r="Z64" s="338"/>
      <c r="AA64" s="588"/>
      <c r="AB64" s="338"/>
      <c r="AC64" s="588"/>
    </row>
    <row r="65" spans="1:29" ht="13.5" thickBot="1">
      <c r="A65" s="172" t="s">
        <v>194</v>
      </c>
      <c r="C65" s="366"/>
      <c r="E65" s="366"/>
      <c r="F65" s="337">
        <v>141.256</v>
      </c>
      <c r="G65" s="366">
        <f t="shared" si="40"/>
        <v>8.3837772936001702</v>
      </c>
      <c r="H65" s="337">
        <v>166.28</v>
      </c>
      <c r="I65" s="366">
        <f t="shared" si="41"/>
        <v>11.614229876258303</v>
      </c>
      <c r="J65" s="337">
        <v>0</v>
      </c>
      <c r="K65" s="366">
        <v>0</v>
      </c>
      <c r="L65" s="337">
        <v>5.72</v>
      </c>
      <c r="M65" s="366">
        <f t="shared" si="38"/>
        <v>6.1261647210024623</v>
      </c>
      <c r="O65" s="366"/>
      <c r="P65" s="337">
        <v>0</v>
      </c>
      <c r="Q65" s="366">
        <f t="shared" si="39"/>
        <v>0</v>
      </c>
      <c r="R65" s="337">
        <v>0</v>
      </c>
      <c r="S65" s="366">
        <f t="shared" si="42"/>
        <v>0</v>
      </c>
      <c r="T65" s="337">
        <v>0</v>
      </c>
      <c r="U65" s="366">
        <f t="shared" si="42"/>
        <v>0</v>
      </c>
      <c r="V65" s="337">
        <v>0</v>
      </c>
      <c r="W65" s="366">
        <f t="shared" si="43"/>
        <v>0</v>
      </c>
      <c r="X65" s="338"/>
      <c r="Y65" s="588"/>
      <c r="Z65" s="338"/>
      <c r="AA65" s="588"/>
      <c r="AB65" s="338"/>
      <c r="AC65" s="588"/>
    </row>
    <row r="66" spans="1:29" ht="13.5" thickBot="1">
      <c r="A66" s="164" t="s">
        <v>18</v>
      </c>
      <c r="B66" s="356">
        <f t="shared" ref="B66:W66" si="44">SUM(B58:B65)</f>
        <v>0</v>
      </c>
      <c r="C66" s="365">
        <f t="shared" si="44"/>
        <v>0</v>
      </c>
      <c r="D66" s="356">
        <f t="shared" si="44"/>
        <v>0</v>
      </c>
      <c r="E66" s="365">
        <f t="shared" si="44"/>
        <v>0</v>
      </c>
      <c r="F66" s="356">
        <f t="shared" si="44"/>
        <v>1684.873</v>
      </c>
      <c r="G66" s="365">
        <f t="shared" si="44"/>
        <v>99.999999999999986</v>
      </c>
      <c r="H66" s="356">
        <f t="shared" si="44"/>
        <v>1431.6919999999998</v>
      </c>
      <c r="I66" s="1188">
        <f t="shared" si="41"/>
        <v>100</v>
      </c>
      <c r="J66" s="356">
        <f t="shared" si="44"/>
        <v>0</v>
      </c>
      <c r="K66" s="365">
        <f t="shared" si="44"/>
        <v>0</v>
      </c>
      <c r="L66" s="356">
        <f t="shared" si="44"/>
        <v>93.37</v>
      </c>
      <c r="M66" s="365">
        <f t="shared" si="44"/>
        <v>99.999999999999986</v>
      </c>
      <c r="N66" s="356"/>
      <c r="O66" s="365"/>
      <c r="P66" s="356">
        <f t="shared" si="44"/>
        <v>533.6</v>
      </c>
      <c r="Q66" s="365">
        <f t="shared" si="44"/>
        <v>99.999999999999986</v>
      </c>
      <c r="R66" s="356">
        <f>SUM(R58:R65)</f>
        <v>672.59999999999991</v>
      </c>
      <c r="S66" s="365">
        <f>SUM(S58:S65)</f>
        <v>100</v>
      </c>
      <c r="T66" s="356">
        <f>SUM(T58:T65)</f>
        <v>0</v>
      </c>
      <c r="U66" s="365">
        <f>SUM(U58:U65)</f>
        <v>0</v>
      </c>
      <c r="V66" s="356">
        <f t="shared" si="44"/>
        <v>227</v>
      </c>
      <c r="W66" s="365">
        <f t="shared" si="44"/>
        <v>100.00000000000001</v>
      </c>
      <c r="X66" s="338"/>
      <c r="Y66" s="588"/>
      <c r="Z66" s="338"/>
      <c r="AA66" s="588"/>
      <c r="AB66" s="338"/>
      <c r="AC66" s="588"/>
    </row>
    <row r="67" spans="1:29">
      <c r="A67" s="160" t="s">
        <v>1349</v>
      </c>
      <c r="B67" s="361"/>
      <c r="C67" s="372"/>
      <c r="D67" s="361"/>
      <c r="E67" s="372"/>
      <c r="F67" s="361">
        <v>4</v>
      </c>
      <c r="G67" s="372"/>
      <c r="H67" s="361">
        <v>4</v>
      </c>
      <c r="I67" s="372"/>
      <c r="J67" s="361">
        <v>0</v>
      </c>
      <c r="K67" s="372"/>
      <c r="L67" s="361">
        <v>6</v>
      </c>
      <c r="M67" s="372"/>
      <c r="N67" s="361"/>
      <c r="O67" s="372"/>
      <c r="P67" s="1389">
        <v>5</v>
      </c>
      <c r="Q67" s="372"/>
      <c r="R67" s="361">
        <v>8</v>
      </c>
      <c r="S67" s="372"/>
      <c r="T67" s="361">
        <v>0</v>
      </c>
      <c r="U67" s="372"/>
      <c r="V67" s="361">
        <v>7</v>
      </c>
      <c r="W67" s="372"/>
      <c r="X67" s="338"/>
      <c r="Y67" s="588"/>
      <c r="Z67" s="338"/>
      <c r="AA67" s="588"/>
      <c r="AB67" s="338"/>
      <c r="AC67" s="588"/>
    </row>
    <row r="68" spans="1:29" ht="13.5" thickBot="1">
      <c r="A68" s="329" t="s">
        <v>1350</v>
      </c>
      <c r="B68" s="344"/>
      <c r="C68" s="369"/>
      <c r="D68" s="344"/>
      <c r="E68" s="369"/>
      <c r="F68" s="344">
        <v>3</v>
      </c>
      <c r="G68" s="369"/>
      <c r="H68" s="344">
        <v>9</v>
      </c>
      <c r="I68" s="369"/>
      <c r="J68" s="344">
        <v>0</v>
      </c>
      <c r="K68" s="369"/>
      <c r="L68" s="344">
        <v>6</v>
      </c>
      <c r="M68" s="369"/>
      <c r="N68" s="344"/>
      <c r="O68" s="369"/>
      <c r="P68" s="1390">
        <v>8.52</v>
      </c>
      <c r="Q68" s="369"/>
      <c r="R68" s="344">
        <v>0.3</v>
      </c>
      <c r="S68" s="369"/>
      <c r="T68" s="344">
        <v>0</v>
      </c>
      <c r="U68" s="369"/>
      <c r="V68" s="344">
        <v>11</v>
      </c>
      <c r="W68" s="369"/>
      <c r="X68" s="338"/>
      <c r="Y68" s="588"/>
      <c r="Z68" s="338"/>
      <c r="AA68" s="588"/>
      <c r="AB68" s="338"/>
      <c r="AC68" s="588"/>
    </row>
    <row r="69" spans="1:29" ht="13.5" thickBot="1">
      <c r="A69" s="162" t="s">
        <v>1351</v>
      </c>
      <c r="B69" s="377"/>
      <c r="C69" s="376"/>
      <c r="D69" s="377"/>
      <c r="E69" s="376"/>
      <c r="F69" s="377">
        <v>4.25</v>
      </c>
      <c r="G69" s="376"/>
      <c r="H69" s="377">
        <v>4.8499999999999996</v>
      </c>
      <c r="I69" s="376"/>
      <c r="J69" s="377">
        <v>0</v>
      </c>
      <c r="K69" s="376"/>
      <c r="L69" s="377">
        <v>3.92</v>
      </c>
      <c r="M69" s="376"/>
      <c r="N69" s="377"/>
      <c r="O69" s="376"/>
      <c r="P69" s="329">
        <v>3.21</v>
      </c>
      <c r="Q69" s="376"/>
      <c r="R69" s="377">
        <v>4.67</v>
      </c>
      <c r="S69" s="376"/>
      <c r="T69" s="377">
        <v>0</v>
      </c>
      <c r="U69" s="376"/>
      <c r="V69" s="377">
        <v>4.82</v>
      </c>
      <c r="W69" s="376"/>
      <c r="X69" s="1071"/>
      <c r="Y69" s="1071"/>
      <c r="Z69" s="1071"/>
      <c r="AA69" s="1071"/>
      <c r="AB69" s="1071"/>
      <c r="AC69" s="1071"/>
    </row>
    <row r="70" spans="1:29">
      <c r="G70" s="337"/>
      <c r="N70" s="337" t="s">
        <v>1359</v>
      </c>
      <c r="V70" s="337" t="s">
        <v>1359</v>
      </c>
    </row>
    <row r="71" spans="1:29">
      <c r="G71" s="337"/>
      <c r="N71" s="337">
        <v>0</v>
      </c>
      <c r="V71" s="337">
        <v>117.1</v>
      </c>
    </row>
    <row r="73" spans="1:29">
      <c r="A73" s="337" t="s">
        <v>1360</v>
      </c>
      <c r="B73" s="337">
        <f>B51+D51+F51+H51+J51+T51+'Bond2 (2)'!C17+'Bond2 (2)'!M17+'Bond2 (2)'!O17+'Bond2 (2)'!Q17+'Bond2 (2)'!S17+'D Money '!X17+'D Money '!J51+'D Money '!Z51+'D Money '!AB51+'D Money '!L51+'D Money '!N69+'D Varied'!N10+'D Varied'!AJ10+'D Varied (2)'!D10</f>
        <v>21656.858601819997</v>
      </c>
    </row>
  </sheetData>
  <sheetProtection password="DF8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&amp;CASSOCIATION OF COLLECTIVE INVESTMENTS
QUARTERLY REPORT</oddHeader>
    <oddFooter>&amp;RPAGE 39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N39"/>
  <sheetViews>
    <sheetView workbookViewId="0" xr3:uid="{CF9B388B-951B-58AB-BD25-2ECBFB0C43FC}"/>
  </sheetViews>
  <sheetFormatPr defaultRowHeight="12.75"/>
  <cols>
    <col min="1" max="1" width="36.42578125" customWidth="1"/>
    <col min="2" max="2" width="12" hidden="1" customWidth="1"/>
    <col min="3" max="3" width="12" customWidth="1"/>
    <col min="4" max="4" width="5.5703125" customWidth="1"/>
    <col min="5" max="5" width="12.7109375" style="337" customWidth="1"/>
    <col min="6" max="6" width="4.7109375" style="337" customWidth="1"/>
    <col min="7" max="7" width="12.7109375" style="337" customWidth="1"/>
    <col min="8" max="8" width="4.85546875" style="367" customWidth="1"/>
    <col min="9" max="9" width="12.7109375" style="337" customWidth="1"/>
    <col min="10" max="10" width="4.7109375" style="367" customWidth="1"/>
    <col min="11" max="11" width="12.7109375" style="337" customWidth="1"/>
    <col min="12" max="12" width="4.7109375" style="337" customWidth="1"/>
    <col min="13" max="13" width="12.7109375" style="337" customWidth="1"/>
    <col min="14" max="14" width="4.7109375" style="337" customWidth="1"/>
    <col min="15" max="15" width="12.7109375" style="337" customWidth="1"/>
    <col min="16" max="16" width="4.7109375" style="337" customWidth="1"/>
    <col min="17" max="17" width="11.42578125" style="337" customWidth="1"/>
    <col min="18" max="18" width="4.7109375" style="337" customWidth="1"/>
    <col min="19" max="19" width="11.42578125" style="337" customWidth="1"/>
    <col min="20" max="20" width="4.7109375" style="337" customWidth="1"/>
    <col min="21" max="21" width="12.7109375" style="337" customWidth="1"/>
    <col min="22" max="22" width="4.7109375" style="337" customWidth="1"/>
    <col min="23" max="23" width="11.7109375" style="337" customWidth="1"/>
    <col min="24" max="24" width="4.7109375" style="337" customWidth="1"/>
    <col min="25" max="25" width="12.7109375" customWidth="1"/>
    <col min="26" max="26" width="4.7109375" customWidth="1"/>
    <col min="27" max="27" width="12.7109375" customWidth="1"/>
    <col min="28" max="28" width="4.85546875" customWidth="1"/>
    <col min="29" max="29" width="12.7109375" customWidth="1"/>
    <col min="30" max="30" width="4.7109375" customWidth="1"/>
    <col min="31" max="31" width="12.7109375" customWidth="1"/>
    <col min="32" max="32" width="4.7109375" customWidth="1"/>
    <col min="33" max="33" width="12.7109375" customWidth="1"/>
    <col min="34" max="34" width="4.7109375" customWidth="1"/>
    <col min="35" max="35" width="12.7109375" customWidth="1"/>
    <col min="36" max="36" width="4.7109375" customWidth="1"/>
    <col min="37" max="37" width="12.7109375" customWidth="1"/>
    <col min="38" max="38" width="4.7109375" customWidth="1"/>
  </cols>
  <sheetData>
    <row r="1" spans="1:40">
      <c r="A1" s="144" t="s">
        <v>1361</v>
      </c>
      <c r="B1" s="144"/>
      <c r="C1" s="144"/>
      <c r="D1" s="144"/>
      <c r="R1" s="337" t="str">
        <f>Summary!V1</f>
        <v>QUARTER ENDED 30 JUNE 2004</v>
      </c>
    </row>
    <row r="2" spans="1:40">
      <c r="A2" s="145"/>
      <c r="B2" s="145"/>
      <c r="C2" s="145"/>
      <c r="D2" s="145"/>
    </row>
    <row r="3" spans="1:40" s="508" customFormat="1" ht="12">
      <c r="A3" s="511" t="s">
        <v>84</v>
      </c>
      <c r="B3" s="430" t="s">
        <v>78</v>
      </c>
      <c r="C3" s="1274" t="s">
        <v>1362</v>
      </c>
      <c r="D3" s="515"/>
      <c r="E3" s="441" t="s">
        <v>489</v>
      </c>
      <c r="F3" s="515"/>
      <c r="G3" s="440" t="s">
        <v>1363</v>
      </c>
      <c r="H3" s="516"/>
      <c r="I3" s="441" t="s">
        <v>512</v>
      </c>
      <c r="J3" s="516"/>
      <c r="K3" s="441" t="s">
        <v>507</v>
      </c>
      <c r="L3" s="515"/>
      <c r="M3" s="1253" t="s">
        <v>512</v>
      </c>
      <c r="N3" s="1272"/>
      <c r="O3" s="1253" t="s">
        <v>512</v>
      </c>
      <c r="P3" s="515"/>
      <c r="Q3" s="1259" t="s">
        <v>506</v>
      </c>
      <c r="R3" s="441"/>
      <c r="S3" s="1259" t="s">
        <v>506</v>
      </c>
      <c r="T3" s="441"/>
      <c r="U3" s="1259" t="s">
        <v>506</v>
      </c>
      <c r="V3" s="441"/>
      <c r="W3" s="441" t="s">
        <v>507</v>
      </c>
      <c r="X3" s="515"/>
      <c r="Y3" s="521"/>
      <c r="Z3" s="521"/>
      <c r="AA3" s="511"/>
      <c r="AB3" s="511"/>
      <c r="AC3" s="511"/>
      <c r="AD3" s="511"/>
      <c r="AE3" s="511"/>
      <c r="AF3" s="511"/>
      <c r="AG3" s="511"/>
      <c r="AH3" s="511"/>
      <c r="AI3" s="511"/>
      <c r="AJ3" s="511"/>
      <c r="AK3" s="511"/>
      <c r="AL3" s="511"/>
      <c r="AM3" s="511"/>
      <c r="AN3" s="511"/>
    </row>
    <row r="4" spans="1:40" s="508" customFormat="1" ht="12">
      <c r="A4" s="511"/>
      <c r="B4" s="319"/>
      <c r="C4" s="1376" t="s">
        <v>333</v>
      </c>
      <c r="D4" s="518"/>
      <c r="E4" s="383" t="s">
        <v>1347</v>
      </c>
      <c r="F4" s="518"/>
      <c r="G4" s="486" t="s">
        <v>1347</v>
      </c>
      <c r="H4" s="519"/>
      <c r="I4" s="383" t="s">
        <v>333</v>
      </c>
      <c r="J4" s="519"/>
      <c r="K4" s="383" t="s">
        <v>333</v>
      </c>
      <c r="L4" s="518"/>
      <c r="M4" s="1254" t="s">
        <v>1364</v>
      </c>
      <c r="N4" s="1273"/>
      <c r="O4" s="1254" t="s">
        <v>1365</v>
      </c>
      <c r="P4" s="518"/>
      <c r="Q4" s="1254" t="s">
        <v>1366</v>
      </c>
      <c r="R4" s="383"/>
      <c r="S4" s="1254" t="s">
        <v>1367</v>
      </c>
      <c r="T4" s="383"/>
      <c r="U4" s="1254" t="s">
        <v>1368</v>
      </c>
      <c r="V4" s="383"/>
      <c r="W4" s="383" t="s">
        <v>1369</v>
      </c>
      <c r="X4" s="518"/>
      <c r="Y4" s="521"/>
      <c r="Z4" s="521"/>
      <c r="AA4" s="511"/>
      <c r="AB4" s="511"/>
      <c r="AC4" s="511"/>
      <c r="AD4" s="511"/>
      <c r="AE4" s="511"/>
      <c r="AF4" s="511"/>
      <c r="AG4" s="511"/>
      <c r="AH4" s="511"/>
      <c r="AI4" s="511"/>
      <c r="AJ4" s="511"/>
      <c r="AK4" s="511"/>
      <c r="AL4" s="511"/>
      <c r="AM4" s="511"/>
      <c r="AN4" s="511"/>
    </row>
    <row r="5" spans="1:40">
      <c r="A5" s="145"/>
      <c r="B5" s="1446"/>
      <c r="C5" s="345" t="s">
        <v>116</v>
      </c>
      <c r="D5" s="346" t="s">
        <v>22</v>
      </c>
      <c r="E5" s="347" t="s">
        <v>116</v>
      </c>
      <c r="F5" s="346" t="s">
        <v>22</v>
      </c>
      <c r="G5" s="347" t="s">
        <v>116</v>
      </c>
      <c r="H5" s="370" t="s">
        <v>22</v>
      </c>
      <c r="I5" s="347" t="s">
        <v>116</v>
      </c>
      <c r="J5" s="370" t="s">
        <v>22</v>
      </c>
      <c r="K5" s="347" t="s">
        <v>116</v>
      </c>
      <c r="L5" s="346" t="s">
        <v>22</v>
      </c>
      <c r="M5" s="347" t="s">
        <v>116</v>
      </c>
      <c r="N5" s="346" t="s">
        <v>22</v>
      </c>
      <c r="O5" s="347" t="s">
        <v>116</v>
      </c>
      <c r="P5" s="346" t="s">
        <v>22</v>
      </c>
      <c r="Q5" s="347" t="s">
        <v>116</v>
      </c>
      <c r="R5" s="346" t="s">
        <v>22</v>
      </c>
      <c r="S5" s="347" t="s">
        <v>116</v>
      </c>
      <c r="T5" s="346" t="s">
        <v>22</v>
      </c>
      <c r="U5" s="347" t="s">
        <v>116</v>
      </c>
      <c r="V5" s="346" t="s">
        <v>22</v>
      </c>
      <c r="W5" s="347" t="s">
        <v>116</v>
      </c>
      <c r="X5" s="346" t="s">
        <v>22</v>
      </c>
      <c r="Y5" s="419"/>
      <c r="Z5" s="419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</row>
    <row r="6" spans="1:40">
      <c r="A6" s="144" t="s">
        <v>117</v>
      </c>
      <c r="B6" s="1447"/>
      <c r="C6" s="384"/>
      <c r="D6" s="349"/>
      <c r="F6" s="349"/>
      <c r="H6" s="366"/>
      <c r="J6" s="366"/>
      <c r="L6" s="349"/>
      <c r="N6" s="349"/>
      <c r="P6" s="349"/>
      <c r="R6" s="349"/>
      <c r="T6" s="349"/>
      <c r="V6" s="349"/>
      <c r="X6" s="349"/>
      <c r="Y6" s="338"/>
      <c r="Z6" s="338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</row>
    <row r="7" spans="1:40">
      <c r="A7" s="144" t="s">
        <v>335</v>
      </c>
      <c r="B7" s="1447"/>
      <c r="C7" s="1191"/>
      <c r="D7" s="451"/>
      <c r="E7" s="421"/>
      <c r="F7" s="451"/>
      <c r="G7" s="421"/>
      <c r="H7" s="425"/>
      <c r="I7" s="421"/>
      <c r="J7" s="425"/>
      <c r="K7" s="421"/>
      <c r="L7" s="451"/>
      <c r="M7" s="421"/>
      <c r="N7" s="451"/>
      <c r="O7" s="421"/>
      <c r="P7" s="451"/>
      <c r="Q7" s="421"/>
      <c r="R7" s="451"/>
      <c r="S7" s="421"/>
      <c r="T7" s="451"/>
      <c r="U7" s="421"/>
      <c r="V7" s="451"/>
      <c r="W7" s="421"/>
      <c r="X7" s="451"/>
      <c r="Y7" s="420"/>
      <c r="Z7" s="420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</row>
    <row r="8" spans="1:40" ht="12.75" customHeight="1">
      <c r="A8" s="512" t="s">
        <v>318</v>
      </c>
      <c r="B8" s="1191">
        <f>C8+E8+G8+K8+I8+M8+O8+Q8+S8+U8+W8</f>
        <v>7108.6</v>
      </c>
      <c r="C8" s="1191">
        <v>63</v>
      </c>
      <c r="D8" s="425">
        <f t="shared" ref="D8:D17" si="0">C8/$C$17*100</f>
        <v>92.64705882352942</v>
      </c>
      <c r="E8" s="1191">
        <v>464.7</v>
      </c>
      <c r="F8" s="425">
        <f t="shared" ref="F8:F17" si="1">E8/$E$17*100</f>
        <v>97.893406361912781</v>
      </c>
      <c r="G8" s="1191">
        <v>468.1</v>
      </c>
      <c r="H8" s="425">
        <f t="shared" ref="H8:H14" si="2">G8/$G$17*100</f>
        <v>73.751378604064911</v>
      </c>
      <c r="I8" s="1191">
        <v>242.2</v>
      </c>
      <c r="J8" s="425">
        <f>I8/$I$17*100</f>
        <v>46.327467482785003</v>
      </c>
      <c r="K8" s="420">
        <v>636</v>
      </c>
      <c r="L8" s="425">
        <f>K8/$K$17*100</f>
        <v>86.284086284086285</v>
      </c>
      <c r="M8" s="1191">
        <v>4672.8999999999996</v>
      </c>
      <c r="N8" s="425">
        <f>M8/$M$17*100</f>
        <v>95.375038269211132</v>
      </c>
      <c r="O8" s="1191">
        <v>40</v>
      </c>
      <c r="P8" s="425">
        <f t="shared" ref="P8:P14" si="3">O8/$O$17*100</f>
        <v>8.1984013117442114</v>
      </c>
      <c r="Q8" s="1191">
        <v>65.099999999999994</v>
      </c>
      <c r="R8" s="425">
        <f>Q8/$Q$17*100</f>
        <v>96.159527326440184</v>
      </c>
      <c r="S8" s="1191">
        <v>259.10000000000002</v>
      </c>
      <c r="T8" s="425">
        <f t="shared" ref="T8:T14" si="4">S8/$S$17*100</f>
        <v>86.684509869521577</v>
      </c>
      <c r="U8" s="1191">
        <v>45.8</v>
      </c>
      <c r="V8" s="425">
        <f t="shared" ref="V8:V14" si="5">U8/$U$17*100</f>
        <v>81.205673758865245</v>
      </c>
      <c r="W8" s="1191">
        <v>151.69999999999999</v>
      </c>
      <c r="X8" s="425">
        <f>W8/$W$17*100</f>
        <v>90.405244338498221</v>
      </c>
      <c r="Y8" s="420"/>
      <c r="Z8" s="1033"/>
      <c r="AA8" s="420"/>
      <c r="AB8" s="1033"/>
      <c r="AC8" s="420"/>
      <c r="AD8" s="1033"/>
      <c r="AE8" s="420"/>
      <c r="AF8" s="1033"/>
      <c r="AG8" s="420"/>
      <c r="AH8" s="1033"/>
      <c r="AI8" s="420"/>
      <c r="AJ8" s="1033"/>
      <c r="AK8" s="420"/>
      <c r="AL8" s="1033"/>
      <c r="AM8" s="420"/>
      <c r="AN8" s="1033"/>
    </row>
    <row r="9" spans="1:40">
      <c r="A9" s="512" t="s">
        <v>319</v>
      </c>
      <c r="B9" s="1191">
        <f>C9+E9+G9+K9+I9+M9+O9+Q9+S9+U9+W9</f>
        <v>0</v>
      </c>
      <c r="C9" s="1191">
        <v>0</v>
      </c>
      <c r="D9" s="425">
        <f t="shared" si="0"/>
        <v>0</v>
      </c>
      <c r="E9" s="1191">
        <v>0</v>
      </c>
      <c r="F9" s="425">
        <f t="shared" si="1"/>
        <v>0</v>
      </c>
      <c r="G9" s="1191">
        <v>0</v>
      </c>
      <c r="H9" s="425">
        <f t="shared" si="2"/>
        <v>0</v>
      </c>
      <c r="I9" s="1191">
        <v>0</v>
      </c>
      <c r="J9" s="425">
        <f t="shared" ref="J9:J16" si="6">I9/$I$17*100</f>
        <v>0</v>
      </c>
      <c r="K9" s="1191">
        <v>0</v>
      </c>
      <c r="L9" s="425">
        <f t="shared" ref="L9:L14" si="7">K9/$K$17*100</f>
        <v>0</v>
      </c>
      <c r="M9" s="1191">
        <v>0</v>
      </c>
      <c r="N9" s="425">
        <f t="shared" ref="N9:N14" si="8">M9/$M$17*100</f>
        <v>0</v>
      </c>
      <c r="O9" s="1191">
        <v>0</v>
      </c>
      <c r="P9" s="425">
        <f t="shared" si="3"/>
        <v>0</v>
      </c>
      <c r="Q9" s="1191">
        <v>0</v>
      </c>
      <c r="R9" s="425">
        <f t="shared" ref="R9:R14" si="9">Q9/$Q$17*100</f>
        <v>0</v>
      </c>
      <c r="S9" s="1191">
        <v>0</v>
      </c>
      <c r="T9" s="425">
        <f t="shared" si="4"/>
        <v>0</v>
      </c>
      <c r="U9" s="1191">
        <v>0</v>
      </c>
      <c r="V9" s="425">
        <f t="shared" si="5"/>
        <v>0</v>
      </c>
      <c r="W9" s="1191">
        <v>0</v>
      </c>
      <c r="X9" s="425">
        <f t="shared" ref="X9:X14" si="10">W9/$W$17*100</f>
        <v>0</v>
      </c>
      <c r="Y9" s="420"/>
      <c r="Z9" s="1033"/>
      <c r="AA9" s="420"/>
      <c r="AB9" s="1033"/>
      <c r="AC9" s="420"/>
      <c r="AD9" s="1033"/>
      <c r="AE9" s="420"/>
      <c r="AF9" s="1033"/>
      <c r="AG9" s="420"/>
      <c r="AH9" s="1033"/>
      <c r="AI9" s="420"/>
      <c r="AJ9" s="1033"/>
      <c r="AK9" s="420"/>
      <c r="AL9" s="1033"/>
      <c r="AM9" s="420"/>
      <c r="AN9" s="1033"/>
    </row>
    <row r="10" spans="1:40">
      <c r="A10" s="512" t="s">
        <v>320</v>
      </c>
      <c r="B10" s="1191">
        <f t="shared" ref="B10:B16" si="11">C10+E10+G10+K10+I10+M10+O10+Q10+S10+U10+W10</f>
        <v>0</v>
      </c>
      <c r="C10" s="1191">
        <v>0</v>
      </c>
      <c r="D10" s="425">
        <f t="shared" si="0"/>
        <v>0</v>
      </c>
      <c r="E10" s="1191">
        <v>0</v>
      </c>
      <c r="F10" s="425">
        <f t="shared" si="1"/>
        <v>0</v>
      </c>
      <c r="G10" s="1191">
        <v>0</v>
      </c>
      <c r="H10" s="425">
        <f t="shared" si="2"/>
        <v>0</v>
      </c>
      <c r="I10" s="1191">
        <v>0</v>
      </c>
      <c r="J10" s="425">
        <f t="shared" si="6"/>
        <v>0</v>
      </c>
      <c r="K10" s="1191">
        <v>0</v>
      </c>
      <c r="L10" s="425">
        <f t="shared" si="7"/>
        <v>0</v>
      </c>
      <c r="M10" s="1191">
        <v>0</v>
      </c>
      <c r="N10" s="425">
        <f t="shared" si="8"/>
        <v>0</v>
      </c>
      <c r="O10" s="1191">
        <v>0</v>
      </c>
      <c r="P10" s="425">
        <f t="shared" si="3"/>
        <v>0</v>
      </c>
      <c r="Q10" s="1191">
        <v>0</v>
      </c>
      <c r="R10" s="425">
        <f t="shared" si="9"/>
        <v>0</v>
      </c>
      <c r="S10" s="1191">
        <v>0</v>
      </c>
      <c r="T10" s="425">
        <f t="shared" si="4"/>
        <v>0</v>
      </c>
      <c r="U10" s="1191">
        <v>0</v>
      </c>
      <c r="V10" s="425">
        <f t="shared" si="5"/>
        <v>0</v>
      </c>
      <c r="W10" s="1191">
        <v>0</v>
      </c>
      <c r="X10" s="425">
        <f t="shared" si="10"/>
        <v>0</v>
      </c>
      <c r="Y10" s="420"/>
      <c r="Z10" s="1033"/>
      <c r="AA10" s="420"/>
      <c r="AB10" s="1033"/>
      <c r="AC10" s="420"/>
      <c r="AD10" s="1033"/>
      <c r="AE10" s="420"/>
      <c r="AF10" s="1033"/>
      <c r="AG10" s="420"/>
      <c r="AH10" s="1033"/>
      <c r="AI10" s="420"/>
      <c r="AJ10" s="1033"/>
      <c r="AK10" s="420"/>
      <c r="AL10" s="1033"/>
      <c r="AM10" s="420"/>
      <c r="AN10" s="1033"/>
    </row>
    <row r="11" spans="1:40">
      <c r="A11" s="512" t="s">
        <v>321</v>
      </c>
      <c r="B11" s="1191">
        <f t="shared" si="11"/>
        <v>79.400000000000006</v>
      </c>
      <c r="C11" s="1191">
        <v>0</v>
      </c>
      <c r="D11" s="425">
        <f t="shared" si="0"/>
        <v>0</v>
      </c>
      <c r="E11" s="1191">
        <v>0</v>
      </c>
      <c r="F11" s="425">
        <f t="shared" si="1"/>
        <v>0</v>
      </c>
      <c r="G11" s="1191">
        <v>0</v>
      </c>
      <c r="H11" s="425">
        <f t="shared" si="2"/>
        <v>0</v>
      </c>
      <c r="I11" s="1191">
        <v>0</v>
      </c>
      <c r="J11" s="425">
        <f t="shared" si="6"/>
        <v>0</v>
      </c>
      <c r="K11" s="420">
        <v>79.400000000000006</v>
      </c>
      <c r="L11" s="425">
        <f t="shared" si="7"/>
        <v>10.77194410527744</v>
      </c>
      <c r="M11" s="1191">
        <v>0</v>
      </c>
      <c r="N11" s="425">
        <f t="shared" si="8"/>
        <v>0</v>
      </c>
      <c r="O11" s="1191">
        <v>0</v>
      </c>
      <c r="P11" s="425">
        <f t="shared" si="3"/>
        <v>0</v>
      </c>
      <c r="Q11" s="1191">
        <v>0</v>
      </c>
      <c r="R11" s="425">
        <f t="shared" si="9"/>
        <v>0</v>
      </c>
      <c r="S11" s="1191">
        <v>0</v>
      </c>
      <c r="T11" s="425">
        <f t="shared" si="4"/>
        <v>0</v>
      </c>
      <c r="U11" s="1191">
        <v>0</v>
      </c>
      <c r="V11" s="425">
        <f t="shared" si="5"/>
        <v>0</v>
      </c>
      <c r="W11" s="1191">
        <v>0</v>
      </c>
      <c r="X11" s="425">
        <f t="shared" si="10"/>
        <v>0</v>
      </c>
      <c r="Y11" s="420"/>
      <c r="Z11" s="1033"/>
      <c r="AA11" s="420"/>
      <c r="AB11" s="1033"/>
      <c r="AC11" s="420"/>
      <c r="AD11" s="1033"/>
      <c r="AE11" s="420"/>
      <c r="AF11" s="1033"/>
      <c r="AG11" s="420"/>
      <c r="AH11" s="1033"/>
      <c r="AI11" s="420"/>
      <c r="AJ11" s="1033"/>
      <c r="AK11" s="420"/>
      <c r="AL11" s="1033"/>
      <c r="AM11" s="420"/>
      <c r="AN11" s="1033"/>
    </row>
    <row r="12" spans="1:40">
      <c r="A12" s="512" t="s">
        <v>322</v>
      </c>
      <c r="B12" s="1191">
        <f t="shared" si="11"/>
        <v>1227.4999999999998</v>
      </c>
      <c r="C12" s="1191">
        <v>5</v>
      </c>
      <c r="D12" s="425">
        <f t="shared" si="0"/>
        <v>7.3529411764705888</v>
      </c>
      <c r="E12" s="1191">
        <v>10</v>
      </c>
      <c r="F12" s="425">
        <f t="shared" si="1"/>
        <v>2.106593638087213</v>
      </c>
      <c r="G12" s="1191">
        <v>166.6</v>
      </c>
      <c r="H12" s="425">
        <f t="shared" si="2"/>
        <v>26.248621395935086</v>
      </c>
      <c r="I12" s="1191">
        <v>280.60000000000002</v>
      </c>
      <c r="J12" s="425">
        <f t="shared" si="6"/>
        <v>53.672532517215011</v>
      </c>
      <c r="K12" s="420">
        <v>21.7</v>
      </c>
      <c r="L12" s="425">
        <f t="shared" si="7"/>
        <v>2.9439696106362772</v>
      </c>
      <c r="M12" s="1191">
        <v>226.6</v>
      </c>
      <c r="N12" s="425">
        <f t="shared" si="8"/>
        <v>4.624961730788856</v>
      </c>
      <c r="O12" s="1191">
        <v>447.9</v>
      </c>
      <c r="P12" s="425">
        <f t="shared" si="3"/>
        <v>91.801598688255794</v>
      </c>
      <c r="Q12" s="1191">
        <v>2.6</v>
      </c>
      <c r="R12" s="425">
        <f t="shared" si="9"/>
        <v>3.8404726735598236</v>
      </c>
      <c r="S12" s="1191">
        <v>39.799999999999997</v>
      </c>
      <c r="T12" s="425">
        <f t="shared" si="4"/>
        <v>13.31549013047842</v>
      </c>
      <c r="U12" s="1191">
        <v>10.6</v>
      </c>
      <c r="V12" s="425">
        <f t="shared" si="5"/>
        <v>18.794326241134751</v>
      </c>
      <c r="W12" s="1191">
        <v>16.100000000000001</v>
      </c>
      <c r="X12" s="425">
        <f t="shared" si="10"/>
        <v>9.5947556615017895</v>
      </c>
      <c r="Y12" s="420"/>
      <c r="Z12" s="1033"/>
      <c r="AA12" s="420"/>
      <c r="AB12" s="1033"/>
      <c r="AC12" s="420"/>
      <c r="AD12" s="1033"/>
      <c r="AE12" s="420"/>
      <c r="AF12" s="1033"/>
      <c r="AG12" s="420"/>
      <c r="AH12" s="1033"/>
      <c r="AI12" s="420"/>
      <c r="AJ12" s="1033"/>
      <c r="AK12" s="420"/>
      <c r="AL12" s="1033"/>
      <c r="AM12" s="420"/>
      <c r="AN12" s="1033"/>
    </row>
    <row r="13" spans="1:40">
      <c r="A13" s="512" t="s">
        <v>323</v>
      </c>
      <c r="B13" s="1191">
        <f t="shared" si="11"/>
        <v>0</v>
      </c>
      <c r="C13" s="1191">
        <v>0</v>
      </c>
      <c r="D13" s="425">
        <f t="shared" si="0"/>
        <v>0</v>
      </c>
      <c r="E13" s="1191">
        <v>0</v>
      </c>
      <c r="F13" s="425">
        <f t="shared" si="1"/>
        <v>0</v>
      </c>
      <c r="G13" s="1191">
        <v>0</v>
      </c>
      <c r="H13" s="425">
        <f t="shared" si="2"/>
        <v>0</v>
      </c>
      <c r="I13" s="1191">
        <v>0</v>
      </c>
      <c r="J13" s="425">
        <f t="shared" si="6"/>
        <v>0</v>
      </c>
      <c r="K13" s="1191">
        <v>0</v>
      </c>
      <c r="L13" s="425">
        <f t="shared" si="7"/>
        <v>0</v>
      </c>
      <c r="M13" s="1191">
        <v>0</v>
      </c>
      <c r="N13" s="425">
        <f t="shared" si="8"/>
        <v>0</v>
      </c>
      <c r="O13" s="1191">
        <v>0</v>
      </c>
      <c r="P13" s="425">
        <f t="shared" si="3"/>
        <v>0</v>
      </c>
      <c r="Q13" s="1191">
        <v>0</v>
      </c>
      <c r="R13" s="425">
        <f t="shared" si="9"/>
        <v>0</v>
      </c>
      <c r="S13" s="1191">
        <v>0</v>
      </c>
      <c r="T13" s="425">
        <f t="shared" si="4"/>
        <v>0</v>
      </c>
      <c r="U13" s="1191">
        <v>0</v>
      </c>
      <c r="V13" s="425">
        <f t="shared" si="5"/>
        <v>0</v>
      </c>
      <c r="W13" s="1191">
        <v>0</v>
      </c>
      <c r="X13" s="425">
        <f t="shared" si="10"/>
        <v>0</v>
      </c>
      <c r="Y13" s="420"/>
      <c r="Z13" s="1033"/>
      <c r="AA13" s="420"/>
      <c r="AB13" s="1033"/>
      <c r="AC13" s="420"/>
      <c r="AD13" s="1033"/>
      <c r="AE13" s="420"/>
      <c r="AF13" s="1033"/>
      <c r="AG13" s="420"/>
      <c r="AH13" s="1033"/>
      <c r="AI13" s="420"/>
      <c r="AJ13" s="1033"/>
      <c r="AK13" s="420"/>
      <c r="AL13" s="1033"/>
      <c r="AM13" s="420"/>
      <c r="AN13" s="1033"/>
    </row>
    <row r="14" spans="1:40" ht="13.5" thickBot="1">
      <c r="A14" s="512" t="s">
        <v>324</v>
      </c>
      <c r="B14" s="1191">
        <f t="shared" si="11"/>
        <v>0</v>
      </c>
      <c r="C14" s="1191">
        <v>0</v>
      </c>
      <c r="D14" s="1456">
        <f t="shared" si="0"/>
        <v>0</v>
      </c>
      <c r="E14" s="1191">
        <v>0</v>
      </c>
      <c r="F14" s="425">
        <f t="shared" si="1"/>
        <v>0</v>
      </c>
      <c r="G14" s="1191">
        <v>0</v>
      </c>
      <c r="H14" s="425">
        <f t="shared" si="2"/>
        <v>0</v>
      </c>
      <c r="I14" s="1191">
        <v>0</v>
      </c>
      <c r="J14" s="425">
        <f t="shared" si="6"/>
        <v>0</v>
      </c>
      <c r="K14" s="1191">
        <v>0</v>
      </c>
      <c r="L14" s="425">
        <f t="shared" si="7"/>
        <v>0</v>
      </c>
      <c r="M14" s="1191">
        <v>0</v>
      </c>
      <c r="N14" s="425">
        <f t="shared" si="8"/>
        <v>0</v>
      </c>
      <c r="O14" s="1191">
        <v>0</v>
      </c>
      <c r="P14" s="425">
        <f t="shared" si="3"/>
        <v>0</v>
      </c>
      <c r="Q14" s="1191">
        <v>0</v>
      </c>
      <c r="R14" s="425">
        <f t="shared" si="9"/>
        <v>0</v>
      </c>
      <c r="S14" s="1191">
        <v>0</v>
      </c>
      <c r="T14" s="425">
        <f t="shared" si="4"/>
        <v>0</v>
      </c>
      <c r="U14" s="1191">
        <v>0</v>
      </c>
      <c r="V14" s="425">
        <f t="shared" si="5"/>
        <v>0</v>
      </c>
      <c r="W14" s="1191">
        <v>0</v>
      </c>
      <c r="X14" s="425">
        <f t="shared" si="10"/>
        <v>0</v>
      </c>
      <c r="Y14" s="420"/>
      <c r="Z14" s="1033"/>
      <c r="AA14" s="420"/>
      <c r="AB14" s="1033"/>
      <c r="AC14" s="420"/>
      <c r="AD14" s="1033"/>
      <c r="AE14" s="420"/>
      <c r="AF14" s="1033"/>
      <c r="AG14" s="420"/>
      <c r="AH14" s="1033"/>
      <c r="AI14" s="420"/>
      <c r="AJ14" s="1033"/>
      <c r="AK14" s="420"/>
      <c r="AL14" s="1033"/>
      <c r="AM14" s="420"/>
      <c r="AN14" s="1033"/>
    </row>
    <row r="15" spans="1:40" ht="16.5" customHeight="1" thickBot="1">
      <c r="A15" s="1436" t="s">
        <v>174</v>
      </c>
      <c r="B15" s="1448">
        <f>SUM(B8:B14)</f>
        <v>8415.5</v>
      </c>
      <c r="C15" s="1453">
        <f>SUM(C8:C14)</f>
        <v>68</v>
      </c>
      <c r="D15" s="1456">
        <f t="shared" si="0"/>
        <v>100</v>
      </c>
      <c r="E15" s="1453">
        <f>SUM(E8:E14)</f>
        <v>474.7</v>
      </c>
      <c r="F15" s="777">
        <f t="shared" si="1"/>
        <v>100</v>
      </c>
      <c r="G15" s="1453">
        <f>SUM(G8:G14)</f>
        <v>634.70000000000005</v>
      </c>
      <c r="H15" s="426">
        <f>SUM(H8:H14)</f>
        <v>100</v>
      </c>
      <c r="I15" s="1453">
        <f>SUM(I8:I14)</f>
        <v>522.79999999999995</v>
      </c>
      <c r="J15" s="1187">
        <f t="shared" si="6"/>
        <v>100</v>
      </c>
      <c r="K15" s="452">
        <f>SUM(K8:K14)</f>
        <v>737.1</v>
      </c>
      <c r="L15" s="426">
        <f t="shared" ref="L15:X15" si="12">SUM(L8:L14)</f>
        <v>100</v>
      </c>
      <c r="M15" s="1453">
        <f>SUM(M8:M14)</f>
        <v>4899.5</v>
      </c>
      <c r="N15" s="426">
        <f t="shared" si="12"/>
        <v>99.999999999999986</v>
      </c>
      <c r="O15" s="1453">
        <f>SUM(O8:O14)</f>
        <v>487.9</v>
      </c>
      <c r="P15" s="426">
        <f t="shared" si="12"/>
        <v>100</v>
      </c>
      <c r="Q15" s="1453">
        <f>SUM(Q8:Q14)</f>
        <v>67.699999999999989</v>
      </c>
      <c r="R15" s="426">
        <f t="shared" si="12"/>
        <v>100.00000000000001</v>
      </c>
      <c r="S15" s="1453">
        <f>SUM(S8:S14)</f>
        <v>298.90000000000003</v>
      </c>
      <c r="T15" s="426">
        <f t="shared" si="12"/>
        <v>100</v>
      </c>
      <c r="U15" s="1453">
        <f>SUM(U8:U14)</f>
        <v>56.4</v>
      </c>
      <c r="V15" s="426">
        <f>SUM(V8:V14)</f>
        <v>100</v>
      </c>
      <c r="W15" s="1453">
        <f>SUM(W8:W14)</f>
        <v>167.79999999999998</v>
      </c>
      <c r="X15" s="426">
        <f t="shared" si="12"/>
        <v>100.00000000000001</v>
      </c>
      <c r="Y15" s="420"/>
      <c r="Z15" s="1033"/>
      <c r="AA15" s="420"/>
      <c r="AB15" s="1033"/>
      <c r="AC15" s="420"/>
      <c r="AD15" s="1033"/>
      <c r="AE15" s="420"/>
      <c r="AF15" s="1033"/>
      <c r="AG15" s="420"/>
      <c r="AH15" s="1033"/>
      <c r="AI15" s="420"/>
      <c r="AJ15" s="1033"/>
      <c r="AK15" s="420"/>
      <c r="AL15" s="1033"/>
      <c r="AM15" s="420"/>
      <c r="AN15" s="1033"/>
    </row>
    <row r="16" spans="1:40" ht="16.5" customHeight="1" thickBot="1">
      <c r="A16" s="1436" t="s">
        <v>176</v>
      </c>
      <c r="B16" s="1191">
        <f t="shared" si="11"/>
        <v>0</v>
      </c>
      <c r="C16" s="1453">
        <v>0</v>
      </c>
      <c r="D16" s="1456">
        <f t="shared" si="0"/>
        <v>0</v>
      </c>
      <c r="E16" s="1453">
        <v>0</v>
      </c>
      <c r="F16" s="777">
        <f t="shared" si="1"/>
        <v>0</v>
      </c>
      <c r="G16" s="1453">
        <v>0</v>
      </c>
      <c r="H16" s="426">
        <f>G16/$G$17*100</f>
        <v>0</v>
      </c>
      <c r="I16" s="1453">
        <v>0</v>
      </c>
      <c r="J16" s="425">
        <f t="shared" si="6"/>
        <v>0</v>
      </c>
      <c r="K16" s="452">
        <v>0</v>
      </c>
      <c r="L16" s="426">
        <f>K16/K17*100</f>
        <v>0</v>
      </c>
      <c r="M16" s="1453">
        <v>0</v>
      </c>
      <c r="N16" s="426">
        <f>M16/$M$17*100</f>
        <v>0</v>
      </c>
      <c r="O16" s="1453">
        <v>0</v>
      </c>
      <c r="P16" s="426">
        <f>O16/$O$17*100</f>
        <v>0</v>
      </c>
      <c r="Q16" s="1453">
        <v>0</v>
      </c>
      <c r="R16" s="426">
        <f>Q16/$Q$17*100</f>
        <v>0</v>
      </c>
      <c r="S16" s="1453">
        <v>0</v>
      </c>
      <c r="T16" s="426">
        <f>S16/$S$17*100</f>
        <v>0</v>
      </c>
      <c r="U16" s="1453">
        <v>0</v>
      </c>
      <c r="V16" s="426">
        <f>U16/$U$17*100</f>
        <v>0</v>
      </c>
      <c r="W16" s="1453">
        <v>0</v>
      </c>
      <c r="X16" s="426">
        <f>W16/$W$17*100</f>
        <v>0</v>
      </c>
      <c r="Y16" s="420"/>
      <c r="Z16" s="1033"/>
      <c r="AA16" s="420"/>
      <c r="AB16" s="1033"/>
      <c r="AC16" s="420"/>
      <c r="AD16" s="1033"/>
      <c r="AE16" s="420"/>
      <c r="AF16" s="1033"/>
      <c r="AG16" s="420"/>
      <c r="AH16" s="1033"/>
      <c r="AI16" s="420"/>
      <c r="AJ16" s="1033"/>
      <c r="AK16" s="420"/>
      <c r="AL16" s="1033"/>
      <c r="AM16" s="420"/>
      <c r="AN16" s="1033"/>
    </row>
    <row r="17" spans="1:40" ht="16.5" customHeight="1" thickBot="1">
      <c r="A17" s="1436" t="s">
        <v>178</v>
      </c>
      <c r="B17" s="422">
        <f>SUM(B15:B16)</f>
        <v>8415.5</v>
      </c>
      <c r="C17" s="1453">
        <f>SUM(C15:C16)</f>
        <v>68</v>
      </c>
      <c r="D17" s="1456">
        <f t="shared" si="0"/>
        <v>100</v>
      </c>
      <c r="E17" s="1453">
        <f>SUM(E15:E16)</f>
        <v>474.7</v>
      </c>
      <c r="F17" s="777">
        <f t="shared" si="1"/>
        <v>100</v>
      </c>
      <c r="G17" s="1453">
        <f>SUM(G15:G16)</f>
        <v>634.70000000000005</v>
      </c>
      <c r="H17" s="426">
        <f t="shared" ref="H17:X17" si="13">SUM(H15:H16)</f>
        <v>100</v>
      </c>
      <c r="I17" s="1453">
        <f>SUM(I15:I16)</f>
        <v>522.79999999999995</v>
      </c>
      <c r="J17" s="426">
        <f t="shared" si="13"/>
        <v>100</v>
      </c>
      <c r="K17" s="452">
        <f>+K15+K16</f>
        <v>737.1</v>
      </c>
      <c r="L17" s="426">
        <f t="shared" si="13"/>
        <v>100</v>
      </c>
      <c r="M17" s="1453">
        <f>SUM(M15:M16)</f>
        <v>4899.5</v>
      </c>
      <c r="N17" s="426">
        <f t="shared" si="13"/>
        <v>99.999999999999986</v>
      </c>
      <c r="O17" s="1453">
        <f>SUM(O15:O16)</f>
        <v>487.9</v>
      </c>
      <c r="P17" s="426">
        <f t="shared" si="13"/>
        <v>100</v>
      </c>
      <c r="Q17" s="1453">
        <f>SUM(Q15:Q16)</f>
        <v>67.699999999999989</v>
      </c>
      <c r="R17" s="426">
        <f t="shared" si="13"/>
        <v>100.00000000000001</v>
      </c>
      <c r="S17" s="1453">
        <f>SUM(S15:S16)</f>
        <v>298.90000000000003</v>
      </c>
      <c r="T17" s="426">
        <f t="shared" si="13"/>
        <v>100</v>
      </c>
      <c r="U17" s="1453">
        <f>SUM(U15:U16)</f>
        <v>56.4</v>
      </c>
      <c r="V17" s="426">
        <f t="shared" si="13"/>
        <v>100</v>
      </c>
      <c r="W17" s="1453">
        <f>SUM(W15:W16)</f>
        <v>167.79999999999998</v>
      </c>
      <c r="X17" s="426">
        <f t="shared" si="13"/>
        <v>100.00000000000001</v>
      </c>
      <c r="Y17" s="420"/>
      <c r="Z17" s="1033"/>
      <c r="AA17" s="420"/>
      <c r="AB17" s="1033"/>
      <c r="AC17" s="420"/>
      <c r="AD17" s="1033"/>
      <c r="AE17" s="420"/>
      <c r="AF17" s="1033"/>
      <c r="AG17" s="420"/>
      <c r="AH17" s="1033"/>
      <c r="AI17" s="420"/>
      <c r="AJ17" s="1033"/>
      <c r="AK17" s="420"/>
      <c r="AL17" s="1033"/>
      <c r="AM17" s="420"/>
      <c r="AN17" s="1033"/>
    </row>
    <row r="18" spans="1:40" ht="13.5" thickBot="1">
      <c r="C18" s="1454"/>
      <c r="D18" s="367"/>
      <c r="E18" s="1454"/>
      <c r="F18" s="367"/>
      <c r="G18" s="1454"/>
      <c r="I18" s="1454"/>
      <c r="K18" s="1454"/>
      <c r="L18" s="367"/>
      <c r="M18" s="1454"/>
      <c r="N18" s="367"/>
      <c r="O18" s="1454"/>
      <c r="P18" s="367"/>
      <c r="Q18" s="1454"/>
      <c r="R18" s="367"/>
      <c r="S18" s="1454"/>
      <c r="T18" s="367"/>
      <c r="U18" s="1454"/>
      <c r="V18" s="367"/>
      <c r="W18" s="1454"/>
      <c r="X18" s="367"/>
      <c r="Y18" s="338"/>
      <c r="Z18" s="588"/>
      <c r="AA18" s="338"/>
      <c r="AB18" s="588"/>
      <c r="AC18" s="338"/>
      <c r="AD18" s="588"/>
      <c r="AE18" s="338"/>
      <c r="AF18" s="588"/>
      <c r="AG18" s="338"/>
      <c r="AH18" s="588"/>
      <c r="AI18" s="338"/>
      <c r="AJ18" s="588"/>
      <c r="AK18" s="338"/>
      <c r="AL18" s="588"/>
      <c r="AM18" s="338"/>
      <c r="AN18" s="588"/>
    </row>
    <row r="19" spans="1:40" s="385" customFormat="1" ht="16.5" customHeight="1">
      <c r="A19" s="411" t="s">
        <v>181</v>
      </c>
      <c r="B19" s="1191">
        <f>C19+E19+G19+K19+I19+M19+O19+Q19+S19+U19+W19</f>
        <v>5024</v>
      </c>
      <c r="C19" s="1191">
        <v>1</v>
      </c>
      <c r="D19" s="423"/>
      <c r="E19" s="1191">
        <v>1274</v>
      </c>
      <c r="F19" s="478"/>
      <c r="G19" s="1191">
        <v>331</v>
      </c>
      <c r="H19" s="478"/>
      <c r="I19" s="1191">
        <v>959</v>
      </c>
      <c r="J19" s="478"/>
      <c r="K19" s="1191">
        <v>2406</v>
      </c>
      <c r="L19" s="478"/>
      <c r="M19" s="1191">
        <v>2</v>
      </c>
      <c r="N19" s="478"/>
      <c r="O19" s="1191">
        <v>1</v>
      </c>
      <c r="P19" s="478"/>
      <c r="Q19" s="1191">
        <v>2</v>
      </c>
      <c r="R19" s="478"/>
      <c r="S19" s="1191">
        <v>2</v>
      </c>
      <c r="T19" s="478"/>
      <c r="U19" s="1191">
        <v>3</v>
      </c>
      <c r="V19" s="478"/>
      <c r="W19" s="1191">
        <v>43</v>
      </c>
      <c r="X19" s="478"/>
      <c r="Y19" s="1036"/>
      <c r="Z19" s="1036"/>
      <c r="AA19" s="1036"/>
      <c r="AB19" s="1036"/>
      <c r="AC19" s="1036"/>
      <c r="AD19" s="1036"/>
      <c r="AE19" s="1036"/>
      <c r="AF19" s="1036"/>
      <c r="AG19" s="1036"/>
      <c r="AH19" s="1036"/>
      <c r="AI19" s="1036"/>
      <c r="AJ19" s="1036"/>
      <c r="AK19" s="1036"/>
      <c r="AL19" s="1036"/>
      <c r="AM19" s="1036"/>
      <c r="AN19" s="1036"/>
    </row>
    <row r="20" spans="1:40" s="385" customFormat="1" ht="16.5" customHeight="1" thickBot="1">
      <c r="A20" s="413" t="s">
        <v>182</v>
      </c>
      <c r="B20" s="1191">
        <f>(E20+G20+K20+I20+M20+O20+Q20+S20+W20)/B19</f>
        <v>622610.26363592339</v>
      </c>
      <c r="C20" s="1455">
        <f>C17/C19*1000000</f>
        <v>68000000</v>
      </c>
      <c r="D20" s="479"/>
      <c r="E20" s="424">
        <f>E17/E19*1000000</f>
        <v>372605.96546310832</v>
      </c>
      <c r="F20" s="479"/>
      <c r="G20" s="424">
        <f>G17/G19*1000000</f>
        <v>1917522.658610272</v>
      </c>
      <c r="H20" s="479"/>
      <c r="I20" s="424">
        <f>I17/I19*1000000</f>
        <v>545151.19916579768</v>
      </c>
      <c r="J20" s="479"/>
      <c r="K20" s="424">
        <f>K17/K19*1000000</f>
        <v>306359.10224438907</v>
      </c>
      <c r="L20" s="479"/>
      <c r="M20" s="424">
        <f>M17/M19*1000000</f>
        <v>2449750000</v>
      </c>
      <c r="N20" s="479"/>
      <c r="O20" s="424">
        <f>O17/O19*1000000</f>
        <v>487900000</v>
      </c>
      <c r="P20" s="479"/>
      <c r="Q20" s="424">
        <f>Q17/Q19*1000000</f>
        <v>33849999.999999993</v>
      </c>
      <c r="R20" s="479"/>
      <c r="S20" s="424">
        <f>S17/S19*1000000</f>
        <v>149450000.00000003</v>
      </c>
      <c r="T20" s="479"/>
      <c r="U20" s="424">
        <f>U17/U19*1000000</f>
        <v>18800000</v>
      </c>
      <c r="V20" s="479"/>
      <c r="W20" s="424">
        <f>W17/W19*1000000</f>
        <v>3902325.5813953485</v>
      </c>
      <c r="X20" s="479"/>
      <c r="Y20" s="1036"/>
      <c r="Z20" s="1036"/>
      <c r="AA20" s="1036"/>
      <c r="AB20" s="1036"/>
      <c r="AC20" s="1036"/>
      <c r="AD20" s="1036"/>
      <c r="AE20" s="1036"/>
      <c r="AF20" s="1036"/>
      <c r="AG20" s="1036"/>
      <c r="AH20" s="1036"/>
      <c r="AI20" s="1036"/>
      <c r="AJ20" s="1036"/>
      <c r="AK20" s="1036"/>
      <c r="AL20" s="1036"/>
      <c r="AM20" s="1036"/>
      <c r="AN20" s="1036"/>
    </row>
    <row r="21" spans="1:40">
      <c r="C21" s="384"/>
      <c r="D21" s="367"/>
      <c r="F21" s="367"/>
      <c r="Y21" s="338"/>
      <c r="Z21" s="588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</row>
    <row r="22" spans="1:40" s="508" customFormat="1">
      <c r="A22" s="1435" t="s">
        <v>339</v>
      </c>
      <c r="B22" s="1449"/>
      <c r="C22" s="1274" t="s">
        <v>1362</v>
      </c>
      <c r="D22" s="515"/>
      <c r="E22" s="441" t="s">
        <v>489</v>
      </c>
      <c r="F22" s="515"/>
      <c r="G22" s="440" t="s">
        <v>1363</v>
      </c>
      <c r="H22" s="516"/>
      <c r="I22" s="441" t="s">
        <v>512</v>
      </c>
      <c r="J22" s="516"/>
      <c r="K22" s="441" t="s">
        <v>507</v>
      </c>
      <c r="L22" s="515"/>
      <c r="M22" s="441" t="s">
        <v>512</v>
      </c>
      <c r="N22" s="515"/>
      <c r="O22" s="441" t="s">
        <v>512</v>
      </c>
      <c r="P22" s="515"/>
      <c r="Q22" s="1259" t="s">
        <v>506</v>
      </c>
      <c r="R22" s="441"/>
      <c r="S22" s="1259" t="s">
        <v>506</v>
      </c>
      <c r="T22" s="515"/>
      <c r="U22" s="1259" t="s">
        <v>506</v>
      </c>
      <c r="V22" s="515"/>
      <c r="W22" s="441" t="s">
        <v>507</v>
      </c>
      <c r="X22" s="515"/>
      <c r="Y22" s="521"/>
      <c r="Z22" s="1072"/>
      <c r="AA22" s="511"/>
      <c r="AB22" s="511"/>
      <c r="AC22" s="511"/>
      <c r="AD22" s="511"/>
      <c r="AE22" s="511"/>
      <c r="AF22" s="511"/>
      <c r="AG22" s="511"/>
      <c r="AH22" s="511"/>
      <c r="AI22" s="511"/>
      <c r="AJ22" s="511"/>
      <c r="AK22" s="511"/>
      <c r="AL22" s="511"/>
      <c r="AM22" s="511"/>
      <c r="AN22" s="511"/>
    </row>
    <row r="23" spans="1:40" s="508" customFormat="1" ht="12">
      <c r="A23" s="511"/>
      <c r="B23" s="319"/>
      <c r="C23" s="1376" t="s">
        <v>333</v>
      </c>
      <c r="D23" s="518"/>
      <c r="E23" s="383" t="s">
        <v>1347</v>
      </c>
      <c r="F23" s="518"/>
      <c r="G23" s="486" t="s">
        <v>1347</v>
      </c>
      <c r="H23" s="519"/>
      <c r="I23" s="383" t="s">
        <v>333</v>
      </c>
      <c r="J23" s="519"/>
      <c r="K23" s="383" t="s">
        <v>333</v>
      </c>
      <c r="L23" s="518"/>
      <c r="M23" s="383" t="s">
        <v>1364</v>
      </c>
      <c r="N23" s="518"/>
      <c r="O23" s="383" t="s">
        <v>1365</v>
      </c>
      <c r="P23" s="518"/>
      <c r="Q23" s="1254" t="s">
        <v>1366</v>
      </c>
      <c r="R23" s="383"/>
      <c r="S23" s="1254" t="s">
        <v>1367</v>
      </c>
      <c r="T23" s="518"/>
      <c r="U23" s="1254" t="s">
        <v>1368</v>
      </c>
      <c r="V23" s="518"/>
      <c r="W23" s="383" t="s">
        <v>1369</v>
      </c>
      <c r="X23" s="518"/>
      <c r="Y23" s="1037"/>
      <c r="Z23" s="1072"/>
      <c r="AA23" s="511"/>
      <c r="AB23" s="511"/>
      <c r="AC23" s="511"/>
      <c r="AD23" s="511"/>
      <c r="AE23" s="511"/>
      <c r="AF23" s="511"/>
      <c r="AG23" s="511"/>
      <c r="AH23" s="511"/>
      <c r="AI23" s="511"/>
      <c r="AJ23" s="511"/>
      <c r="AK23" s="511"/>
      <c r="AL23" s="511"/>
      <c r="AM23" s="511"/>
      <c r="AN23" s="511"/>
    </row>
    <row r="24" spans="1:40">
      <c r="A24" s="145"/>
      <c r="B24" s="1446"/>
      <c r="C24" s="345" t="s">
        <v>116</v>
      </c>
      <c r="D24" s="370" t="s">
        <v>22</v>
      </c>
      <c r="E24" s="347" t="s">
        <v>116</v>
      </c>
      <c r="F24" s="370" t="s">
        <v>22</v>
      </c>
      <c r="G24" s="347" t="s">
        <v>116</v>
      </c>
      <c r="H24" s="370" t="s">
        <v>22</v>
      </c>
      <c r="I24" s="347" t="s">
        <v>116</v>
      </c>
      <c r="J24" s="370" t="s">
        <v>22</v>
      </c>
      <c r="K24" s="347" t="s">
        <v>116</v>
      </c>
      <c r="L24" s="346" t="s">
        <v>22</v>
      </c>
      <c r="M24" s="347" t="s">
        <v>116</v>
      </c>
      <c r="N24" s="346" t="s">
        <v>22</v>
      </c>
      <c r="O24" s="347" t="s">
        <v>116</v>
      </c>
      <c r="P24" s="346" t="s">
        <v>22</v>
      </c>
      <c r="Q24" s="347" t="s">
        <v>116</v>
      </c>
      <c r="R24" s="346" t="s">
        <v>22</v>
      </c>
      <c r="S24" s="347" t="s">
        <v>116</v>
      </c>
      <c r="T24" s="346" t="s">
        <v>22</v>
      </c>
      <c r="U24" s="347" t="s">
        <v>116</v>
      </c>
      <c r="V24" s="346" t="s">
        <v>22</v>
      </c>
      <c r="W24" s="347" t="s">
        <v>116</v>
      </c>
      <c r="X24" s="346" t="s">
        <v>22</v>
      </c>
      <c r="Y24" s="419"/>
      <c r="Z24" s="778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</row>
    <row r="25" spans="1:40">
      <c r="A25" s="144" t="s">
        <v>186</v>
      </c>
      <c r="B25" s="1191">
        <f t="shared" ref="B25:B32" si="14">C25+E25+G25+K25+I25+M25+O25+Q25+S25+U25+W25</f>
        <v>41.8</v>
      </c>
      <c r="C25" s="1191">
        <v>5</v>
      </c>
      <c r="D25" s="366">
        <f t="shared" ref="D25:D32" si="15">C25/$C$33*100</f>
        <v>7.3574152877894079</v>
      </c>
      <c r="E25" s="337">
        <v>0</v>
      </c>
      <c r="F25" s="366">
        <f t="shared" ref="F25:F32" si="16">E25/$E$33*100</f>
        <v>0</v>
      </c>
      <c r="G25" s="337">
        <v>0</v>
      </c>
      <c r="H25" s="366">
        <f>G25/$G$33*100</f>
        <v>0</v>
      </c>
      <c r="I25" s="337">
        <v>0</v>
      </c>
      <c r="J25" s="366">
        <f>I25/$I$33*100</f>
        <v>0</v>
      </c>
      <c r="K25" s="421">
        <v>21.7</v>
      </c>
      <c r="L25" s="366">
        <f>K25/$K$33*100</f>
        <v>2.9438138532895417</v>
      </c>
      <c r="M25" s="337">
        <v>0</v>
      </c>
      <c r="N25" s="366">
        <f>M25/$M$33*100</f>
        <v>0</v>
      </c>
      <c r="O25" s="337">
        <v>0</v>
      </c>
      <c r="P25" s="366">
        <f t="shared" ref="P25:P32" si="17">O25/$O$33*100</f>
        <v>0</v>
      </c>
      <c r="Q25" s="337">
        <v>0</v>
      </c>
      <c r="R25" s="366">
        <f>Q25/$Q$33*100</f>
        <v>0</v>
      </c>
      <c r="S25" s="337">
        <v>0</v>
      </c>
      <c r="T25" s="366">
        <f t="shared" ref="T25:T32" si="18">S25/$S$33*100</f>
        <v>0</v>
      </c>
      <c r="U25" s="337">
        <v>0</v>
      </c>
      <c r="V25" s="366">
        <f t="shared" ref="V25:V32" si="19">U25/$U$33*100</f>
        <v>0</v>
      </c>
      <c r="W25" s="421">
        <v>15.1</v>
      </c>
      <c r="X25" s="366">
        <f>W25/$W$33*100</f>
        <v>8.9988081048867716</v>
      </c>
      <c r="Y25" s="337"/>
      <c r="Z25" s="588"/>
      <c r="AA25" s="338"/>
      <c r="AB25" s="588"/>
      <c r="AC25" s="338"/>
      <c r="AD25" s="588"/>
      <c r="AE25" s="338"/>
      <c r="AF25" s="588"/>
      <c r="AG25" s="338"/>
      <c r="AH25" s="588"/>
      <c r="AI25" s="338"/>
      <c r="AJ25" s="588"/>
      <c r="AK25" s="338"/>
      <c r="AL25" s="588"/>
      <c r="AM25" s="338"/>
      <c r="AN25" s="588"/>
    </row>
    <row r="26" spans="1:40">
      <c r="A26" s="780" t="s">
        <v>188</v>
      </c>
      <c r="B26" s="1191">
        <f t="shared" si="14"/>
        <v>1034.5999999999999</v>
      </c>
      <c r="C26" s="384">
        <v>0</v>
      </c>
      <c r="D26" s="366">
        <f t="shared" si="15"/>
        <v>0</v>
      </c>
      <c r="E26" s="337">
        <v>0</v>
      </c>
      <c r="F26" s="366">
        <f t="shared" si="16"/>
        <v>0</v>
      </c>
      <c r="G26" s="337">
        <v>115.5</v>
      </c>
      <c r="H26" s="366">
        <f t="shared" ref="H26:H32" si="20">G26/$G$33*100</f>
        <v>18.197573656845751</v>
      </c>
      <c r="I26" s="337">
        <v>280.60000000000002</v>
      </c>
      <c r="J26" s="366">
        <f t="shared" ref="J26:J32" si="21">I26/$I$33*100</f>
        <v>53.672532517215011</v>
      </c>
      <c r="K26" s="1191">
        <v>0</v>
      </c>
      <c r="L26" s="366">
        <f t="shared" ref="L26:L32" si="22">K26/$K$33*100</f>
        <v>0</v>
      </c>
      <c r="M26" s="337">
        <v>226.6</v>
      </c>
      <c r="N26" s="366">
        <f t="shared" ref="N26:N32" si="23">M26/$M$33*100</f>
        <v>4.624961730788856</v>
      </c>
      <c r="O26" s="337">
        <v>357.9</v>
      </c>
      <c r="P26" s="366">
        <f t="shared" si="17"/>
        <v>73.35519573683132</v>
      </c>
      <c r="Q26" s="337">
        <v>2.6</v>
      </c>
      <c r="R26" s="366">
        <f t="shared" ref="R26:R32" si="24">Q26/$Q$33*100</f>
        <v>3.8404726735598227</v>
      </c>
      <c r="S26" s="337">
        <v>39.799999999999997</v>
      </c>
      <c r="T26" s="366">
        <f t="shared" si="18"/>
        <v>13.315490130478421</v>
      </c>
      <c r="U26" s="337">
        <v>10.6</v>
      </c>
      <c r="V26" s="366">
        <f t="shared" si="19"/>
        <v>18.794326241134751</v>
      </c>
      <c r="W26" s="421">
        <v>1</v>
      </c>
      <c r="X26" s="366">
        <f t="shared" ref="X26:X32" si="25">W26/$W$33*100</f>
        <v>0.59594755661501797</v>
      </c>
      <c r="Y26" s="337"/>
      <c r="Z26" s="588"/>
      <c r="AA26" s="338"/>
      <c r="AB26" s="588"/>
      <c r="AC26" s="338"/>
      <c r="AD26" s="588"/>
      <c r="AE26" s="338"/>
      <c r="AF26" s="588"/>
      <c r="AG26" s="338"/>
      <c r="AH26" s="588"/>
      <c r="AI26" s="338"/>
      <c r="AJ26" s="588"/>
      <c r="AK26" s="338"/>
      <c r="AL26" s="588"/>
      <c r="AM26" s="338"/>
      <c r="AN26" s="588"/>
    </row>
    <row r="27" spans="1:40">
      <c r="A27" s="780" t="s">
        <v>189</v>
      </c>
      <c r="B27" s="1191">
        <f t="shared" si="14"/>
        <v>0</v>
      </c>
      <c r="C27" s="384">
        <v>0</v>
      </c>
      <c r="D27" s="366">
        <f t="shared" si="15"/>
        <v>0</v>
      </c>
      <c r="E27" s="337">
        <v>0</v>
      </c>
      <c r="F27" s="366">
        <f t="shared" si="16"/>
        <v>0</v>
      </c>
      <c r="G27" s="337">
        <v>0</v>
      </c>
      <c r="H27" s="366">
        <f t="shared" si="20"/>
        <v>0</v>
      </c>
      <c r="I27" s="337">
        <v>0</v>
      </c>
      <c r="J27" s="366">
        <f t="shared" si="21"/>
        <v>0</v>
      </c>
      <c r="K27" s="1191">
        <v>0</v>
      </c>
      <c r="L27" s="366">
        <f t="shared" si="22"/>
        <v>0</v>
      </c>
      <c r="M27" s="337">
        <v>0</v>
      </c>
      <c r="N27" s="366">
        <f t="shared" si="23"/>
        <v>0</v>
      </c>
      <c r="O27" s="337">
        <v>0</v>
      </c>
      <c r="P27" s="366">
        <f t="shared" si="17"/>
        <v>0</v>
      </c>
      <c r="Q27" s="337">
        <v>0</v>
      </c>
      <c r="R27" s="366">
        <f t="shared" si="24"/>
        <v>0</v>
      </c>
      <c r="S27" s="337">
        <v>0</v>
      </c>
      <c r="T27" s="366">
        <f t="shared" si="18"/>
        <v>0</v>
      </c>
      <c r="U27" s="337">
        <v>0</v>
      </c>
      <c r="V27" s="366">
        <f t="shared" si="19"/>
        <v>0</v>
      </c>
      <c r="W27" s="421"/>
      <c r="X27" s="366">
        <f t="shared" si="25"/>
        <v>0</v>
      </c>
      <c r="Y27" s="337"/>
      <c r="Z27" s="588"/>
      <c r="AA27" s="338"/>
      <c r="AB27" s="588"/>
      <c r="AC27" s="338"/>
      <c r="AD27" s="588"/>
      <c r="AE27" s="338"/>
      <c r="AF27" s="588"/>
      <c r="AG27" s="338"/>
      <c r="AH27" s="588"/>
      <c r="AI27" s="338"/>
      <c r="AJ27" s="588"/>
      <c r="AK27" s="338"/>
      <c r="AL27" s="588"/>
      <c r="AM27" s="338"/>
      <c r="AN27" s="588"/>
    </row>
    <row r="28" spans="1:40">
      <c r="A28" s="780" t="s">
        <v>190</v>
      </c>
      <c r="B28" s="1191">
        <f t="shared" si="14"/>
        <v>100.5</v>
      </c>
      <c r="C28" s="384">
        <v>0</v>
      </c>
      <c r="D28" s="366">
        <f t="shared" si="15"/>
        <v>0</v>
      </c>
      <c r="E28" s="337">
        <v>10</v>
      </c>
      <c r="F28" s="366">
        <f t="shared" si="16"/>
        <v>2.106593638087213</v>
      </c>
      <c r="G28" s="337">
        <v>0</v>
      </c>
      <c r="H28" s="366">
        <f t="shared" si="20"/>
        <v>0</v>
      </c>
      <c r="I28" s="337">
        <v>0</v>
      </c>
      <c r="J28" s="366">
        <f t="shared" si="21"/>
        <v>0</v>
      </c>
      <c r="K28" s="1191">
        <v>0</v>
      </c>
      <c r="L28" s="366">
        <f t="shared" si="22"/>
        <v>0</v>
      </c>
      <c r="M28" s="337">
        <v>0</v>
      </c>
      <c r="N28" s="366">
        <f t="shared" si="23"/>
        <v>0</v>
      </c>
      <c r="O28" s="337">
        <v>90</v>
      </c>
      <c r="P28" s="366">
        <f t="shared" si="17"/>
        <v>18.446402951424474</v>
      </c>
      <c r="Q28" s="337">
        <v>0</v>
      </c>
      <c r="R28" s="366">
        <f t="shared" si="24"/>
        <v>0</v>
      </c>
      <c r="S28" s="337">
        <v>0</v>
      </c>
      <c r="T28" s="366">
        <f t="shared" si="18"/>
        <v>0</v>
      </c>
      <c r="U28" s="337">
        <v>0</v>
      </c>
      <c r="V28" s="366">
        <f t="shared" si="19"/>
        <v>0</v>
      </c>
      <c r="W28" s="421">
        <v>0.5</v>
      </c>
      <c r="X28" s="366">
        <f t="shared" si="25"/>
        <v>0.29797377830750899</v>
      </c>
      <c r="Y28" s="337"/>
      <c r="Z28" s="588"/>
      <c r="AA28" s="338"/>
      <c r="AB28" s="588"/>
      <c r="AC28" s="338"/>
      <c r="AD28" s="588"/>
      <c r="AE28" s="338"/>
      <c r="AF28" s="588"/>
      <c r="AG28" s="338"/>
      <c r="AH28" s="588"/>
      <c r="AI28" s="338"/>
      <c r="AJ28" s="588"/>
      <c r="AK28" s="338"/>
      <c r="AL28" s="588"/>
      <c r="AM28" s="338"/>
      <c r="AN28" s="588"/>
    </row>
    <row r="29" spans="1:40">
      <c r="A29" s="780" t="s">
        <v>191</v>
      </c>
      <c r="B29" s="1191">
        <f t="shared" si="14"/>
        <v>67.858648579999993</v>
      </c>
      <c r="C29" s="384">
        <v>0.65864858000000004</v>
      </c>
      <c r="D29" s="366">
        <f t="shared" si="15"/>
        <v>0.96919022635455709</v>
      </c>
      <c r="E29" s="337">
        <v>8.5</v>
      </c>
      <c r="F29" s="366">
        <f t="shared" si="16"/>
        <v>1.7906045923741307</v>
      </c>
      <c r="G29" s="337">
        <v>0</v>
      </c>
      <c r="H29" s="366">
        <f t="shared" si="20"/>
        <v>0</v>
      </c>
      <c r="I29" s="337">
        <v>0</v>
      </c>
      <c r="J29" s="366">
        <f t="shared" si="21"/>
        <v>0</v>
      </c>
      <c r="K29" s="1191">
        <v>0</v>
      </c>
      <c r="L29" s="366">
        <f t="shared" si="22"/>
        <v>0</v>
      </c>
      <c r="M29" s="337">
        <v>0</v>
      </c>
      <c r="N29" s="366">
        <f t="shared" si="23"/>
        <v>0</v>
      </c>
      <c r="O29" s="337">
        <v>40</v>
      </c>
      <c r="P29" s="366">
        <f t="shared" si="17"/>
        <v>8.1984013117442114</v>
      </c>
      <c r="Q29" s="337">
        <v>0</v>
      </c>
      <c r="R29" s="366">
        <f t="shared" si="24"/>
        <v>0</v>
      </c>
      <c r="S29" s="337">
        <v>6.2</v>
      </c>
      <c r="T29" s="366">
        <f t="shared" si="18"/>
        <v>2.0742723318835732</v>
      </c>
      <c r="U29" s="337">
        <v>0.9</v>
      </c>
      <c r="V29" s="366">
        <f t="shared" si="19"/>
        <v>1.595744680851064</v>
      </c>
      <c r="W29" s="421">
        <v>11.6</v>
      </c>
      <c r="X29" s="366">
        <f t="shared" si="25"/>
        <v>6.9129916567342073</v>
      </c>
      <c r="Y29" s="337"/>
      <c r="Z29" s="588"/>
      <c r="AA29" s="338"/>
      <c r="AB29" s="588"/>
      <c r="AC29" s="338"/>
      <c r="AD29" s="588"/>
      <c r="AE29" s="338"/>
      <c r="AF29" s="588"/>
      <c r="AG29" s="338"/>
      <c r="AH29" s="588"/>
      <c r="AI29" s="338"/>
      <c r="AJ29" s="588"/>
      <c r="AK29" s="338"/>
      <c r="AL29" s="588"/>
      <c r="AM29" s="338"/>
      <c r="AN29" s="588"/>
    </row>
    <row r="30" spans="1:40">
      <c r="A30" s="780" t="s">
        <v>192</v>
      </c>
      <c r="B30" s="1191">
        <f t="shared" si="14"/>
        <v>1953.6389999999999</v>
      </c>
      <c r="C30" s="384">
        <v>47</v>
      </c>
      <c r="D30" s="366">
        <f t="shared" si="15"/>
        <v>69.159703705220437</v>
      </c>
      <c r="E30" s="337">
        <v>257.3</v>
      </c>
      <c r="F30" s="366">
        <f t="shared" si="16"/>
        <v>54.202654307983991</v>
      </c>
      <c r="G30" s="337">
        <v>119.8</v>
      </c>
      <c r="H30" s="366">
        <f t="shared" si="20"/>
        <v>18.875059083031349</v>
      </c>
      <c r="I30" s="337">
        <v>139.9</v>
      </c>
      <c r="J30" s="366">
        <f t="shared" si="21"/>
        <v>26.759755164498856</v>
      </c>
      <c r="K30" s="421">
        <f>225.739+31.4</f>
        <v>257.13900000000001</v>
      </c>
      <c r="L30" s="366">
        <f>K30/$K$33*100</f>
        <v>34.883380203733623</v>
      </c>
      <c r="M30" s="337">
        <v>799.3</v>
      </c>
      <c r="N30" s="366">
        <f t="shared" si="23"/>
        <v>16.313909582610471</v>
      </c>
      <c r="O30" s="337">
        <v>0</v>
      </c>
      <c r="P30" s="366">
        <f t="shared" si="17"/>
        <v>0</v>
      </c>
      <c r="Q30" s="337">
        <v>47.5</v>
      </c>
      <c r="R30" s="366">
        <f t="shared" si="24"/>
        <v>70.162481536189063</v>
      </c>
      <c r="S30" s="337">
        <v>169</v>
      </c>
      <c r="T30" s="366">
        <f t="shared" si="18"/>
        <v>56.540649046503852</v>
      </c>
      <c r="U30" s="337">
        <v>24.7</v>
      </c>
      <c r="V30" s="366">
        <f t="shared" si="19"/>
        <v>43.794326241134755</v>
      </c>
      <c r="W30" s="421">
        <v>92</v>
      </c>
      <c r="X30" s="366">
        <f t="shared" si="25"/>
        <v>54.82717520858165</v>
      </c>
      <c r="Y30" s="338"/>
      <c r="Z30" s="588"/>
      <c r="AA30" s="338"/>
      <c r="AB30" s="588"/>
      <c r="AC30" s="338"/>
      <c r="AD30" s="588"/>
      <c r="AE30" s="338"/>
      <c r="AF30" s="588"/>
      <c r="AG30" s="338"/>
      <c r="AH30" s="588"/>
      <c r="AI30" s="338"/>
      <c r="AJ30" s="588"/>
      <c r="AK30" s="338"/>
      <c r="AL30" s="588"/>
      <c r="AM30" s="338"/>
      <c r="AN30" s="588"/>
    </row>
    <row r="31" spans="1:40">
      <c r="A31" s="780" t="s">
        <v>193</v>
      </c>
      <c r="B31" s="1191">
        <f t="shared" si="14"/>
        <v>2652.7999999999997</v>
      </c>
      <c r="C31" s="384">
        <v>15.3</v>
      </c>
      <c r="D31" s="366">
        <f t="shared" si="15"/>
        <v>22.513690780635592</v>
      </c>
      <c r="E31" s="337">
        <v>159.4</v>
      </c>
      <c r="F31" s="366">
        <f t="shared" si="16"/>
        <v>33.579102591110171</v>
      </c>
      <c r="G31" s="337">
        <v>240.2</v>
      </c>
      <c r="H31" s="366">
        <f t="shared" si="20"/>
        <v>37.844651016228134</v>
      </c>
      <c r="I31" s="337">
        <v>102.3</v>
      </c>
      <c r="J31" s="366">
        <f t="shared" si="21"/>
        <v>19.567712318286155</v>
      </c>
      <c r="K31" s="421">
        <f>+K11+349.7</f>
        <v>429.1</v>
      </c>
      <c r="L31" s="366">
        <f t="shared" si="22"/>
        <v>58.21154490537063</v>
      </c>
      <c r="M31" s="337">
        <v>1578.1</v>
      </c>
      <c r="N31" s="366">
        <f t="shared" si="23"/>
        <v>32.209409123379935</v>
      </c>
      <c r="O31" s="337">
        <v>0</v>
      </c>
      <c r="P31" s="366">
        <f t="shared" si="17"/>
        <v>0</v>
      </c>
      <c r="Q31" s="337">
        <v>17.600000000000001</v>
      </c>
      <c r="R31" s="366">
        <f t="shared" si="24"/>
        <v>25.997045790251111</v>
      </c>
      <c r="S31" s="337">
        <v>58.9</v>
      </c>
      <c r="T31" s="366">
        <f t="shared" si="18"/>
        <v>19.705587152893944</v>
      </c>
      <c r="U31" s="337">
        <v>15.9</v>
      </c>
      <c r="V31" s="366">
        <f t="shared" si="19"/>
        <v>28.191489361702125</v>
      </c>
      <c r="W31" s="421">
        <v>36</v>
      </c>
      <c r="X31" s="366">
        <f t="shared" si="25"/>
        <v>21.454112038140646</v>
      </c>
      <c r="Y31" s="338"/>
      <c r="Z31" s="588"/>
      <c r="AA31" s="338"/>
      <c r="AB31" s="588"/>
      <c r="AC31" s="338"/>
      <c r="AD31" s="588"/>
      <c r="AE31" s="338"/>
      <c r="AF31" s="588"/>
      <c r="AG31" s="338"/>
      <c r="AH31" s="588"/>
      <c r="AI31" s="338"/>
      <c r="AJ31" s="588"/>
      <c r="AK31" s="338"/>
      <c r="AL31" s="588"/>
      <c r="AM31" s="338"/>
      <c r="AN31" s="588"/>
    </row>
    <row r="32" spans="1:40" ht="13.5" thickBot="1">
      <c r="A32" s="780" t="s">
        <v>194</v>
      </c>
      <c r="B32" s="1191">
        <f t="shared" si="14"/>
        <v>2564.3000000000002</v>
      </c>
      <c r="C32" s="384">
        <v>0</v>
      </c>
      <c r="D32" s="366">
        <f t="shared" si="15"/>
        <v>0</v>
      </c>
      <c r="E32" s="337">
        <v>39.5</v>
      </c>
      <c r="F32" s="366">
        <f t="shared" si="16"/>
        <v>8.3210448704444904</v>
      </c>
      <c r="G32" s="337">
        <v>159.19999999999999</v>
      </c>
      <c r="H32" s="366">
        <f t="shared" si="20"/>
        <v>25.082716243894748</v>
      </c>
      <c r="I32" s="337">
        <v>0</v>
      </c>
      <c r="J32" s="366">
        <f t="shared" si="21"/>
        <v>0</v>
      </c>
      <c r="K32" s="421">
        <v>29.2</v>
      </c>
      <c r="L32" s="366">
        <f t="shared" si="22"/>
        <v>3.9612610376062034</v>
      </c>
      <c r="M32" s="337">
        <v>2295.5</v>
      </c>
      <c r="N32" s="366">
        <f t="shared" si="23"/>
        <v>46.85171956322074</v>
      </c>
      <c r="O32" s="337">
        <v>0</v>
      </c>
      <c r="P32" s="366">
        <f t="shared" si="17"/>
        <v>0</v>
      </c>
      <c r="Q32" s="337">
        <v>0</v>
      </c>
      <c r="R32" s="366">
        <f t="shared" si="24"/>
        <v>0</v>
      </c>
      <c r="S32" s="337">
        <v>25</v>
      </c>
      <c r="T32" s="366">
        <f t="shared" si="18"/>
        <v>8.3640013382402145</v>
      </c>
      <c r="U32" s="337">
        <v>4.3</v>
      </c>
      <c r="V32" s="366">
        <f t="shared" si="19"/>
        <v>7.624113475177305</v>
      </c>
      <c r="W32" s="421">
        <v>11.6</v>
      </c>
      <c r="X32" s="366">
        <f t="shared" si="25"/>
        <v>6.9129916567342073</v>
      </c>
      <c r="Y32" s="338"/>
      <c r="Z32" s="588"/>
      <c r="AA32" s="338"/>
      <c r="AB32" s="588"/>
      <c r="AC32" s="338"/>
      <c r="AD32" s="588"/>
      <c r="AE32" s="338"/>
      <c r="AF32" s="588"/>
      <c r="AG32" s="338"/>
      <c r="AH32" s="588"/>
      <c r="AI32" s="338"/>
      <c r="AJ32" s="588"/>
      <c r="AK32" s="338"/>
      <c r="AL32" s="588"/>
      <c r="AM32" s="338"/>
      <c r="AN32" s="588"/>
    </row>
    <row r="33" spans="1:40" ht="16.5" customHeight="1" thickBot="1">
      <c r="A33" s="1436" t="s">
        <v>18</v>
      </c>
      <c r="B33" s="1448">
        <f>SUM(B25:B32)</f>
        <v>8415.4976485799998</v>
      </c>
      <c r="C33" s="493">
        <f>SUM(C25:C32)</f>
        <v>67.958648580000002</v>
      </c>
      <c r="D33" s="365">
        <f>SUM(D25:D32)</f>
        <v>100</v>
      </c>
      <c r="E33" s="356">
        <f t="shared" ref="E33:X33" si="26">SUM(E25:E32)</f>
        <v>474.70000000000005</v>
      </c>
      <c r="F33" s="365">
        <f t="shared" si="26"/>
        <v>100</v>
      </c>
      <c r="G33" s="356">
        <f t="shared" si="26"/>
        <v>634.70000000000005</v>
      </c>
      <c r="H33" s="365">
        <f t="shared" si="26"/>
        <v>99.999999999999986</v>
      </c>
      <c r="I33" s="356">
        <f t="shared" si="26"/>
        <v>522.79999999999995</v>
      </c>
      <c r="J33" s="365">
        <f t="shared" si="26"/>
        <v>100.00000000000001</v>
      </c>
      <c r="K33" s="356">
        <f t="shared" si="26"/>
        <v>737.13900000000012</v>
      </c>
      <c r="L33" s="365">
        <f t="shared" si="26"/>
        <v>100</v>
      </c>
      <c r="M33" s="356">
        <f t="shared" si="26"/>
        <v>4899.5</v>
      </c>
      <c r="N33" s="365">
        <f t="shared" si="26"/>
        <v>100</v>
      </c>
      <c r="O33" s="356">
        <f t="shared" si="26"/>
        <v>487.9</v>
      </c>
      <c r="P33" s="365">
        <f t="shared" si="26"/>
        <v>100</v>
      </c>
      <c r="Q33" s="356">
        <f t="shared" ref="Q33:V33" si="27">SUM(Q25:Q32)</f>
        <v>67.7</v>
      </c>
      <c r="R33" s="365">
        <f t="shared" si="27"/>
        <v>99.999999999999986</v>
      </c>
      <c r="S33" s="356">
        <f t="shared" si="27"/>
        <v>298.89999999999998</v>
      </c>
      <c r="T33" s="365">
        <f t="shared" si="27"/>
        <v>100</v>
      </c>
      <c r="U33" s="356">
        <f t="shared" si="27"/>
        <v>56.4</v>
      </c>
      <c r="V33" s="426">
        <f t="shared" si="27"/>
        <v>100</v>
      </c>
      <c r="W33" s="356">
        <f t="shared" si="26"/>
        <v>167.79999999999998</v>
      </c>
      <c r="X33" s="365">
        <f t="shared" si="26"/>
        <v>100.00000000000001</v>
      </c>
      <c r="Y33" s="338"/>
      <c r="Z33" s="588"/>
      <c r="AA33" s="338"/>
      <c r="AB33" s="588"/>
      <c r="AC33" s="338"/>
      <c r="AD33" s="588"/>
      <c r="AE33" s="338"/>
      <c r="AF33" s="588"/>
      <c r="AG33" s="338"/>
      <c r="AH33" s="588"/>
      <c r="AI33" s="338"/>
      <c r="AJ33" s="588"/>
      <c r="AK33" s="338"/>
      <c r="AL33" s="588"/>
      <c r="AM33" s="338"/>
      <c r="AN33" s="588"/>
    </row>
    <row r="34" spans="1:40" ht="13.5" thickBot="1">
      <c r="B34" s="1450"/>
      <c r="C34" s="384"/>
      <c r="D34" s="367"/>
      <c r="F34" s="367"/>
      <c r="L34" s="367"/>
      <c r="N34" s="367"/>
      <c r="P34" s="367"/>
      <c r="R34" s="367"/>
      <c r="T34" s="367"/>
      <c r="V34" s="367"/>
      <c r="X34" s="367"/>
      <c r="Y34" s="338"/>
      <c r="Z34" s="588"/>
      <c r="AA34" s="338"/>
      <c r="AB34" s="588"/>
      <c r="AC34" s="338"/>
      <c r="AD34" s="588"/>
      <c r="AE34" s="338"/>
      <c r="AF34" s="588"/>
      <c r="AG34" s="338"/>
      <c r="AH34" s="588"/>
      <c r="AI34" s="338"/>
      <c r="AJ34" s="588"/>
      <c r="AK34" s="338"/>
      <c r="AL34" s="588"/>
      <c r="AM34" s="338"/>
      <c r="AN34" s="588"/>
    </row>
    <row r="35" spans="1:40" ht="16.5" customHeight="1">
      <c r="A35" s="160" t="s">
        <v>1349</v>
      </c>
      <c r="B35" s="1451"/>
      <c r="C35" s="1332">
        <v>4</v>
      </c>
      <c r="D35" s="372"/>
      <c r="E35" s="361">
        <v>5</v>
      </c>
      <c r="F35" s="372"/>
      <c r="G35" s="361">
        <v>7</v>
      </c>
      <c r="H35" s="372"/>
      <c r="I35" s="361">
        <v>2.4</v>
      </c>
      <c r="J35" s="372"/>
      <c r="K35" s="361">
        <v>4</v>
      </c>
      <c r="L35" s="372"/>
      <c r="M35" s="361">
        <v>4.7</v>
      </c>
      <c r="N35" s="372"/>
      <c r="O35" s="361">
        <v>0.2</v>
      </c>
      <c r="P35" s="372"/>
      <c r="Q35" s="361">
        <v>4.5999999999999996</v>
      </c>
      <c r="R35" s="372"/>
      <c r="S35" s="361">
        <v>4.4000000000000004</v>
      </c>
      <c r="T35" s="372"/>
      <c r="U35" s="361">
        <v>4.2</v>
      </c>
      <c r="V35" s="372"/>
      <c r="W35" s="361">
        <v>4</v>
      </c>
      <c r="X35" s="372"/>
      <c r="Y35" s="338"/>
      <c r="Z35" s="588"/>
      <c r="AA35" s="338"/>
      <c r="AB35" s="588"/>
      <c r="AC35" s="338"/>
      <c r="AD35" s="588"/>
      <c r="AE35" s="338"/>
      <c r="AF35" s="588"/>
      <c r="AG35" s="338"/>
      <c r="AH35" s="588"/>
      <c r="AI35" s="338"/>
      <c r="AJ35" s="588"/>
      <c r="AK35" s="338"/>
      <c r="AL35" s="588"/>
      <c r="AM35" s="338"/>
      <c r="AN35" s="588"/>
    </row>
    <row r="36" spans="1:40" ht="16.5" customHeight="1" thickBot="1">
      <c r="A36" s="329" t="s">
        <v>1350</v>
      </c>
      <c r="B36" s="1452"/>
      <c r="C36" s="342">
        <v>1.73</v>
      </c>
      <c r="D36" s="369"/>
      <c r="E36" s="344">
        <v>1</v>
      </c>
      <c r="F36" s="369"/>
      <c r="G36" s="344">
        <v>6</v>
      </c>
      <c r="H36" s="369"/>
      <c r="I36" s="344">
        <v>0</v>
      </c>
      <c r="J36" s="369"/>
      <c r="K36" s="344">
        <v>5</v>
      </c>
      <c r="L36" s="369"/>
      <c r="M36" s="344">
        <v>0</v>
      </c>
      <c r="N36" s="369"/>
      <c r="O36" s="344">
        <v>0</v>
      </c>
      <c r="P36" s="369"/>
      <c r="Q36" s="344">
        <v>0</v>
      </c>
      <c r="R36" s="369"/>
      <c r="S36" s="344">
        <v>0</v>
      </c>
      <c r="T36" s="369"/>
      <c r="U36" s="344">
        <v>0</v>
      </c>
      <c r="V36" s="369"/>
      <c r="W36" s="344">
        <v>4</v>
      </c>
      <c r="X36" s="369"/>
      <c r="Y36" s="338"/>
      <c r="Z36" s="588"/>
      <c r="AA36" s="338"/>
      <c r="AB36" s="588"/>
      <c r="AC36" s="338"/>
      <c r="AD36" s="588"/>
      <c r="AE36" s="338"/>
      <c r="AF36" s="588"/>
      <c r="AG36" s="338"/>
      <c r="AH36" s="588"/>
      <c r="AI36" s="338"/>
      <c r="AJ36" s="588"/>
      <c r="AK36" s="338"/>
      <c r="AL36" s="588"/>
      <c r="AM36" s="338"/>
      <c r="AN36" s="588"/>
    </row>
    <row r="37" spans="1:40" ht="16.5" customHeight="1" thickBot="1">
      <c r="A37" s="162" t="s">
        <v>1351</v>
      </c>
      <c r="B37" s="1446"/>
      <c r="C37" s="1443">
        <v>3.7</v>
      </c>
      <c r="D37" s="376"/>
      <c r="E37" s="377">
        <v>4.3899999999999997</v>
      </c>
      <c r="F37" s="376"/>
      <c r="G37" s="377">
        <v>4.8</v>
      </c>
      <c r="H37" s="376"/>
      <c r="I37" s="377">
        <v>2.2999999999999998</v>
      </c>
      <c r="J37" s="376"/>
      <c r="K37" s="377">
        <v>5.0999999999999996</v>
      </c>
      <c r="L37" s="376"/>
      <c r="M37" s="377">
        <v>7.4</v>
      </c>
      <c r="N37" s="376"/>
      <c r="O37" s="377">
        <v>0.3</v>
      </c>
      <c r="P37" s="376"/>
      <c r="Q37" s="377">
        <v>4.5</v>
      </c>
      <c r="R37" s="376"/>
      <c r="S37" s="377">
        <v>4.2</v>
      </c>
      <c r="T37" s="376"/>
      <c r="U37" s="377">
        <v>4</v>
      </c>
      <c r="V37" s="376"/>
      <c r="W37" s="377">
        <v>4.1500000000000004</v>
      </c>
      <c r="X37" s="376"/>
      <c r="Y37" s="1071"/>
      <c r="Z37" s="1071"/>
      <c r="AA37" s="1071"/>
      <c r="AB37" s="1071"/>
      <c r="AC37" s="1071"/>
      <c r="AD37" s="1071"/>
      <c r="AE37" s="1071"/>
      <c r="AF37" s="1071"/>
      <c r="AG37" s="1071"/>
      <c r="AH37" s="1071"/>
      <c r="AI37" s="1071"/>
      <c r="AJ37" s="1071"/>
      <c r="AK37" s="1071"/>
      <c r="AL37" s="1071"/>
      <c r="AM37" s="1071"/>
      <c r="AN37" s="1071"/>
    </row>
    <row r="38" spans="1:40">
      <c r="W38" s="337" t="s">
        <v>466</v>
      </c>
    </row>
    <row r="39" spans="1:40">
      <c r="W39" s="337">
        <v>159.06</v>
      </c>
    </row>
  </sheetData>
  <sheetProtection password="DF8A" sheet="1" objects="1" scenarios="1"/>
  <phoneticPr fontId="0" type="noConversion"/>
  <pageMargins left="0.75" right="0.75" top="1" bottom="1" header="0.5" footer="0.5"/>
  <pageSetup paperSize="9" scale="50" orientation="landscape" horizontalDpi="300" verticalDpi="300" r:id="rId1"/>
  <headerFooter alignWithMargins="0">
    <oddHeader>&amp;CASSOCIATION OF COLLECTIVE INVESTMENTS
QUARTERLY REPORT</oddHeader>
    <oddFooter>&amp;RPAGE 40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W71"/>
  <sheetViews>
    <sheetView workbookViewId="0" xr3:uid="{ADC5A24A-8A23-51FC-8409-FDD24D10817C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4.7109375" customWidth="1"/>
    <col min="7" max="7" width="4.7109375" customWidth="1"/>
    <col min="8" max="8" width="12.7109375" style="337" customWidth="1"/>
    <col min="9" max="9" width="4.7109375" style="337" customWidth="1"/>
    <col min="10" max="10" width="12.7109375" customWidth="1"/>
    <col min="11" max="11" width="4.7109375" customWidth="1"/>
    <col min="12" max="12" width="11.140625" customWidth="1"/>
    <col min="13" max="13" width="5.2851562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</cols>
  <sheetData>
    <row r="1" spans="1:20">
      <c r="A1" s="144" t="s">
        <v>1361</v>
      </c>
      <c r="T1" t="str">
        <f>Summary!V1</f>
        <v>QUARTER ENDED 30 JUNE 2004</v>
      </c>
    </row>
    <row r="2" spans="1:20">
      <c r="A2" s="145"/>
    </row>
    <row r="3" spans="1:20" s="428" customFormat="1" ht="12">
      <c r="A3" s="432" t="s">
        <v>1370</v>
      </c>
      <c r="B3" s="430" t="s">
        <v>78</v>
      </c>
      <c r="C3" s="427"/>
      <c r="D3" s="430" t="s">
        <v>413</v>
      </c>
      <c r="E3" s="427"/>
      <c r="F3" s="441" t="s">
        <v>442</v>
      </c>
      <c r="G3" s="515"/>
      <c r="H3" s="325" t="s">
        <v>445</v>
      </c>
      <c r="I3" s="427"/>
      <c r="J3" s="325" t="s">
        <v>452</v>
      </c>
      <c r="K3" s="427"/>
      <c r="L3" s="325" t="s">
        <v>471</v>
      </c>
      <c r="M3" s="427"/>
      <c r="N3" s="325" t="s">
        <v>473</v>
      </c>
      <c r="O3" s="427"/>
      <c r="P3" s="325" t="s">
        <v>485</v>
      </c>
      <c r="Q3" s="427"/>
    </row>
    <row r="4" spans="1:20" s="428" customFormat="1" ht="12">
      <c r="A4" s="432"/>
      <c r="B4" s="431"/>
      <c r="C4" s="429"/>
      <c r="D4" s="431" t="s">
        <v>1371</v>
      </c>
      <c r="E4" s="429"/>
      <c r="F4" s="383" t="s">
        <v>1371</v>
      </c>
      <c r="G4" s="518"/>
      <c r="H4" s="169" t="s">
        <v>1371</v>
      </c>
      <c r="I4" s="429"/>
      <c r="J4" s="169" t="s">
        <v>1372</v>
      </c>
      <c r="K4" s="429"/>
      <c r="L4" s="169" t="s">
        <v>1371</v>
      </c>
      <c r="M4" s="429"/>
      <c r="N4" s="169" t="s">
        <v>1371</v>
      </c>
      <c r="O4" s="429"/>
      <c r="P4" s="169" t="s">
        <v>1371</v>
      </c>
      <c r="Q4" s="429"/>
    </row>
    <row r="5" spans="1:20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347" t="s">
        <v>116</v>
      </c>
      <c r="G5" s="346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</row>
    <row r="6" spans="1:20">
      <c r="A6" s="141" t="s">
        <v>117</v>
      </c>
      <c r="C6" s="158"/>
      <c r="E6" s="158"/>
      <c r="F6" s="337"/>
      <c r="G6" s="349"/>
      <c r="H6"/>
      <c r="I6" s="158"/>
      <c r="K6" s="158"/>
      <c r="M6" s="159"/>
      <c r="O6" s="158"/>
      <c r="Q6" s="158"/>
    </row>
    <row r="7" spans="1:20">
      <c r="A7" s="141" t="s">
        <v>335</v>
      </c>
      <c r="C7" s="158"/>
      <c r="E7" s="158"/>
      <c r="F7" s="421"/>
      <c r="G7" s="451"/>
      <c r="H7"/>
      <c r="I7" s="158"/>
      <c r="K7" s="158"/>
      <c r="M7" s="158"/>
      <c r="O7" s="158"/>
      <c r="Q7" s="158"/>
    </row>
    <row r="8" spans="1:20" ht="12.75" customHeight="1">
      <c r="A8" s="171" t="s">
        <v>318</v>
      </c>
      <c r="B8" s="420">
        <f>D8+F8+H8+J8+L8+N8+P8+B42+D42+F42+H42+J42</f>
        <v>4795.7332266500007</v>
      </c>
      <c r="C8" s="425">
        <f t="shared" ref="C8:C14" si="0">B8/$B$17*100</f>
        <v>58.191619190013725</v>
      </c>
      <c r="D8" s="420">
        <v>1.304</v>
      </c>
      <c r="E8" s="425">
        <f t="shared" ref="E8:E14" si="1">D8/$D$17*100</f>
        <v>2.5019666532358644</v>
      </c>
      <c r="F8" s="420">
        <v>16.6698512</v>
      </c>
      <c r="G8" s="425">
        <f>F8/$F$17*100</f>
        <v>7.3624611072726127</v>
      </c>
      <c r="H8" s="420">
        <v>0</v>
      </c>
      <c r="I8" s="425">
        <f>H8/$H$17*100</f>
        <v>0</v>
      </c>
      <c r="J8" s="420">
        <v>325.54737545</v>
      </c>
      <c r="K8" s="425">
        <f>J8/$J$17*100</f>
        <v>32.864904413641391</v>
      </c>
      <c r="L8" s="420">
        <v>11.46</v>
      </c>
      <c r="M8" s="425">
        <f t="shared" ref="M8:M14" si="2">L8/$L$17*100</f>
        <v>13.273106323835998</v>
      </c>
      <c r="N8" s="420">
        <v>35.881999999999998</v>
      </c>
      <c r="O8" s="425">
        <f>N8/$N$17*100</f>
        <v>10.214934380960514</v>
      </c>
      <c r="P8" s="420">
        <v>330.8</v>
      </c>
      <c r="Q8" s="425">
        <f>P8/$P$17*100</f>
        <v>28.948980484816666</v>
      </c>
    </row>
    <row r="9" spans="1:20">
      <c r="A9" s="171" t="s">
        <v>319</v>
      </c>
      <c r="B9" s="420">
        <f t="shared" ref="B9:B18" si="3">D9+F9+H9+J9+L9+N9+P9+B43+D43+F43+H43+J43</f>
        <v>12.658325999999999</v>
      </c>
      <c r="C9" s="425">
        <f t="shared" si="0"/>
        <v>0.15359663504252052</v>
      </c>
      <c r="D9" s="420">
        <v>0</v>
      </c>
      <c r="E9" s="425">
        <f t="shared" si="1"/>
        <v>0</v>
      </c>
      <c r="F9" s="420">
        <v>4.3083260000000001</v>
      </c>
      <c r="G9" s="425">
        <f t="shared" ref="G9:G14" si="4">F9/$F$17*100</f>
        <v>1.9028293793319155</v>
      </c>
      <c r="H9" s="420">
        <v>0</v>
      </c>
      <c r="I9" s="425">
        <f t="shared" ref="I9:I14" si="5">H9/$H$17*100</f>
        <v>0</v>
      </c>
      <c r="J9" s="420">
        <v>0</v>
      </c>
      <c r="K9" s="425">
        <f t="shared" ref="K9:K14" si="6">J9/$J$17*100</f>
        <v>0</v>
      </c>
      <c r="L9" s="420">
        <v>8.35</v>
      </c>
      <c r="M9" s="425">
        <f t="shared" si="2"/>
        <v>9.671067871206855</v>
      </c>
      <c r="N9" s="420">
        <v>0</v>
      </c>
      <c r="O9" s="425">
        <f t="shared" ref="O9:O14" si="7">N9/$N$17*100</f>
        <v>0</v>
      </c>
      <c r="P9" s="420">
        <v>0</v>
      </c>
      <c r="Q9" s="425">
        <f t="shared" ref="Q9:Q14" si="8">P9/$P$17*100</f>
        <v>0</v>
      </c>
    </row>
    <row r="10" spans="1:20">
      <c r="A10" s="171" t="s">
        <v>320</v>
      </c>
      <c r="B10" s="420">
        <f t="shared" si="3"/>
        <v>33.222257429999999</v>
      </c>
      <c r="C10" s="425">
        <f t="shared" si="0"/>
        <v>0.40312020323732978</v>
      </c>
      <c r="D10" s="420">
        <v>0</v>
      </c>
      <c r="E10" s="425">
        <f t="shared" si="1"/>
        <v>0</v>
      </c>
      <c r="F10" s="420">
        <v>33.222257429999999</v>
      </c>
      <c r="G10" s="425">
        <f t="shared" si="4"/>
        <v>14.673051084233649</v>
      </c>
      <c r="H10" s="420">
        <v>0</v>
      </c>
      <c r="I10" s="425">
        <f t="shared" si="5"/>
        <v>0</v>
      </c>
      <c r="J10" s="420">
        <v>0</v>
      </c>
      <c r="K10" s="425">
        <f t="shared" si="6"/>
        <v>0</v>
      </c>
      <c r="L10" s="420">
        <v>0</v>
      </c>
      <c r="M10" s="425">
        <f t="shared" si="2"/>
        <v>0</v>
      </c>
      <c r="N10" s="420">
        <v>0</v>
      </c>
      <c r="O10" s="425">
        <f t="shared" si="7"/>
        <v>0</v>
      </c>
      <c r="P10" s="420">
        <v>0</v>
      </c>
      <c r="Q10" s="425">
        <f t="shared" si="8"/>
        <v>0</v>
      </c>
    </row>
    <row r="11" spans="1:20">
      <c r="A11" s="171" t="s">
        <v>321</v>
      </c>
      <c r="B11" s="420">
        <f t="shared" si="3"/>
        <v>709.76222583000003</v>
      </c>
      <c r="C11" s="425">
        <f t="shared" si="0"/>
        <v>8.612283296209748</v>
      </c>
      <c r="D11" s="420">
        <v>3.004</v>
      </c>
      <c r="E11" s="425">
        <f t="shared" si="1"/>
        <v>5.7637329956445829</v>
      </c>
      <c r="F11" s="420">
        <v>29.254826629999997</v>
      </c>
      <c r="G11" s="425">
        <f t="shared" si="4"/>
        <v>12.920782596030497</v>
      </c>
      <c r="H11" s="420">
        <v>0</v>
      </c>
      <c r="I11" s="425">
        <f t="shared" si="5"/>
        <v>0</v>
      </c>
      <c r="J11" s="420">
        <v>14.803399199999999</v>
      </c>
      <c r="K11" s="425">
        <f t="shared" si="6"/>
        <v>1.4944439316473541</v>
      </c>
      <c r="L11" s="420">
        <v>0</v>
      </c>
      <c r="M11" s="425">
        <f t="shared" si="2"/>
        <v>0</v>
      </c>
      <c r="N11" s="420">
        <v>0</v>
      </c>
      <c r="O11" s="425">
        <f t="shared" si="7"/>
        <v>0</v>
      </c>
      <c r="P11" s="420">
        <v>393</v>
      </c>
      <c r="Q11" s="425">
        <f t="shared" si="8"/>
        <v>34.392228931478087</v>
      </c>
    </row>
    <row r="12" spans="1:20">
      <c r="A12" s="171" t="s">
        <v>322</v>
      </c>
      <c r="B12" s="420">
        <f t="shared" si="3"/>
        <v>1675.2687960399999</v>
      </c>
      <c r="C12" s="425">
        <f t="shared" si="0"/>
        <v>20.327778717618635</v>
      </c>
      <c r="D12" s="420">
        <v>0</v>
      </c>
      <c r="E12" s="425">
        <f t="shared" si="1"/>
        <v>0</v>
      </c>
      <c r="F12" s="420">
        <v>142.96157079</v>
      </c>
      <c r="G12" s="425">
        <f t="shared" si="4"/>
        <v>63.140875833131339</v>
      </c>
      <c r="H12" s="420">
        <v>0</v>
      </c>
      <c r="I12" s="425">
        <f t="shared" si="5"/>
        <v>0</v>
      </c>
      <c r="J12" s="420">
        <v>69.577225249999998</v>
      </c>
      <c r="K12" s="425">
        <f t="shared" si="6"/>
        <v>7.0240125697430074</v>
      </c>
      <c r="L12" s="420">
        <v>66.53</v>
      </c>
      <c r="M12" s="425">
        <f t="shared" si="2"/>
        <v>77.055825804957152</v>
      </c>
      <c r="N12" s="420">
        <v>28.3</v>
      </c>
      <c r="O12" s="425">
        <f t="shared" si="7"/>
        <v>8.0564807697782328</v>
      </c>
      <c r="P12" s="420">
        <v>418.9</v>
      </c>
      <c r="Q12" s="425">
        <f t="shared" si="8"/>
        <v>36.658790583705262</v>
      </c>
    </row>
    <row r="13" spans="1:20">
      <c r="A13" s="171" t="s">
        <v>323</v>
      </c>
      <c r="B13" s="420">
        <f t="shared" si="3"/>
        <v>386.18799999999999</v>
      </c>
      <c r="C13" s="425">
        <f t="shared" si="0"/>
        <v>4.6860206708059913</v>
      </c>
      <c r="D13" s="420">
        <v>0</v>
      </c>
      <c r="E13" s="425">
        <f t="shared" si="1"/>
        <v>0</v>
      </c>
      <c r="F13" s="420">
        <v>0</v>
      </c>
      <c r="G13" s="425">
        <f t="shared" si="4"/>
        <v>0</v>
      </c>
      <c r="H13" s="420">
        <v>99.1</v>
      </c>
      <c r="I13" s="425">
        <f t="shared" si="5"/>
        <v>100</v>
      </c>
      <c r="J13" s="420">
        <v>0</v>
      </c>
      <c r="K13" s="425">
        <f t="shared" si="6"/>
        <v>0</v>
      </c>
      <c r="L13" s="420">
        <v>0</v>
      </c>
      <c r="M13" s="425">
        <f t="shared" si="2"/>
        <v>0</v>
      </c>
      <c r="N13" s="420">
        <v>287.08800000000002</v>
      </c>
      <c r="O13" s="425">
        <f t="shared" si="7"/>
        <v>81.728584849261267</v>
      </c>
      <c r="P13" s="420">
        <v>0</v>
      </c>
      <c r="Q13" s="425">
        <f t="shared" si="8"/>
        <v>0</v>
      </c>
    </row>
    <row r="14" spans="1:20" ht="13.5" thickBot="1">
      <c r="A14" s="171" t="s">
        <v>324</v>
      </c>
      <c r="B14" s="420">
        <f t="shared" si="3"/>
        <v>628.44536825</v>
      </c>
      <c r="C14" s="425">
        <f t="shared" si="0"/>
        <v>7.6255812870720572</v>
      </c>
      <c r="D14" s="420">
        <v>47.811</v>
      </c>
      <c r="E14" s="425">
        <f t="shared" si="1"/>
        <v>91.734300351119558</v>
      </c>
      <c r="F14" s="420">
        <v>0</v>
      </c>
      <c r="G14" s="425">
        <f t="shared" si="4"/>
        <v>0</v>
      </c>
      <c r="H14" s="420">
        <v>0</v>
      </c>
      <c r="I14" s="425">
        <f t="shared" si="5"/>
        <v>0</v>
      </c>
      <c r="J14" s="420">
        <v>580.63436824999997</v>
      </c>
      <c r="K14" s="425">
        <f t="shared" si="6"/>
        <v>58.616639084968249</v>
      </c>
      <c r="L14" s="420">
        <v>0</v>
      </c>
      <c r="M14" s="425">
        <f t="shared" si="2"/>
        <v>0</v>
      </c>
      <c r="N14" s="420">
        <v>0</v>
      </c>
      <c r="O14" s="425">
        <f t="shared" si="7"/>
        <v>0</v>
      </c>
      <c r="P14" s="420">
        <v>0</v>
      </c>
      <c r="Q14" s="425">
        <f t="shared" si="8"/>
        <v>0</v>
      </c>
    </row>
    <row r="15" spans="1:20" ht="16.5" customHeight="1" thickBot="1">
      <c r="A15" s="164" t="s">
        <v>174</v>
      </c>
      <c r="B15" s="452">
        <f t="shared" ref="B15:Q15" si="9">SUM(B8:B14)</f>
        <v>8241.2782002000004</v>
      </c>
      <c r="C15" s="426">
        <f t="shared" si="9"/>
        <v>99.999999999999986</v>
      </c>
      <c r="D15" s="422">
        <f>SUM(D8:D14)</f>
        <v>52.119</v>
      </c>
      <c r="E15" s="426">
        <f t="shared" si="9"/>
        <v>100</v>
      </c>
      <c r="F15" s="422">
        <f>SUM(F8:F14)</f>
        <v>226.41683204999998</v>
      </c>
      <c r="G15" s="426">
        <f t="shared" si="9"/>
        <v>100.00000000000001</v>
      </c>
      <c r="H15" s="422">
        <f>SUM(H8:H14)</f>
        <v>99.1</v>
      </c>
      <c r="I15" s="426">
        <f t="shared" si="9"/>
        <v>100</v>
      </c>
      <c r="J15" s="422">
        <v>990.56236815</v>
      </c>
      <c r="K15" s="426">
        <f t="shared" si="9"/>
        <v>100</v>
      </c>
      <c r="L15" s="422">
        <f>SUM(L8:L14)</f>
        <v>86.34</v>
      </c>
      <c r="M15" s="426">
        <f t="shared" si="9"/>
        <v>100</v>
      </c>
      <c r="N15" s="422">
        <v>351.27</v>
      </c>
      <c r="O15" s="426">
        <f t="shared" si="9"/>
        <v>100.00000000000001</v>
      </c>
      <c r="P15" s="422">
        <f>SUM(P8:P14)</f>
        <v>1142.6999999999998</v>
      </c>
      <c r="Q15" s="426">
        <f t="shared" si="9"/>
        <v>100.00000000000001</v>
      </c>
    </row>
    <row r="16" spans="1:20" ht="16.5" customHeight="1" thickBot="1">
      <c r="A16" s="164" t="s">
        <v>176</v>
      </c>
      <c r="B16" s="420">
        <f t="shared" si="3"/>
        <v>0</v>
      </c>
      <c r="C16" s="426">
        <f>B16/$B$17*100</f>
        <v>0</v>
      </c>
      <c r="D16" s="422">
        <v>0</v>
      </c>
      <c r="E16" s="426">
        <f>D16/$D$17*100</f>
        <v>0</v>
      </c>
      <c r="F16" s="422">
        <v>0</v>
      </c>
      <c r="G16" s="426">
        <f>F16/$F$17*100</f>
        <v>0</v>
      </c>
      <c r="H16" s="422">
        <v>0</v>
      </c>
      <c r="I16" s="426">
        <f>H16/$H$17*100</f>
        <v>0</v>
      </c>
      <c r="J16" s="422">
        <v>0</v>
      </c>
      <c r="K16" s="426">
        <f>J16/$J$17*100</f>
        <v>0</v>
      </c>
      <c r="L16" s="422">
        <v>0</v>
      </c>
      <c r="M16" s="426">
        <f>L16/$L$17*100</f>
        <v>0</v>
      </c>
      <c r="N16" s="422">
        <v>0</v>
      </c>
      <c r="O16" s="426">
        <f>N16/$N$17*100</f>
        <v>0</v>
      </c>
      <c r="P16" s="422">
        <v>0</v>
      </c>
      <c r="Q16" s="426">
        <f>P16/$P$17*100</f>
        <v>0</v>
      </c>
    </row>
    <row r="17" spans="1:17" ht="16.5" customHeight="1" thickBot="1">
      <c r="A17" s="164" t="s">
        <v>178</v>
      </c>
      <c r="B17" s="452">
        <f t="shared" ref="B17:Q17" si="10">SUM(B15:B16)</f>
        <v>8241.2782002000004</v>
      </c>
      <c r="C17" s="426">
        <f t="shared" si="10"/>
        <v>99.999999999999986</v>
      </c>
      <c r="D17" s="422">
        <f>SUM(D15:D16)</f>
        <v>52.119</v>
      </c>
      <c r="E17" s="426">
        <f t="shared" si="10"/>
        <v>100</v>
      </c>
      <c r="F17" s="422">
        <f>SUM(F15:F16)</f>
        <v>226.41683204999998</v>
      </c>
      <c r="G17" s="426">
        <f t="shared" si="10"/>
        <v>100.00000000000001</v>
      </c>
      <c r="H17" s="422">
        <f>SUM(H15:H16)</f>
        <v>99.1</v>
      </c>
      <c r="I17" s="426">
        <f t="shared" si="10"/>
        <v>100</v>
      </c>
      <c r="J17" s="422">
        <v>990.56236815</v>
      </c>
      <c r="K17" s="426">
        <f t="shared" si="10"/>
        <v>100</v>
      </c>
      <c r="L17" s="422">
        <f>SUM(L15:L16)</f>
        <v>86.34</v>
      </c>
      <c r="M17" s="426">
        <f t="shared" si="10"/>
        <v>100</v>
      </c>
      <c r="N17" s="422">
        <v>351.27</v>
      </c>
      <c r="O17" s="426">
        <f t="shared" si="10"/>
        <v>100.00000000000001</v>
      </c>
      <c r="P17" s="422">
        <f>SUM(P15:P16)</f>
        <v>1142.6999999999998</v>
      </c>
      <c r="Q17" s="426">
        <f t="shared" si="10"/>
        <v>100.00000000000001</v>
      </c>
    </row>
    <row r="18" spans="1:17" s="389" customFormat="1" ht="16.5" customHeight="1">
      <c r="A18" s="406" t="s">
        <v>181</v>
      </c>
      <c r="B18" s="420">
        <f t="shared" si="3"/>
        <v>39245</v>
      </c>
      <c r="C18" s="523"/>
      <c r="D18" s="423">
        <v>1089</v>
      </c>
      <c r="E18" s="523"/>
      <c r="F18" s="423">
        <v>178</v>
      </c>
      <c r="G18" s="523"/>
      <c r="H18" s="423">
        <v>897</v>
      </c>
      <c r="I18" s="523"/>
      <c r="J18" s="423">
        <v>1825</v>
      </c>
      <c r="K18" s="523"/>
      <c r="L18" s="423">
        <v>268</v>
      </c>
      <c r="M18" s="523"/>
      <c r="N18" s="423">
        <v>3114</v>
      </c>
      <c r="O18" s="523"/>
      <c r="P18" s="423">
        <v>10209</v>
      </c>
      <c r="Q18" s="523"/>
    </row>
    <row r="19" spans="1:17" s="389" customFormat="1" ht="16.5" customHeight="1" thickBot="1">
      <c r="A19" s="410" t="s">
        <v>182</v>
      </c>
      <c r="B19" s="525">
        <f>B17/B18*1000000</f>
        <v>209995.62237737293</v>
      </c>
      <c r="C19" s="526"/>
      <c r="D19" s="527">
        <f>D17/D18*1000000</f>
        <v>47859.504132231406</v>
      </c>
      <c r="E19" s="526"/>
      <c r="F19" s="527">
        <f>F17/F18*1000000</f>
        <v>1272004.6744382021</v>
      </c>
      <c r="G19" s="526"/>
      <c r="H19" s="527">
        <f>H17/H18*1000000</f>
        <v>110479.37569676699</v>
      </c>
      <c r="I19" s="526"/>
      <c r="J19" s="527">
        <f>J17/J18*1000000</f>
        <v>542773.90035616432</v>
      </c>
      <c r="K19" s="526"/>
      <c r="L19" s="527">
        <f>L17/L18*1000000</f>
        <v>322164.17910447763</v>
      </c>
      <c r="M19" s="526"/>
      <c r="N19" s="527">
        <f>N17/N18*1000000</f>
        <v>112803.46820809248</v>
      </c>
      <c r="O19" s="526"/>
      <c r="P19" s="527">
        <f>P17/P18*1000000</f>
        <v>111930.64942697619</v>
      </c>
      <c r="Q19" s="526"/>
    </row>
    <row r="20" spans="1:17">
      <c r="F20" s="337"/>
      <c r="G20" s="337"/>
      <c r="H20"/>
      <c r="I20"/>
    </row>
    <row r="21" spans="1:17" s="428" customFormat="1">
      <c r="A21" s="141" t="s">
        <v>339</v>
      </c>
      <c r="B21" s="430" t="s">
        <v>78</v>
      </c>
      <c r="C21" s="427"/>
      <c r="D21" s="430" t="s">
        <v>413</v>
      </c>
      <c r="E21" s="427"/>
      <c r="F21" s="441" t="s">
        <v>1278</v>
      </c>
      <c r="G21" s="515"/>
      <c r="H21" s="325" t="s">
        <v>445</v>
      </c>
      <c r="I21" s="427"/>
      <c r="J21" s="325" t="s">
        <v>452</v>
      </c>
      <c r="K21" s="427"/>
      <c r="L21" s="325" t="s">
        <v>471</v>
      </c>
      <c r="M21" s="507"/>
      <c r="N21" s="325" t="s">
        <v>473</v>
      </c>
      <c r="O21" s="427"/>
      <c r="P21" s="325" t="s">
        <v>485</v>
      </c>
      <c r="Q21" s="427"/>
    </row>
    <row r="22" spans="1:17" s="428" customFormat="1" ht="12">
      <c r="A22" s="432"/>
      <c r="B22" s="431"/>
      <c r="C22" s="429"/>
      <c r="D22" s="431" t="s">
        <v>1371</v>
      </c>
      <c r="E22" s="429"/>
      <c r="F22" s="383" t="s">
        <v>1371</v>
      </c>
      <c r="G22" s="518"/>
      <c r="H22" s="169" t="s">
        <v>1371</v>
      </c>
      <c r="I22" s="429"/>
      <c r="J22" s="169" t="s">
        <v>1372</v>
      </c>
      <c r="K22" s="429"/>
      <c r="L22" s="169" t="s">
        <v>1371</v>
      </c>
      <c r="M22" s="509"/>
      <c r="N22" s="169" t="s">
        <v>1371</v>
      </c>
      <c r="O22" s="429"/>
      <c r="P22" s="169" t="s">
        <v>1371</v>
      </c>
      <c r="Q22" s="429"/>
    </row>
    <row r="23" spans="1:17">
      <c r="A23" s="142"/>
      <c r="B23" s="155" t="s">
        <v>116</v>
      </c>
      <c r="C23" s="157" t="s">
        <v>22</v>
      </c>
      <c r="D23" s="156" t="s">
        <v>116</v>
      </c>
      <c r="E23" s="157" t="s">
        <v>22</v>
      </c>
      <c r="F23" s="347" t="s">
        <v>116</v>
      </c>
      <c r="G23" s="346" t="s">
        <v>22</v>
      </c>
      <c r="H23" s="156" t="s">
        <v>116</v>
      </c>
      <c r="I23" s="157" t="s">
        <v>22</v>
      </c>
      <c r="J23" s="156" t="s">
        <v>116</v>
      </c>
      <c r="K23" s="157" t="s">
        <v>22</v>
      </c>
      <c r="L23" s="156" t="s">
        <v>116</v>
      </c>
      <c r="M23" s="157" t="s">
        <v>22</v>
      </c>
      <c r="N23" s="156" t="s">
        <v>116</v>
      </c>
      <c r="O23" s="157" t="s">
        <v>22</v>
      </c>
      <c r="P23" s="156" t="s">
        <v>116</v>
      </c>
      <c r="Q23" s="157" t="s">
        <v>22</v>
      </c>
    </row>
    <row r="24" spans="1:17">
      <c r="A24" s="141" t="s">
        <v>186</v>
      </c>
      <c r="B24" s="420">
        <f t="shared" ref="B24:B31" si="11">D24+F24+H24+J24+L24+N24+P24+B58+D58+F58+H58+J58</f>
        <v>195.077065</v>
      </c>
      <c r="C24" s="366">
        <f t="shared" ref="C24:C31" si="12">B24/$B$32*100</f>
        <v>2.3670630479150834</v>
      </c>
      <c r="D24" s="337">
        <v>1.304</v>
      </c>
      <c r="E24" s="366">
        <f t="shared" ref="E24:E31" si="13">D24/$D$32*100</f>
        <v>2.5019666532358644</v>
      </c>
      <c r="F24" s="337">
        <v>19.334064999999999</v>
      </c>
      <c r="G24" s="366">
        <f>F24/$F$32*100</f>
        <v>8.53830220516436</v>
      </c>
      <c r="H24" s="337">
        <v>20.2</v>
      </c>
      <c r="I24" s="366">
        <f>H24/$H$32*100</f>
        <v>20.383451059535822</v>
      </c>
      <c r="J24" s="337">
        <v>0</v>
      </c>
      <c r="K24" s="366">
        <f>J24/$J$32*100</f>
        <v>0</v>
      </c>
      <c r="L24" s="337">
        <v>0</v>
      </c>
      <c r="M24" s="366">
        <f t="shared" ref="M24:M31" si="14">L24/$L$32*100</f>
        <v>0</v>
      </c>
      <c r="N24" s="1502">
        <v>32.238999999999997</v>
      </c>
      <c r="O24" s="366">
        <f>N24/$N$32*100</f>
        <v>9.1777881527705016</v>
      </c>
      <c r="P24" s="337">
        <v>0</v>
      </c>
      <c r="Q24" s="366">
        <f>P24/$P$32*100</f>
        <v>0</v>
      </c>
    </row>
    <row r="25" spans="1:17">
      <c r="A25" s="172" t="s">
        <v>188</v>
      </c>
      <c r="B25" s="420">
        <f t="shared" si="11"/>
        <v>1400.0854248000003</v>
      </c>
      <c r="C25" s="366">
        <f t="shared" si="12"/>
        <v>16.988621768369196</v>
      </c>
      <c r="D25" s="337">
        <v>47.811</v>
      </c>
      <c r="E25" s="366">
        <f t="shared" si="13"/>
        <v>91.734300351119558</v>
      </c>
      <c r="F25" s="337">
        <v>53.059471000000002</v>
      </c>
      <c r="G25" s="366">
        <f t="shared" ref="G25:G31" si="15">F25/$F$32*100</f>
        <v>23.432102780463108</v>
      </c>
      <c r="H25" s="337">
        <v>54.1</v>
      </c>
      <c r="I25" s="366">
        <f t="shared" ref="I25:I31" si="16">H25/$H$32*100</f>
        <v>54.591321897073662</v>
      </c>
      <c r="J25" s="337">
        <v>490.70195380000001</v>
      </c>
      <c r="K25" s="366">
        <f t="shared" ref="K25:K31" si="17">J25/$J$32*100</f>
        <v>49.537714005739538</v>
      </c>
      <c r="L25" s="337">
        <f>31.55+24.97</f>
        <v>56.519999999999996</v>
      </c>
      <c r="M25" s="366">
        <f t="shared" si="14"/>
        <v>65.462126476719945</v>
      </c>
      <c r="N25" s="1502">
        <v>173.79300000000001</v>
      </c>
      <c r="O25" s="366">
        <f t="shared" ref="O25:O31" si="18">N25/$N$32*100</f>
        <v>49.475335352661183</v>
      </c>
      <c r="P25" s="337">
        <v>331.5</v>
      </c>
      <c r="Q25" s="366">
        <f t="shared" ref="Q25:Q31" si="19">P25/$P$32*100</f>
        <v>29.010238907849828</v>
      </c>
    </row>
    <row r="26" spans="1:17">
      <c r="A26" s="172" t="s">
        <v>189</v>
      </c>
      <c r="B26" s="420">
        <f t="shared" si="11"/>
        <v>685.34790699999985</v>
      </c>
      <c r="C26" s="366">
        <f t="shared" si="12"/>
        <v>8.3160042705463226</v>
      </c>
      <c r="D26" s="337">
        <v>0</v>
      </c>
      <c r="E26" s="366">
        <f t="shared" si="13"/>
        <v>0</v>
      </c>
      <c r="F26" s="337">
        <v>12.180507</v>
      </c>
      <c r="G26" s="366">
        <f t="shared" si="15"/>
        <v>5.3791507258364932</v>
      </c>
      <c r="H26" s="337">
        <v>11.1</v>
      </c>
      <c r="I26" s="366">
        <f t="shared" si="16"/>
        <v>11.200807265388498</v>
      </c>
      <c r="J26" s="337">
        <v>120.5544</v>
      </c>
      <c r="K26" s="366">
        <f t="shared" si="17"/>
        <v>12.17029877930257</v>
      </c>
      <c r="L26" s="337">
        <v>0</v>
      </c>
      <c r="M26" s="366">
        <f t="shared" si="14"/>
        <v>0</v>
      </c>
      <c r="N26" s="1502">
        <v>29.513000000000002</v>
      </c>
      <c r="O26" s="366">
        <f t="shared" si="18"/>
        <v>8.4017513493816747</v>
      </c>
      <c r="P26" s="337">
        <v>33.299999999999997</v>
      </c>
      <c r="Q26" s="366">
        <f t="shared" si="19"/>
        <v>2.9141506957206613</v>
      </c>
    </row>
    <row r="27" spans="1:17">
      <c r="A27" s="172" t="s">
        <v>190</v>
      </c>
      <c r="B27" s="420">
        <f t="shared" si="11"/>
        <v>1623.2184219999999</v>
      </c>
      <c r="C27" s="366">
        <f t="shared" si="12"/>
        <v>19.696115201503734</v>
      </c>
      <c r="D27" s="337">
        <v>0</v>
      </c>
      <c r="E27" s="366">
        <f t="shared" si="13"/>
        <v>0</v>
      </c>
      <c r="F27" s="337">
        <v>40.724618999999997</v>
      </c>
      <c r="G27" s="366">
        <f t="shared" si="15"/>
        <v>17.984790276239291</v>
      </c>
      <c r="H27" s="337">
        <v>13.7</v>
      </c>
      <c r="I27" s="366">
        <f t="shared" si="16"/>
        <v>13.824419778002017</v>
      </c>
      <c r="J27" s="337">
        <v>61.411802999999999</v>
      </c>
      <c r="K27" s="366">
        <f t="shared" si="17"/>
        <v>6.1996906880683733</v>
      </c>
      <c r="L27" s="337">
        <v>3.21</v>
      </c>
      <c r="M27" s="366">
        <f t="shared" si="14"/>
        <v>3.7178596247394022</v>
      </c>
      <c r="N27" s="1502">
        <v>2.0419999999999998</v>
      </c>
      <c r="O27" s="366">
        <f t="shared" si="18"/>
        <v>0.58131590334555538</v>
      </c>
      <c r="P27" s="337">
        <v>126.2</v>
      </c>
      <c r="Q27" s="366">
        <f t="shared" si="19"/>
        <v>11.044018552550975</v>
      </c>
    </row>
    <row r="28" spans="1:17">
      <c r="A28" s="172" t="s">
        <v>191</v>
      </c>
      <c r="B28" s="420">
        <f t="shared" si="11"/>
        <v>1923.339487</v>
      </c>
      <c r="C28" s="366">
        <f t="shared" si="12"/>
        <v>23.337781036810519</v>
      </c>
      <c r="D28" s="337">
        <v>3.004</v>
      </c>
      <c r="E28" s="366">
        <f t="shared" si="13"/>
        <v>5.7637329956445829</v>
      </c>
      <c r="F28" s="337">
        <v>52.039002000000004</v>
      </c>
      <c r="G28" s="366">
        <f t="shared" si="15"/>
        <v>22.981443660769351</v>
      </c>
      <c r="H28" s="337">
        <v>0</v>
      </c>
      <c r="I28" s="366">
        <f t="shared" si="16"/>
        <v>0</v>
      </c>
      <c r="J28" s="337">
        <v>134.97448499999999</v>
      </c>
      <c r="K28" s="366">
        <f t="shared" si="17"/>
        <v>13.626046084029225</v>
      </c>
      <c r="L28" s="337">
        <v>10.01</v>
      </c>
      <c r="M28" s="366">
        <f t="shared" si="14"/>
        <v>11.593699328237202</v>
      </c>
      <c r="N28" s="1502">
        <v>58.962000000000003</v>
      </c>
      <c r="O28" s="366">
        <f t="shared" si="18"/>
        <v>16.785283199344097</v>
      </c>
      <c r="P28" s="337">
        <v>186.2</v>
      </c>
      <c r="Q28" s="366">
        <f t="shared" si="19"/>
        <v>16.294740526822437</v>
      </c>
    </row>
    <row r="29" spans="1:17">
      <c r="A29" s="172" t="s">
        <v>192</v>
      </c>
      <c r="B29" s="420">
        <f t="shared" si="11"/>
        <v>2178.818976</v>
      </c>
      <c r="C29" s="366">
        <f t="shared" si="12"/>
        <v>26.437766460069412</v>
      </c>
      <c r="D29" s="337">
        <v>0</v>
      </c>
      <c r="E29" s="366">
        <f t="shared" si="13"/>
        <v>0</v>
      </c>
      <c r="F29" s="337">
        <v>33.025725000000001</v>
      </c>
      <c r="G29" s="366">
        <f t="shared" si="15"/>
        <v>14.584807726396479</v>
      </c>
      <c r="H29" s="337">
        <v>0</v>
      </c>
      <c r="I29" s="366">
        <f t="shared" si="16"/>
        <v>0</v>
      </c>
      <c r="J29" s="337">
        <v>171.57025100000001</v>
      </c>
      <c r="K29" s="366">
        <f t="shared" si="17"/>
        <v>17.320489474543738</v>
      </c>
      <c r="L29" s="337">
        <v>16.600000000000001</v>
      </c>
      <c r="M29" s="366">
        <f t="shared" si="14"/>
        <v>19.226314570303451</v>
      </c>
      <c r="N29" s="1502">
        <v>54.722999999999999</v>
      </c>
      <c r="O29" s="366">
        <f t="shared" si="18"/>
        <v>15.578526042496978</v>
      </c>
      <c r="P29" s="337">
        <v>369.3</v>
      </c>
      <c r="Q29" s="366">
        <f t="shared" si="19"/>
        <v>32.318193751640848</v>
      </c>
    </row>
    <row r="30" spans="1:17">
      <c r="A30" s="172" t="s">
        <v>193</v>
      </c>
      <c r="B30" s="420">
        <f t="shared" si="11"/>
        <v>122.140939</v>
      </c>
      <c r="C30" s="366">
        <f t="shared" si="12"/>
        <v>1.482056864780851</v>
      </c>
      <c r="D30" s="337">
        <v>0</v>
      </c>
      <c r="E30" s="366">
        <f t="shared" si="13"/>
        <v>0</v>
      </c>
      <c r="F30" s="337">
        <v>11.078265</v>
      </c>
      <c r="G30" s="366">
        <f t="shared" si="15"/>
        <v>4.8923790459427519</v>
      </c>
      <c r="H30" s="337">
        <v>0</v>
      </c>
      <c r="I30" s="366">
        <f t="shared" si="16"/>
        <v>0</v>
      </c>
      <c r="J30" s="337">
        <v>10.062673999999999</v>
      </c>
      <c r="K30" s="366">
        <f t="shared" si="17"/>
        <v>1.0158546606239149</v>
      </c>
      <c r="L30" s="337">
        <v>0</v>
      </c>
      <c r="M30" s="366">
        <f t="shared" si="14"/>
        <v>0</v>
      </c>
      <c r="N30" s="1502">
        <v>0</v>
      </c>
      <c r="O30" s="366">
        <f t="shared" si="18"/>
        <v>0</v>
      </c>
      <c r="P30" s="337">
        <v>96.2</v>
      </c>
      <c r="Q30" s="366">
        <f t="shared" si="19"/>
        <v>8.4186575654152449</v>
      </c>
    </row>
    <row r="31" spans="1:17" ht="13.5" thickBot="1">
      <c r="A31" s="172" t="s">
        <v>194</v>
      </c>
      <c r="B31" s="420">
        <f t="shared" si="11"/>
        <v>113.28437</v>
      </c>
      <c r="C31" s="366">
        <f t="shared" si="12"/>
        <v>1.3745913500048814</v>
      </c>
      <c r="D31" s="337">
        <v>0</v>
      </c>
      <c r="E31" s="366">
        <f t="shared" si="13"/>
        <v>0</v>
      </c>
      <c r="F31" s="337">
        <v>4.9975670000000001</v>
      </c>
      <c r="G31" s="366">
        <f t="shared" si="15"/>
        <v>2.2070235791881654</v>
      </c>
      <c r="H31" s="337">
        <v>0</v>
      </c>
      <c r="I31" s="366">
        <f t="shared" si="16"/>
        <v>0</v>
      </c>
      <c r="J31" s="337">
        <v>1.2868029999999999</v>
      </c>
      <c r="K31" s="366">
        <f t="shared" si="17"/>
        <v>0.12990630769265066</v>
      </c>
      <c r="L31" s="337">
        <v>0</v>
      </c>
      <c r="M31" s="366">
        <f t="shared" si="14"/>
        <v>0</v>
      </c>
      <c r="N31" s="337">
        <v>0</v>
      </c>
      <c r="O31" s="366">
        <f t="shared" si="18"/>
        <v>0</v>
      </c>
      <c r="P31" s="337">
        <v>0</v>
      </c>
      <c r="Q31" s="366">
        <f t="shared" si="19"/>
        <v>0</v>
      </c>
    </row>
    <row r="32" spans="1:17" ht="16.5" customHeight="1" thickBot="1">
      <c r="A32" s="164" t="s">
        <v>18</v>
      </c>
      <c r="B32" s="355">
        <f t="shared" ref="B32:Q32" si="20">SUM(B24:B31)</f>
        <v>8241.3125908000002</v>
      </c>
      <c r="C32" s="365">
        <f t="shared" si="20"/>
        <v>99.999999999999986</v>
      </c>
      <c r="D32" s="356">
        <f t="shared" si="20"/>
        <v>52.119</v>
      </c>
      <c r="E32" s="365">
        <f t="shared" si="20"/>
        <v>100.00000000000001</v>
      </c>
      <c r="F32" s="356">
        <f>SUM(F24:F31)</f>
        <v>226.439221</v>
      </c>
      <c r="G32" s="365">
        <f t="shared" si="20"/>
        <v>100</v>
      </c>
      <c r="H32" s="356">
        <f t="shared" si="20"/>
        <v>99.1</v>
      </c>
      <c r="I32" s="365">
        <f t="shared" si="20"/>
        <v>100</v>
      </c>
      <c r="J32" s="356">
        <f t="shared" si="20"/>
        <v>990.56236979999994</v>
      </c>
      <c r="K32" s="365">
        <f t="shared" si="20"/>
        <v>100.00000000000001</v>
      </c>
      <c r="L32" s="356">
        <f t="shared" si="20"/>
        <v>86.34</v>
      </c>
      <c r="M32" s="365">
        <f t="shared" si="20"/>
        <v>100</v>
      </c>
      <c r="N32" s="356">
        <f t="shared" si="20"/>
        <v>351.27200000000005</v>
      </c>
      <c r="O32" s="365">
        <f t="shared" si="20"/>
        <v>99.999999999999986</v>
      </c>
      <c r="P32" s="356">
        <f t="shared" si="20"/>
        <v>1142.7</v>
      </c>
      <c r="Q32" s="365">
        <f t="shared" si="20"/>
        <v>99.999999999999986</v>
      </c>
    </row>
    <row r="33" spans="1:23" ht="16.5" customHeight="1">
      <c r="A33" s="328" t="s">
        <v>1349</v>
      </c>
      <c r="B33" s="160"/>
      <c r="C33" s="166"/>
      <c r="D33" s="361">
        <v>0.56000000000000005</v>
      </c>
      <c r="E33" s="372"/>
      <c r="F33" s="361">
        <v>1</v>
      </c>
      <c r="G33" s="372"/>
      <c r="H33" s="361">
        <v>0</v>
      </c>
      <c r="I33" s="372"/>
      <c r="J33" s="361">
        <v>1</v>
      </c>
      <c r="K33" s="372"/>
      <c r="L33" s="361">
        <v>1</v>
      </c>
      <c r="M33" s="372"/>
      <c r="N33" s="361">
        <v>0.97</v>
      </c>
      <c r="O33" s="372"/>
      <c r="P33" s="361">
        <v>2</v>
      </c>
      <c r="Q33" s="372"/>
    </row>
    <row r="34" spans="1:23" ht="16.5" customHeight="1" thickBot="1">
      <c r="A34" s="329" t="s">
        <v>1350</v>
      </c>
      <c r="B34" s="327"/>
      <c r="C34" s="154"/>
      <c r="D34" s="344">
        <v>16.920000000000002</v>
      </c>
      <c r="E34" s="369"/>
      <c r="F34" s="344">
        <v>10.1</v>
      </c>
      <c r="G34" s="369"/>
      <c r="H34" s="344">
        <v>2</v>
      </c>
      <c r="I34" s="369"/>
      <c r="J34" s="344">
        <v>0</v>
      </c>
      <c r="K34" s="369"/>
      <c r="L34" s="344">
        <v>1</v>
      </c>
      <c r="M34" s="369"/>
      <c r="N34" s="344">
        <v>0</v>
      </c>
      <c r="O34" s="369"/>
      <c r="P34" s="344">
        <v>5.8</v>
      </c>
      <c r="Q34" s="369"/>
    </row>
    <row r="35" spans="1:23" ht="16.5" customHeight="1" thickBot="1">
      <c r="A35" s="162" t="s">
        <v>1351</v>
      </c>
      <c r="B35" s="162"/>
      <c r="C35" s="167"/>
      <c r="D35" s="377">
        <v>0.43</v>
      </c>
      <c r="E35" s="376"/>
      <c r="F35" s="377">
        <v>0.74</v>
      </c>
      <c r="G35" s="376"/>
      <c r="H35" s="377">
        <v>2.17</v>
      </c>
      <c r="I35" s="376"/>
      <c r="J35" s="377">
        <v>1</v>
      </c>
      <c r="K35" s="376"/>
      <c r="L35" s="377">
        <v>0.82</v>
      </c>
      <c r="M35" s="376"/>
      <c r="N35" s="377">
        <v>0.97</v>
      </c>
      <c r="O35" s="376"/>
      <c r="P35" s="377">
        <v>1.99</v>
      </c>
      <c r="Q35" s="376"/>
    </row>
    <row r="37" spans="1:23" s="428" customFormat="1" ht="12">
      <c r="A37" s="432" t="s">
        <v>1370</v>
      </c>
      <c r="B37" s="499" t="s">
        <v>489</v>
      </c>
      <c r="C37" s="427"/>
      <c r="D37" s="430" t="s">
        <v>503</v>
      </c>
      <c r="E37" s="427"/>
      <c r="F37" s="430" t="s">
        <v>512</v>
      </c>
      <c r="G37" s="427"/>
      <c r="H37" s="325" t="s">
        <v>507</v>
      </c>
      <c r="I37" s="515"/>
      <c r="J37" s="325" t="s">
        <v>507</v>
      </c>
      <c r="K37" s="515"/>
      <c r="L37" s="1051"/>
      <c r="M37" s="1051"/>
      <c r="N37" s="511"/>
      <c r="O37" s="1051"/>
      <c r="P37" s="511"/>
      <c r="Q37" s="1051"/>
      <c r="R37" s="511"/>
      <c r="S37" s="1051"/>
      <c r="T37" s="511"/>
      <c r="U37" s="1051"/>
      <c r="V37" s="511"/>
      <c r="W37" s="1051"/>
    </row>
    <row r="38" spans="1:23" s="428" customFormat="1" ht="12">
      <c r="A38" s="432"/>
      <c r="B38" s="1069" t="s">
        <v>1373</v>
      </c>
      <c r="C38" s="429"/>
      <c r="D38" s="431" t="s">
        <v>1371</v>
      </c>
      <c r="E38" s="429"/>
      <c r="F38" s="431" t="s">
        <v>1371</v>
      </c>
      <c r="G38" s="429"/>
      <c r="H38" s="169" t="s">
        <v>1371</v>
      </c>
      <c r="I38" s="518"/>
      <c r="J38" s="169" t="s">
        <v>1374</v>
      </c>
      <c r="K38" s="518"/>
      <c r="L38" s="1051"/>
      <c r="M38" s="1051"/>
      <c r="N38" s="511"/>
      <c r="O38" s="1051"/>
      <c r="P38" s="511"/>
      <c r="Q38" s="1051"/>
      <c r="R38" s="511"/>
      <c r="S38" s="1051"/>
      <c r="T38" s="511"/>
      <c r="U38" s="1051"/>
      <c r="V38" s="511"/>
      <c r="W38" s="1051"/>
    </row>
    <row r="39" spans="1:23">
      <c r="A39" s="142"/>
      <c r="B39" s="155" t="s">
        <v>116</v>
      </c>
      <c r="C39" s="157" t="s">
        <v>22</v>
      </c>
      <c r="D39" s="156" t="s">
        <v>116</v>
      </c>
      <c r="E39" s="157" t="s">
        <v>22</v>
      </c>
      <c r="F39" s="156" t="s">
        <v>116</v>
      </c>
      <c r="G39" s="157" t="s">
        <v>22</v>
      </c>
      <c r="H39" s="347" t="s">
        <v>116</v>
      </c>
      <c r="I39" s="346" t="s">
        <v>22</v>
      </c>
      <c r="J39" s="347" t="s">
        <v>116</v>
      </c>
      <c r="K39" s="346" t="s">
        <v>22</v>
      </c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</row>
    <row r="40" spans="1:23">
      <c r="A40" s="141" t="s">
        <v>117</v>
      </c>
      <c r="C40" s="158"/>
      <c r="E40" s="158"/>
      <c r="G40" s="158"/>
      <c r="I40" s="349"/>
      <c r="J40" s="337"/>
      <c r="K40" s="349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</row>
    <row r="41" spans="1:23">
      <c r="A41" s="141" t="s">
        <v>335</v>
      </c>
      <c r="C41" s="158"/>
      <c r="E41" s="158"/>
      <c r="G41" s="158"/>
      <c r="H41" s="421"/>
      <c r="I41" s="451"/>
      <c r="J41" s="421"/>
      <c r="K41" s="451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</row>
    <row r="42" spans="1:23" ht="12.75" customHeight="1">
      <c r="A42" s="171" t="s">
        <v>318</v>
      </c>
      <c r="B42" s="420">
        <v>519.1</v>
      </c>
      <c r="C42" s="425">
        <f>B42/$B$51*100</f>
        <v>98.857360502761381</v>
      </c>
      <c r="D42" s="1191">
        <v>91.1</v>
      </c>
      <c r="E42" s="425">
        <f>D42/$D$51*100</f>
        <v>50.63924402445803</v>
      </c>
      <c r="F42" s="420">
        <v>8.1999999999999993</v>
      </c>
      <c r="G42" s="425">
        <f t="shared" ref="G42:G48" si="21">F42/$F$51*100</f>
        <v>4.6093310848791456</v>
      </c>
      <c r="H42" s="420">
        <v>3343.57</v>
      </c>
      <c r="I42" s="425">
        <f>H42/$H$51*100</f>
        <v>80.421255685412405</v>
      </c>
      <c r="J42" s="420">
        <v>112.1</v>
      </c>
      <c r="K42" s="425">
        <f>J42/$J$51*100</f>
        <v>44.431232659532299</v>
      </c>
      <c r="L42" s="1033"/>
      <c r="M42" s="1033"/>
      <c r="N42" s="420"/>
      <c r="O42" s="1033"/>
      <c r="P42" s="420"/>
      <c r="Q42" s="1033"/>
      <c r="R42" s="420"/>
      <c r="S42" s="1033"/>
      <c r="T42" s="420"/>
      <c r="U42" s="1033"/>
      <c r="V42" s="420"/>
      <c r="W42" s="1033"/>
    </row>
    <row r="43" spans="1:23">
      <c r="A43" s="171" t="s">
        <v>319</v>
      </c>
      <c r="B43" s="420">
        <v>0</v>
      </c>
      <c r="C43" s="425">
        <f t="shared" ref="C43:C48" si="22">B43/$B$51*100</f>
        <v>0</v>
      </c>
      <c r="D43" s="1191">
        <v>0</v>
      </c>
      <c r="E43" s="425">
        <f t="shared" ref="E43:E48" si="23">D43/$D$51*100</f>
        <v>0</v>
      </c>
      <c r="F43" s="420">
        <v>0</v>
      </c>
      <c r="G43" s="425">
        <f t="shared" si="21"/>
        <v>0</v>
      </c>
      <c r="H43" s="420">
        <v>0</v>
      </c>
      <c r="I43" s="425">
        <f t="shared" ref="I43:I48" si="24">H43/$H$51*100</f>
        <v>0</v>
      </c>
      <c r="J43" s="420">
        <v>0</v>
      </c>
      <c r="K43" s="425">
        <f t="shared" ref="K43:K48" si="25">J43/$J$51*100</f>
        <v>0</v>
      </c>
      <c r="L43" s="1033"/>
      <c r="M43" s="1033"/>
      <c r="N43" s="420"/>
      <c r="O43" s="1033"/>
      <c r="P43" s="420"/>
      <c r="Q43" s="1033"/>
      <c r="R43" s="420"/>
      <c r="S43" s="1033"/>
      <c r="T43" s="420"/>
      <c r="U43" s="1033"/>
      <c r="V43" s="420"/>
      <c r="W43" s="1033"/>
    </row>
    <row r="44" spans="1:23">
      <c r="A44" s="171" t="s">
        <v>320</v>
      </c>
      <c r="B44" s="420">
        <v>0</v>
      </c>
      <c r="C44" s="425">
        <f t="shared" si="22"/>
        <v>0</v>
      </c>
      <c r="D44" s="1191">
        <v>0</v>
      </c>
      <c r="E44" s="425">
        <f t="shared" si="23"/>
        <v>0</v>
      </c>
      <c r="F44" s="420">
        <v>0</v>
      </c>
      <c r="G44" s="425">
        <f t="shared" si="21"/>
        <v>0</v>
      </c>
      <c r="H44" s="420">
        <v>0</v>
      </c>
      <c r="I44" s="425">
        <f t="shared" si="24"/>
        <v>0</v>
      </c>
      <c r="J44" s="420">
        <v>0</v>
      </c>
      <c r="K44" s="425">
        <f t="shared" si="25"/>
        <v>0</v>
      </c>
      <c r="L44" s="1033"/>
      <c r="M44" s="1033"/>
      <c r="N44" s="420"/>
      <c r="O44" s="1033"/>
      <c r="P44" s="420"/>
      <c r="Q44" s="1033"/>
      <c r="R44" s="420"/>
      <c r="S44" s="1033"/>
      <c r="T44" s="420"/>
      <c r="U44" s="1033"/>
      <c r="V44" s="420"/>
      <c r="W44" s="1033"/>
    </row>
    <row r="45" spans="1:23">
      <c r="A45" s="171" t="s">
        <v>321</v>
      </c>
      <c r="B45" s="420">
        <v>0</v>
      </c>
      <c r="C45" s="425">
        <f t="shared" si="22"/>
        <v>0</v>
      </c>
      <c r="D45" s="1191">
        <v>0</v>
      </c>
      <c r="E45" s="425">
        <f t="shared" si="23"/>
        <v>0</v>
      </c>
      <c r="F45" s="420">
        <v>0</v>
      </c>
      <c r="G45" s="425">
        <f t="shared" si="21"/>
        <v>0</v>
      </c>
      <c r="H45" s="420">
        <v>240.5</v>
      </c>
      <c r="I45" s="425">
        <f t="shared" si="24"/>
        <v>5.7846290020372484</v>
      </c>
      <c r="J45" s="420">
        <v>29.2</v>
      </c>
      <c r="K45" s="425">
        <f t="shared" si="25"/>
        <v>11.573523583036067</v>
      </c>
      <c r="L45" s="1033"/>
      <c r="M45" s="1033"/>
      <c r="N45" s="420"/>
      <c r="O45" s="1033"/>
      <c r="P45" s="420"/>
      <c r="Q45" s="1033"/>
      <c r="R45" s="420"/>
      <c r="S45" s="1033"/>
      <c r="T45" s="420"/>
      <c r="U45" s="1033"/>
      <c r="V45" s="420"/>
      <c r="W45" s="1033"/>
    </row>
    <row r="46" spans="1:23">
      <c r="A46" s="171" t="s">
        <v>322</v>
      </c>
      <c r="B46" s="420">
        <v>6</v>
      </c>
      <c r="C46" s="425">
        <f t="shared" si="22"/>
        <v>1.1426394972386211</v>
      </c>
      <c r="D46" s="1191">
        <v>88.8</v>
      </c>
      <c r="E46" s="425">
        <f t="shared" si="23"/>
        <v>49.36075597554197</v>
      </c>
      <c r="F46" s="420">
        <v>169.7</v>
      </c>
      <c r="G46" s="425">
        <f t="shared" si="21"/>
        <v>95.390668915120855</v>
      </c>
      <c r="H46" s="420">
        <v>573.5</v>
      </c>
      <c r="I46" s="425">
        <f t="shared" si="24"/>
        <v>13.794115312550362</v>
      </c>
      <c r="J46" s="420">
        <v>111</v>
      </c>
      <c r="K46" s="425">
        <f t="shared" si="25"/>
        <v>43.995243757431631</v>
      </c>
      <c r="L46" s="1033"/>
      <c r="M46" s="1033"/>
      <c r="N46" s="420"/>
      <c r="O46" s="1033"/>
      <c r="P46" s="420"/>
      <c r="Q46" s="1033"/>
      <c r="R46" s="420"/>
      <c r="S46" s="1033"/>
      <c r="T46" s="420"/>
      <c r="U46" s="1033"/>
      <c r="V46" s="420"/>
      <c r="W46" s="1033"/>
    </row>
    <row r="47" spans="1:23">
      <c r="A47" s="171" t="s">
        <v>323</v>
      </c>
      <c r="B47" s="420">
        <v>0</v>
      </c>
      <c r="C47" s="425">
        <f t="shared" si="22"/>
        <v>0</v>
      </c>
      <c r="D47" s="1191">
        <v>0</v>
      </c>
      <c r="E47" s="425">
        <f t="shared" si="23"/>
        <v>0</v>
      </c>
      <c r="F47" s="420">
        <v>0</v>
      </c>
      <c r="G47" s="425">
        <f t="shared" si="21"/>
        <v>0</v>
      </c>
      <c r="H47" s="420">
        <v>0</v>
      </c>
      <c r="I47" s="425">
        <f t="shared" si="24"/>
        <v>0</v>
      </c>
      <c r="J47" s="420">
        <v>0</v>
      </c>
      <c r="K47" s="425">
        <f t="shared" si="25"/>
        <v>0</v>
      </c>
      <c r="L47" s="1033"/>
      <c r="M47" s="1033"/>
      <c r="N47" s="420"/>
      <c r="O47" s="1033"/>
      <c r="P47" s="420"/>
      <c r="Q47" s="1033"/>
      <c r="R47" s="420"/>
      <c r="S47" s="1033"/>
      <c r="T47" s="420"/>
      <c r="U47" s="1033"/>
      <c r="V47" s="420"/>
      <c r="W47" s="1033"/>
    </row>
    <row r="48" spans="1:23" ht="13.5" thickBot="1">
      <c r="A48" s="171" t="s">
        <v>324</v>
      </c>
      <c r="B48" s="420">
        <v>0</v>
      </c>
      <c r="C48" s="425">
        <f t="shared" si="22"/>
        <v>0</v>
      </c>
      <c r="D48" s="1191">
        <v>0</v>
      </c>
      <c r="E48" s="425">
        <f t="shared" si="23"/>
        <v>0</v>
      </c>
      <c r="F48" s="420">
        <v>0</v>
      </c>
      <c r="G48" s="425">
        <f t="shared" si="21"/>
        <v>0</v>
      </c>
      <c r="H48" s="420">
        <v>0</v>
      </c>
      <c r="I48" s="425">
        <f t="shared" si="24"/>
        <v>0</v>
      </c>
      <c r="J48" s="420">
        <v>0</v>
      </c>
      <c r="K48" s="425">
        <f t="shared" si="25"/>
        <v>0</v>
      </c>
      <c r="L48" s="1033"/>
      <c r="M48" s="1033"/>
      <c r="N48" s="420"/>
      <c r="O48" s="1033"/>
      <c r="P48" s="420"/>
      <c r="Q48" s="1033"/>
      <c r="R48" s="420"/>
      <c r="S48" s="1033"/>
      <c r="T48" s="420"/>
      <c r="U48" s="1033"/>
      <c r="V48" s="420"/>
      <c r="W48" s="1033"/>
    </row>
    <row r="49" spans="1:23" ht="16.5" customHeight="1" thickBot="1">
      <c r="A49" s="164" t="s">
        <v>174</v>
      </c>
      <c r="B49" s="422">
        <f>SUM(B42:B48)</f>
        <v>525.1</v>
      </c>
      <c r="C49" s="426">
        <f t="shared" ref="C49:I49" si="26">SUM(C42:C48)</f>
        <v>100</v>
      </c>
      <c r="D49" s="422">
        <f t="shared" si="26"/>
        <v>179.89999999999998</v>
      </c>
      <c r="E49" s="426">
        <f t="shared" si="26"/>
        <v>100</v>
      </c>
      <c r="F49" s="422">
        <f t="shared" si="26"/>
        <v>177.89999999999998</v>
      </c>
      <c r="G49" s="426">
        <f t="shared" si="26"/>
        <v>100</v>
      </c>
      <c r="H49" s="422">
        <v>4157.57</v>
      </c>
      <c r="I49" s="426">
        <f t="shared" si="26"/>
        <v>100.00000000000001</v>
      </c>
      <c r="J49" s="422">
        <v>252.3</v>
      </c>
      <c r="K49" s="426">
        <f>SUM(K42:K48)</f>
        <v>100</v>
      </c>
      <c r="L49" s="1033"/>
      <c r="M49" s="1033"/>
      <c r="N49" s="420"/>
      <c r="O49" s="1033"/>
      <c r="P49" s="420"/>
      <c r="Q49" s="1033"/>
      <c r="R49" s="420"/>
      <c r="S49" s="1033"/>
      <c r="T49" s="420"/>
      <c r="U49" s="1033"/>
      <c r="V49" s="420"/>
      <c r="W49" s="1033"/>
    </row>
    <row r="50" spans="1:23" ht="16.5" customHeight="1" thickBot="1">
      <c r="A50" s="164" t="s">
        <v>176</v>
      </c>
      <c r="B50" s="422">
        <v>0</v>
      </c>
      <c r="C50" s="426">
        <f>B50/$D$51*100</f>
        <v>0</v>
      </c>
      <c r="D50" s="422">
        <v>0</v>
      </c>
      <c r="E50" s="426">
        <f>D50/$D$51*100</f>
        <v>0</v>
      </c>
      <c r="F50" s="422">
        <v>0</v>
      </c>
      <c r="G50" s="426">
        <f>F50/$F$51*100</f>
        <v>0</v>
      </c>
      <c r="H50" s="422">
        <v>0</v>
      </c>
      <c r="I50" s="426">
        <f>H50/$H$51*100</f>
        <v>0</v>
      </c>
      <c r="J50" s="422">
        <v>0</v>
      </c>
      <c r="K50" s="426">
        <f>J50/$J$51*100</f>
        <v>0</v>
      </c>
      <c r="L50" s="1033"/>
      <c r="M50" s="1033"/>
      <c r="N50" s="420"/>
      <c r="O50" s="1033"/>
      <c r="P50" s="420"/>
      <c r="Q50" s="1033"/>
      <c r="R50" s="420"/>
      <c r="S50" s="1033"/>
      <c r="T50" s="420"/>
      <c r="U50" s="1033"/>
      <c r="V50" s="420"/>
      <c r="W50" s="1033"/>
    </row>
    <row r="51" spans="1:23" ht="16.5" customHeight="1" thickBot="1">
      <c r="A51" s="164" t="s">
        <v>178</v>
      </c>
      <c r="B51" s="422">
        <f>SUM(B49:B50)</f>
        <v>525.1</v>
      </c>
      <c r="C51" s="426">
        <f t="shared" ref="C51:I51" si="27">SUM(C49:C50)</f>
        <v>100</v>
      </c>
      <c r="D51" s="422">
        <f t="shared" si="27"/>
        <v>179.89999999999998</v>
      </c>
      <c r="E51" s="426">
        <f t="shared" si="27"/>
        <v>100</v>
      </c>
      <c r="F51" s="422">
        <f t="shared" si="27"/>
        <v>177.89999999999998</v>
      </c>
      <c r="G51" s="426">
        <f t="shared" si="27"/>
        <v>100</v>
      </c>
      <c r="H51" s="422">
        <v>4157.57</v>
      </c>
      <c r="I51" s="426">
        <f t="shared" si="27"/>
        <v>100.00000000000001</v>
      </c>
      <c r="J51" s="422">
        <v>252.3</v>
      </c>
      <c r="K51" s="426">
        <f>SUM(K49:K50)</f>
        <v>100</v>
      </c>
      <c r="L51" s="1033"/>
      <c r="M51" s="1033"/>
      <c r="N51" s="420"/>
      <c r="O51" s="1033"/>
      <c r="P51" s="420"/>
      <c r="Q51" s="1033"/>
      <c r="R51" s="420"/>
      <c r="S51" s="1033"/>
      <c r="T51" s="420"/>
      <c r="U51" s="1033"/>
      <c r="V51" s="420"/>
      <c r="W51" s="1033"/>
    </row>
    <row r="52" spans="1:23" s="389" customFormat="1" ht="16.5" customHeight="1">
      <c r="A52" s="406" t="s">
        <v>181</v>
      </c>
      <c r="B52" s="423">
        <v>3534</v>
      </c>
      <c r="C52" s="523"/>
      <c r="D52" s="423">
        <v>1</v>
      </c>
      <c r="E52" s="523"/>
      <c r="F52" s="423">
        <v>1278</v>
      </c>
      <c r="G52" s="523"/>
      <c r="H52" s="423">
        <v>16775</v>
      </c>
      <c r="I52" s="523"/>
      <c r="J52" s="423">
        <v>77</v>
      </c>
      <c r="K52" s="523"/>
      <c r="L52" s="1070"/>
      <c r="M52" s="1070"/>
      <c r="N52" s="1070"/>
      <c r="O52" s="1070"/>
      <c r="P52" s="1070"/>
      <c r="Q52" s="1070"/>
      <c r="R52" s="1070"/>
      <c r="S52" s="1036"/>
      <c r="T52" s="1070"/>
      <c r="U52" s="1070"/>
      <c r="V52" s="1070"/>
      <c r="W52" s="1070"/>
    </row>
    <row r="53" spans="1:23" s="389" customFormat="1" ht="16.5" customHeight="1" thickBot="1">
      <c r="A53" s="410" t="s">
        <v>182</v>
      </c>
      <c r="B53" s="527">
        <f>B51/B52*1000000</f>
        <v>148585.17260894171</v>
      </c>
      <c r="C53" s="526"/>
      <c r="D53" s="527">
        <f>D51/D52*1000000</f>
        <v>179899999.99999997</v>
      </c>
      <c r="E53" s="526"/>
      <c r="F53" s="527">
        <f>F51/F52*1000000</f>
        <v>139201.87793427228</v>
      </c>
      <c r="G53" s="526"/>
      <c r="H53" s="527">
        <f>H51/H52*1000000</f>
        <v>247843.21907600595</v>
      </c>
      <c r="I53" s="526"/>
      <c r="J53" s="527">
        <f>J51/J52*1000000</f>
        <v>3276623.3766233767</v>
      </c>
      <c r="K53" s="526"/>
      <c r="L53" s="1070"/>
      <c r="M53" s="1070"/>
      <c r="N53" s="1070"/>
      <c r="O53" s="1070"/>
      <c r="P53" s="1070"/>
      <c r="Q53" s="1070"/>
      <c r="R53" s="1070"/>
      <c r="S53" s="1036"/>
      <c r="T53" s="1070"/>
      <c r="U53" s="1070"/>
      <c r="V53" s="1070"/>
      <c r="W53" s="1070"/>
    </row>
    <row r="54" spans="1:23">
      <c r="J54" s="337"/>
      <c r="K54" s="337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</row>
    <row r="55" spans="1:23" s="428" customFormat="1">
      <c r="A55" s="141" t="s">
        <v>339</v>
      </c>
      <c r="B55" s="499" t="s">
        <v>984</v>
      </c>
      <c r="C55" s="427"/>
      <c r="D55" s="430" t="s">
        <v>503</v>
      </c>
      <c r="E55" s="427"/>
      <c r="F55" s="430" t="s">
        <v>512</v>
      </c>
      <c r="G55" s="427"/>
      <c r="H55" s="325" t="s">
        <v>507</v>
      </c>
      <c r="I55" s="515"/>
      <c r="J55" s="325" t="s">
        <v>507</v>
      </c>
      <c r="K55" s="515"/>
      <c r="L55" s="1051"/>
      <c r="M55" s="1051"/>
      <c r="N55" s="511"/>
      <c r="O55" s="1051"/>
      <c r="P55" s="511"/>
      <c r="Q55" s="1051"/>
      <c r="R55" s="511"/>
      <c r="S55" s="511"/>
      <c r="T55" s="511"/>
      <c r="U55" s="1051"/>
      <c r="V55" s="511"/>
      <c r="W55" s="1051"/>
    </row>
    <row r="56" spans="1:23" s="428" customFormat="1" ht="12">
      <c r="A56" s="432"/>
      <c r="B56" s="1069" t="s">
        <v>1373</v>
      </c>
      <c r="C56" s="429"/>
      <c r="D56" s="431" t="s">
        <v>1371</v>
      </c>
      <c r="E56" s="429"/>
      <c r="F56" s="431" t="s">
        <v>1371</v>
      </c>
      <c r="G56" s="429"/>
      <c r="H56" s="169" t="s">
        <v>1371</v>
      </c>
      <c r="I56" s="518"/>
      <c r="J56" s="169" t="s">
        <v>1374</v>
      </c>
      <c r="K56" s="518"/>
      <c r="L56" s="1051"/>
      <c r="M56" s="1051"/>
      <c r="N56" s="511"/>
      <c r="O56" s="1051"/>
      <c r="P56" s="511"/>
      <c r="Q56" s="1051"/>
      <c r="R56" s="511"/>
      <c r="S56" s="511"/>
      <c r="T56" s="511"/>
      <c r="U56" s="1051"/>
      <c r="V56" s="511"/>
      <c r="W56" s="1051"/>
    </row>
    <row r="57" spans="1:23">
      <c r="A57" s="142"/>
      <c r="B57" s="155" t="s">
        <v>116</v>
      </c>
      <c r="C57" s="157" t="s">
        <v>22</v>
      </c>
      <c r="D57" s="156" t="s">
        <v>116</v>
      </c>
      <c r="E57" s="157" t="s">
        <v>22</v>
      </c>
      <c r="F57" s="156" t="s">
        <v>116</v>
      </c>
      <c r="G57" s="157" t="s">
        <v>22</v>
      </c>
      <c r="H57" s="347" t="s">
        <v>116</v>
      </c>
      <c r="I57" s="346" t="s">
        <v>22</v>
      </c>
      <c r="J57" s="347"/>
      <c r="K57" s="346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</row>
    <row r="58" spans="1:23">
      <c r="A58" s="141" t="s">
        <v>186</v>
      </c>
      <c r="B58" s="337">
        <v>6</v>
      </c>
      <c r="C58" s="366">
        <f>B58/$B$66*100</f>
        <v>1.1426394972386211</v>
      </c>
      <c r="D58" s="337">
        <v>0</v>
      </c>
      <c r="E58" s="366">
        <f>D58/$D$66*100</f>
        <v>0</v>
      </c>
      <c r="F58" s="337">
        <v>0</v>
      </c>
      <c r="G58" s="366">
        <f t="shared" ref="G58:G65" si="28">F58/$F$66*100</f>
        <v>0</v>
      </c>
      <c r="H58" s="421">
        <v>99</v>
      </c>
      <c r="I58" s="366">
        <f>H58/$H$66*100</f>
        <v>2.3811929054882888</v>
      </c>
      <c r="J58" s="421">
        <v>17</v>
      </c>
      <c r="K58" s="366">
        <f>J58/$J$66*100</f>
        <v>6.7380103051922307</v>
      </c>
      <c r="L58" s="588"/>
      <c r="M58" s="588"/>
      <c r="N58" s="338"/>
      <c r="O58" s="588"/>
      <c r="P58" s="338"/>
      <c r="Q58" s="588"/>
      <c r="R58" s="338"/>
      <c r="S58" s="588"/>
      <c r="T58" s="338"/>
      <c r="U58" s="588"/>
      <c r="V58" s="338"/>
      <c r="W58" s="588"/>
    </row>
    <row r="59" spans="1:23">
      <c r="A59" s="172" t="s">
        <v>188</v>
      </c>
      <c r="B59" s="337">
        <v>0</v>
      </c>
      <c r="C59" s="366">
        <f t="shared" ref="C59:C65" si="29">B59/$B$66*100</f>
        <v>0</v>
      </c>
      <c r="D59" s="337">
        <v>70.400000000000006</v>
      </c>
      <c r="E59" s="366">
        <f t="shared" ref="E59:E65" si="30">D59/$D$66*100</f>
        <v>39.132851584213455</v>
      </c>
      <c r="F59" s="337">
        <v>89.8</v>
      </c>
      <c r="G59" s="366">
        <f t="shared" si="28"/>
        <v>50.477796514896013</v>
      </c>
      <c r="H59" s="421"/>
      <c r="I59" s="366">
        <f t="shared" ref="I59:I65" si="31">H59/$H$66*100</f>
        <v>0</v>
      </c>
      <c r="J59" s="421">
        <v>32.4</v>
      </c>
      <c r="K59" s="366">
        <f t="shared" ref="K59:K65" si="32">J59/$J$66*100</f>
        <v>12.841854934601663</v>
      </c>
      <c r="L59" s="588"/>
      <c r="M59" s="588"/>
      <c r="N59" s="338"/>
      <c r="O59" s="588"/>
      <c r="P59" s="338"/>
      <c r="Q59" s="588"/>
      <c r="R59" s="338"/>
      <c r="S59" s="588"/>
      <c r="T59" s="338"/>
      <c r="U59" s="588"/>
      <c r="V59" s="338"/>
      <c r="W59" s="588"/>
    </row>
    <row r="60" spans="1:23">
      <c r="A60" s="172" t="s">
        <v>189</v>
      </c>
      <c r="B60" s="337">
        <v>0</v>
      </c>
      <c r="C60" s="366">
        <f t="shared" si="29"/>
        <v>0</v>
      </c>
      <c r="D60" s="337">
        <v>0</v>
      </c>
      <c r="E60" s="366">
        <f t="shared" si="30"/>
        <v>0</v>
      </c>
      <c r="F60" s="337">
        <v>0</v>
      </c>
      <c r="G60" s="366">
        <f t="shared" si="28"/>
        <v>0</v>
      </c>
      <c r="H60" s="421">
        <v>457.9</v>
      </c>
      <c r="I60" s="366">
        <f t="shared" si="31"/>
        <v>11.013618499223107</v>
      </c>
      <c r="J60" s="421">
        <v>20.8</v>
      </c>
      <c r="K60" s="366">
        <f t="shared" si="32"/>
        <v>8.2441537851763762</v>
      </c>
      <c r="L60" s="588"/>
      <c r="M60" s="588"/>
      <c r="N60" s="338"/>
      <c r="O60" s="588"/>
      <c r="P60" s="338"/>
      <c r="Q60" s="588"/>
      <c r="R60" s="338"/>
      <c r="S60" s="588"/>
      <c r="T60" s="338"/>
      <c r="U60" s="588"/>
      <c r="V60" s="338"/>
      <c r="W60" s="588"/>
    </row>
    <row r="61" spans="1:23">
      <c r="A61" s="172" t="s">
        <v>190</v>
      </c>
      <c r="B61" s="337">
        <v>343.1</v>
      </c>
      <c r="C61" s="366">
        <f t="shared" si="29"/>
        <v>65.339935250428496</v>
      </c>
      <c r="D61" s="337">
        <v>0</v>
      </c>
      <c r="E61" s="366">
        <f t="shared" si="30"/>
        <v>0</v>
      </c>
      <c r="F61" s="337">
        <v>79.900000000000006</v>
      </c>
      <c r="G61" s="366">
        <f t="shared" si="28"/>
        <v>44.912872400224856</v>
      </c>
      <c r="H61" s="421">
        <v>860.63</v>
      </c>
      <c r="I61" s="366">
        <f t="shared" si="31"/>
        <v>20.700263133842284</v>
      </c>
      <c r="J61" s="421">
        <v>92.3</v>
      </c>
      <c r="K61" s="366">
        <f t="shared" si="32"/>
        <v>36.583432421720168</v>
      </c>
      <c r="L61" s="588"/>
      <c r="M61" s="588"/>
      <c r="N61" s="338"/>
      <c r="O61" s="588"/>
      <c r="P61" s="338"/>
      <c r="Q61" s="588"/>
      <c r="R61" s="338"/>
      <c r="S61" s="588"/>
      <c r="T61" s="338"/>
      <c r="U61" s="588"/>
      <c r="V61" s="338"/>
      <c r="W61" s="588"/>
    </row>
    <row r="62" spans="1:23">
      <c r="A62" s="172" t="s">
        <v>191</v>
      </c>
      <c r="B62" s="337">
        <v>62.6</v>
      </c>
      <c r="C62" s="366">
        <f t="shared" si="29"/>
        <v>11.921538754522947</v>
      </c>
      <c r="D62" s="337">
        <v>41.3</v>
      </c>
      <c r="E62" s="366">
        <f t="shared" si="30"/>
        <v>22.957198443579767</v>
      </c>
      <c r="F62" s="337">
        <v>0</v>
      </c>
      <c r="G62" s="366">
        <f t="shared" si="28"/>
        <v>0</v>
      </c>
      <c r="H62" s="421">
        <v>1341.15</v>
      </c>
      <c r="I62" s="366">
        <f t="shared" si="31"/>
        <v>32.257948133289077</v>
      </c>
      <c r="J62" s="421">
        <v>33.1</v>
      </c>
      <c r="K62" s="366">
        <f t="shared" si="32"/>
        <v>13.119302417756639</v>
      </c>
      <c r="L62" s="588"/>
      <c r="M62" s="588"/>
      <c r="N62" s="338"/>
      <c r="O62" s="588"/>
      <c r="P62" s="338"/>
      <c r="Q62" s="588"/>
      <c r="R62" s="338"/>
      <c r="S62" s="588"/>
      <c r="T62" s="338"/>
      <c r="U62" s="588"/>
      <c r="V62" s="338"/>
      <c r="W62" s="588"/>
    </row>
    <row r="63" spans="1:23">
      <c r="A63" s="172" t="s">
        <v>192</v>
      </c>
      <c r="B63" s="337">
        <v>108.6</v>
      </c>
      <c r="C63" s="366">
        <f t="shared" si="29"/>
        <v>20.681774900019043</v>
      </c>
      <c r="D63" s="337">
        <v>47.2</v>
      </c>
      <c r="E63" s="366">
        <f t="shared" si="30"/>
        <v>26.236798221234022</v>
      </c>
      <c r="F63" s="337">
        <v>8.1999999999999993</v>
      </c>
      <c r="G63" s="366">
        <f t="shared" si="28"/>
        <v>4.6093310848791456</v>
      </c>
      <c r="H63" s="421">
        <v>1323.9</v>
      </c>
      <c r="I63" s="366">
        <f t="shared" si="31"/>
        <v>31.843043308847939</v>
      </c>
      <c r="J63" s="421">
        <v>45.7</v>
      </c>
      <c r="K63" s="366">
        <f t="shared" si="32"/>
        <v>18.113357114546176</v>
      </c>
      <c r="L63" s="588"/>
      <c r="M63" s="588"/>
      <c r="N63" s="338"/>
      <c r="O63" s="588"/>
      <c r="P63" s="338"/>
      <c r="Q63" s="588"/>
      <c r="R63" s="338"/>
      <c r="S63" s="588"/>
      <c r="T63" s="338"/>
      <c r="U63" s="588"/>
      <c r="V63" s="338"/>
      <c r="W63" s="588"/>
    </row>
    <row r="64" spans="1:23">
      <c r="A64" s="172" t="s">
        <v>193</v>
      </c>
      <c r="B64" s="337">
        <v>4.8</v>
      </c>
      <c r="C64" s="366">
        <f t="shared" si="29"/>
        <v>0.9141115977908969</v>
      </c>
      <c r="D64" s="337">
        <v>0</v>
      </c>
      <c r="E64" s="366">
        <f t="shared" si="30"/>
        <v>0</v>
      </c>
      <c r="F64" s="337">
        <v>0</v>
      </c>
      <c r="G64" s="366">
        <f t="shared" si="28"/>
        <v>0</v>
      </c>
      <c r="H64" s="421">
        <v>0</v>
      </c>
      <c r="I64" s="366">
        <f t="shared" si="31"/>
        <v>0</v>
      </c>
      <c r="J64" s="421">
        <v>0</v>
      </c>
      <c r="K64" s="366">
        <f t="shared" si="32"/>
        <v>0</v>
      </c>
      <c r="L64" s="588"/>
      <c r="M64" s="588"/>
      <c r="N64" s="338"/>
      <c r="O64" s="588"/>
      <c r="P64" s="338"/>
      <c r="Q64" s="588"/>
      <c r="R64" s="338"/>
      <c r="S64" s="588"/>
      <c r="T64" s="338"/>
      <c r="U64" s="588"/>
      <c r="V64" s="338"/>
      <c r="W64" s="588"/>
    </row>
    <row r="65" spans="1:23" ht="13.5" thickBot="1">
      <c r="A65" s="172" t="s">
        <v>194</v>
      </c>
      <c r="B65" s="337">
        <v>0</v>
      </c>
      <c r="C65" s="366">
        <f t="shared" si="29"/>
        <v>0</v>
      </c>
      <c r="D65" s="337">
        <v>21</v>
      </c>
      <c r="E65" s="366">
        <f t="shared" si="30"/>
        <v>11.673151750972762</v>
      </c>
      <c r="F65" s="337">
        <v>0</v>
      </c>
      <c r="G65" s="366">
        <f t="shared" si="28"/>
        <v>0</v>
      </c>
      <c r="H65" s="510">
        <v>75</v>
      </c>
      <c r="I65" s="366">
        <f t="shared" si="31"/>
        <v>1.8039340193093099</v>
      </c>
      <c r="J65" s="421">
        <v>11</v>
      </c>
      <c r="K65" s="366">
        <f t="shared" si="32"/>
        <v>4.3598890210067385</v>
      </c>
      <c r="L65" s="588"/>
      <c r="M65" s="588"/>
      <c r="N65" s="338"/>
      <c r="O65" s="588"/>
      <c r="P65" s="338"/>
      <c r="Q65" s="588"/>
      <c r="R65" s="338"/>
      <c r="S65" s="588"/>
      <c r="T65" s="338"/>
      <c r="U65" s="588"/>
      <c r="V65" s="338"/>
      <c r="W65" s="588"/>
    </row>
    <row r="66" spans="1:23" ht="16.5" customHeight="1" thickBot="1">
      <c r="A66" s="164" t="s">
        <v>18</v>
      </c>
      <c r="B66" s="356">
        <f t="shared" ref="B66:K66" si="33">SUM(B58:B65)</f>
        <v>525.1</v>
      </c>
      <c r="C66" s="365">
        <f t="shared" si="33"/>
        <v>99.999999999999986</v>
      </c>
      <c r="D66" s="356">
        <f t="shared" si="33"/>
        <v>179.9</v>
      </c>
      <c r="E66" s="365">
        <f t="shared" si="33"/>
        <v>100.00000000000001</v>
      </c>
      <c r="F66" s="356">
        <f t="shared" si="33"/>
        <v>177.89999999999998</v>
      </c>
      <c r="G66" s="365">
        <f t="shared" si="33"/>
        <v>100.00000000000001</v>
      </c>
      <c r="H66" s="356">
        <v>4157.58</v>
      </c>
      <c r="I66" s="365">
        <f t="shared" si="33"/>
        <v>100</v>
      </c>
      <c r="J66" s="356">
        <v>252.3</v>
      </c>
      <c r="K66" s="1188">
        <f t="shared" si="33"/>
        <v>99.999999999999986</v>
      </c>
      <c r="L66" s="588"/>
      <c r="M66" s="588"/>
      <c r="N66" s="338"/>
      <c r="O66" s="588"/>
      <c r="P66" s="338"/>
      <c r="Q66" s="588"/>
      <c r="R66" s="338"/>
      <c r="S66" s="588"/>
      <c r="T66" s="338"/>
      <c r="U66" s="588"/>
      <c r="V66" s="338"/>
      <c r="W66" s="588"/>
    </row>
    <row r="67" spans="1:23" ht="16.5" customHeight="1">
      <c r="A67" s="160" t="s">
        <v>1349</v>
      </c>
      <c r="B67" s="359">
        <v>5</v>
      </c>
      <c r="C67" s="372"/>
      <c r="D67" s="359">
        <v>4</v>
      </c>
      <c r="E67" s="372"/>
      <c r="F67" s="359">
        <v>0.3</v>
      </c>
      <c r="G67" s="372"/>
      <c r="H67" s="359">
        <v>1</v>
      </c>
      <c r="I67" s="372"/>
      <c r="J67" s="359">
        <v>0</v>
      </c>
      <c r="K67" s="372"/>
      <c r="L67" s="588"/>
      <c r="M67" s="588"/>
      <c r="N67" s="338"/>
      <c r="O67" s="588"/>
      <c r="P67" s="338"/>
      <c r="Q67" s="588"/>
      <c r="R67" s="338"/>
      <c r="S67" s="588"/>
      <c r="T67" s="338"/>
      <c r="U67" s="588"/>
      <c r="V67" s="338"/>
      <c r="W67" s="588"/>
    </row>
    <row r="68" spans="1:23" ht="16.5" customHeight="1" thickBot="1">
      <c r="A68" s="329" t="s">
        <v>1350</v>
      </c>
      <c r="B68" s="448">
        <v>4</v>
      </c>
      <c r="C68" s="369"/>
      <c r="D68" s="448">
        <v>5</v>
      </c>
      <c r="E68" s="369"/>
      <c r="F68" s="448">
        <v>0</v>
      </c>
      <c r="G68" s="369"/>
      <c r="H68" s="448">
        <v>4</v>
      </c>
      <c r="I68" s="369"/>
      <c r="J68" s="448">
        <v>9</v>
      </c>
      <c r="K68" s="369"/>
      <c r="L68" s="588"/>
      <c r="M68" s="588"/>
      <c r="N68" s="338"/>
      <c r="O68" s="588"/>
      <c r="P68" s="338"/>
      <c r="Q68" s="588"/>
      <c r="R68" s="338"/>
      <c r="S68" s="588"/>
      <c r="T68" s="338"/>
      <c r="U68" s="588"/>
      <c r="V68" s="338"/>
      <c r="W68" s="588"/>
    </row>
    <row r="69" spans="1:23" ht="16.5" customHeight="1" thickBot="1">
      <c r="A69" s="162" t="s">
        <v>1351</v>
      </c>
      <c r="B69" s="375">
        <v>0.97</v>
      </c>
      <c r="C69" s="376"/>
      <c r="D69" s="375">
        <v>1.1000000000000001</v>
      </c>
      <c r="E69" s="376"/>
      <c r="F69" s="375">
        <v>0.5</v>
      </c>
      <c r="G69" s="376"/>
      <c r="H69" s="375">
        <v>1.7</v>
      </c>
      <c r="I69" s="376"/>
      <c r="J69" s="375">
        <v>1.23</v>
      </c>
      <c r="K69" s="376"/>
      <c r="L69" s="1071"/>
      <c r="M69" s="1071"/>
      <c r="N69" s="1071"/>
      <c r="O69" s="1071"/>
      <c r="P69" s="1071"/>
      <c r="Q69" s="1071"/>
      <c r="R69" s="1071"/>
      <c r="S69" s="1071"/>
      <c r="T69" s="1071"/>
      <c r="U69" s="1071"/>
      <c r="V69" s="1071"/>
      <c r="W69" s="1071"/>
    </row>
    <row r="70" spans="1:23">
      <c r="H70" s="338" t="s">
        <v>466</v>
      </c>
      <c r="I70" s="338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</row>
    <row r="71" spans="1:23">
      <c r="H71" s="337">
        <v>368.6</v>
      </c>
      <c r="J71" s="1094">
        <v>240.2</v>
      </c>
    </row>
  </sheetData>
  <sheetProtection password="DF8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&amp;CASSOCIATION OF COLLECTIVE INVESTMENTS
QUARTERLY REPORT</oddHeader>
    <oddFooter>&amp;RPAGE 41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G37"/>
  <sheetViews>
    <sheetView workbookViewId="0" xr3:uid="{A04B861E-F498-527C-915C-A4920B5A1E15}">
      <selection activeCell="A23" sqref="A23"/>
    </sheetView>
  </sheetViews>
  <sheetFormatPr defaultRowHeight="12.75"/>
  <cols>
    <col min="1" max="1" width="36.42578125" customWidth="1"/>
    <col min="2" max="2" width="11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7109375" customWidth="1"/>
  </cols>
  <sheetData>
    <row r="1" spans="1:7">
      <c r="A1" s="144" t="s">
        <v>1375</v>
      </c>
    </row>
    <row r="2" spans="1:7">
      <c r="A2" s="145"/>
    </row>
    <row r="3" spans="1:7">
      <c r="A3" s="432" t="s">
        <v>1370</v>
      </c>
      <c r="B3" s="433" t="s">
        <v>489</v>
      </c>
      <c r="C3" s="427"/>
      <c r="D3" s="430" t="s">
        <v>512</v>
      </c>
      <c r="E3" s="427"/>
      <c r="F3" s="325" t="s">
        <v>575</v>
      </c>
      <c r="G3" s="427"/>
    </row>
    <row r="4" spans="1:7">
      <c r="A4" s="142"/>
      <c r="B4" s="436" t="s">
        <v>1373</v>
      </c>
      <c r="C4" s="429"/>
      <c r="D4" s="431" t="s">
        <v>1371</v>
      </c>
      <c r="E4" s="429"/>
      <c r="F4" s="169" t="s">
        <v>1376</v>
      </c>
      <c r="G4" s="429"/>
    </row>
    <row r="5" spans="1:7">
      <c r="A5" s="142"/>
      <c r="B5" s="156" t="s">
        <v>116</v>
      </c>
      <c r="C5" s="157" t="s">
        <v>22</v>
      </c>
      <c r="D5" s="155" t="s">
        <v>116</v>
      </c>
      <c r="E5" s="157" t="s">
        <v>22</v>
      </c>
      <c r="F5" s="156" t="s">
        <v>116</v>
      </c>
      <c r="G5" s="157" t="s">
        <v>22</v>
      </c>
    </row>
    <row r="6" spans="1:7">
      <c r="A6" s="141" t="s">
        <v>117</v>
      </c>
      <c r="C6" s="158"/>
      <c r="E6" s="158"/>
      <c r="G6" s="158"/>
    </row>
    <row r="7" spans="1:7">
      <c r="A7" s="141" t="s">
        <v>335</v>
      </c>
      <c r="C7" s="158"/>
      <c r="E7" s="158"/>
      <c r="G7" s="158"/>
    </row>
    <row r="8" spans="1:7" ht="12.75" customHeight="1">
      <c r="A8" s="171" t="s">
        <v>318</v>
      </c>
      <c r="B8" s="420">
        <v>1</v>
      </c>
      <c r="C8" s="425">
        <f t="shared" ref="C8:C14" si="0">B8/$B$17*100</f>
        <v>12.5</v>
      </c>
      <c r="D8" s="420">
        <v>1</v>
      </c>
      <c r="E8" s="425">
        <f>D8/$D$17*100</f>
        <v>12.5</v>
      </c>
      <c r="F8" s="420">
        <v>1</v>
      </c>
      <c r="G8" s="425">
        <f>F8/$F$17*100</f>
        <v>12.5</v>
      </c>
    </row>
    <row r="9" spans="1:7">
      <c r="A9" s="171" t="s">
        <v>319</v>
      </c>
      <c r="B9" s="420">
        <v>1</v>
      </c>
      <c r="C9" s="425">
        <f t="shared" si="0"/>
        <v>12.5</v>
      </c>
      <c r="D9" s="420">
        <v>1</v>
      </c>
      <c r="E9" s="425">
        <f t="shared" ref="E9:E14" si="1">D9/$D$17*100</f>
        <v>12.5</v>
      </c>
      <c r="F9" s="420">
        <v>1</v>
      </c>
      <c r="G9" s="425">
        <f t="shared" ref="G9:G14" si="2">F9/$F$17*100</f>
        <v>12.5</v>
      </c>
    </row>
    <row r="10" spans="1:7">
      <c r="A10" s="171" t="s">
        <v>320</v>
      </c>
      <c r="B10" s="420">
        <v>1</v>
      </c>
      <c r="C10" s="425">
        <f t="shared" si="0"/>
        <v>12.5</v>
      </c>
      <c r="D10" s="420">
        <v>1</v>
      </c>
      <c r="E10" s="425">
        <f t="shared" si="1"/>
        <v>12.5</v>
      </c>
      <c r="F10" s="420">
        <v>1</v>
      </c>
      <c r="G10" s="425">
        <f t="shared" si="2"/>
        <v>12.5</v>
      </c>
    </row>
    <row r="11" spans="1:7">
      <c r="A11" s="171" t="s">
        <v>321</v>
      </c>
      <c r="B11" s="420">
        <v>1</v>
      </c>
      <c r="C11" s="425">
        <f t="shared" si="0"/>
        <v>12.5</v>
      </c>
      <c r="D11" s="420">
        <v>1</v>
      </c>
      <c r="E11" s="425">
        <f t="shared" si="1"/>
        <v>12.5</v>
      </c>
      <c r="F11" s="420">
        <v>1</v>
      </c>
      <c r="G11" s="425">
        <f t="shared" si="2"/>
        <v>12.5</v>
      </c>
    </row>
    <row r="12" spans="1:7">
      <c r="A12" s="171" t="s">
        <v>322</v>
      </c>
      <c r="B12" s="420">
        <v>1</v>
      </c>
      <c r="C12" s="425">
        <f t="shared" si="0"/>
        <v>12.5</v>
      </c>
      <c r="D12" s="420">
        <v>1</v>
      </c>
      <c r="E12" s="425">
        <f t="shared" si="1"/>
        <v>12.5</v>
      </c>
      <c r="F12" s="420">
        <v>1</v>
      </c>
      <c r="G12" s="425">
        <f t="shared" si="2"/>
        <v>12.5</v>
      </c>
    </row>
    <row r="13" spans="1:7">
      <c r="A13" s="171" t="s">
        <v>323</v>
      </c>
      <c r="B13" s="420">
        <v>1</v>
      </c>
      <c r="C13" s="425">
        <f t="shared" si="0"/>
        <v>12.5</v>
      </c>
      <c r="D13" s="420">
        <v>1</v>
      </c>
      <c r="E13" s="425">
        <f t="shared" si="1"/>
        <v>12.5</v>
      </c>
      <c r="F13" s="420">
        <v>1</v>
      </c>
      <c r="G13" s="425">
        <f t="shared" si="2"/>
        <v>12.5</v>
      </c>
    </row>
    <row r="14" spans="1:7" ht="13.5" thickBot="1">
      <c r="A14" s="171" t="s">
        <v>324</v>
      </c>
      <c r="B14" s="420">
        <v>1</v>
      </c>
      <c r="C14" s="425">
        <f t="shared" si="0"/>
        <v>12.5</v>
      </c>
      <c r="D14" s="420">
        <v>1</v>
      </c>
      <c r="E14" s="425">
        <f t="shared" si="1"/>
        <v>12.5</v>
      </c>
      <c r="F14" s="420">
        <v>1</v>
      </c>
      <c r="G14" s="425">
        <f t="shared" si="2"/>
        <v>12.5</v>
      </c>
    </row>
    <row r="15" spans="1:7" ht="16.5" customHeight="1" thickBot="1">
      <c r="A15" s="164" t="s">
        <v>174</v>
      </c>
      <c r="B15" s="422">
        <f t="shared" ref="B15:G15" si="3">SUM(B8:B14)</f>
        <v>7</v>
      </c>
      <c r="C15" s="426">
        <f t="shared" si="3"/>
        <v>87.5</v>
      </c>
      <c r="D15" s="422">
        <f t="shared" si="3"/>
        <v>7</v>
      </c>
      <c r="E15" s="426">
        <f t="shared" si="3"/>
        <v>87.5</v>
      </c>
      <c r="F15" s="422">
        <f t="shared" si="3"/>
        <v>7</v>
      </c>
      <c r="G15" s="426">
        <f t="shared" si="3"/>
        <v>87.5</v>
      </c>
    </row>
    <row r="16" spans="1:7" ht="16.5" customHeight="1" thickBot="1">
      <c r="A16" s="164" t="s">
        <v>176</v>
      </c>
      <c r="B16" s="422">
        <v>1</v>
      </c>
      <c r="C16" s="426">
        <f>B16/$B$17*100</f>
        <v>12.5</v>
      </c>
      <c r="D16" s="422">
        <v>1</v>
      </c>
      <c r="E16" s="426">
        <f>D16/$D$17*100</f>
        <v>12.5</v>
      </c>
      <c r="F16" s="422">
        <v>1</v>
      </c>
      <c r="G16" s="426">
        <f>F16/$F$17*100</f>
        <v>12.5</v>
      </c>
    </row>
    <row r="17" spans="1:7" ht="16.5" customHeight="1" thickBot="1">
      <c r="A17" s="164" t="s">
        <v>178</v>
      </c>
      <c r="B17" s="422">
        <f t="shared" ref="B17:G17" si="4">SUM(B15:B16)</f>
        <v>8</v>
      </c>
      <c r="C17" s="426">
        <f t="shared" si="4"/>
        <v>100</v>
      </c>
      <c r="D17" s="422">
        <f t="shared" si="4"/>
        <v>8</v>
      </c>
      <c r="E17" s="426">
        <f t="shared" si="4"/>
        <v>100</v>
      </c>
      <c r="F17" s="422">
        <f t="shared" si="4"/>
        <v>8</v>
      </c>
      <c r="G17" s="426">
        <f t="shared" si="4"/>
        <v>100</v>
      </c>
    </row>
    <row r="18" spans="1:7" ht="13.5" thickBot="1">
      <c r="B18" s="337"/>
      <c r="C18" s="367"/>
      <c r="D18" s="337"/>
      <c r="E18" s="367"/>
      <c r="F18" s="337"/>
      <c r="G18" s="367"/>
    </row>
    <row r="19" spans="1:7" ht="16.5" customHeight="1">
      <c r="A19" s="160" t="s">
        <v>181</v>
      </c>
      <c r="B19" s="524">
        <v>1</v>
      </c>
      <c r="C19" s="523"/>
      <c r="D19" s="524">
        <v>1</v>
      </c>
      <c r="E19" s="454"/>
      <c r="F19" s="524">
        <v>1</v>
      </c>
      <c r="G19" s="454"/>
    </row>
    <row r="20" spans="1:7" ht="16.5" customHeight="1" thickBot="1">
      <c r="A20" s="162" t="s">
        <v>182</v>
      </c>
      <c r="B20" s="527">
        <f>B17/B19*1000000</f>
        <v>8000000</v>
      </c>
      <c r="C20" s="526"/>
      <c r="D20" s="424">
        <f>D17/D19*1000000</f>
        <v>8000000</v>
      </c>
      <c r="E20" s="457"/>
      <c r="F20" s="424">
        <f>F17/F19*1000000</f>
        <v>8000000</v>
      </c>
      <c r="G20" s="457"/>
    </row>
    <row r="22" spans="1:7">
      <c r="A22" s="141" t="s">
        <v>339</v>
      </c>
      <c r="B22" s="433" t="s">
        <v>489</v>
      </c>
      <c r="C22" s="427"/>
      <c r="D22" s="430" t="s">
        <v>512</v>
      </c>
      <c r="E22" s="427"/>
      <c r="F22" s="325" t="s">
        <v>575</v>
      </c>
      <c r="G22" s="427"/>
    </row>
    <row r="23" spans="1:7">
      <c r="A23" s="142"/>
      <c r="B23" s="436" t="s">
        <v>1373</v>
      </c>
      <c r="C23" s="429"/>
      <c r="D23" s="431" t="s">
        <v>1371</v>
      </c>
      <c r="E23" s="429"/>
      <c r="F23" s="169" t="s">
        <v>1376</v>
      </c>
      <c r="G23" s="429"/>
    </row>
    <row r="24" spans="1:7">
      <c r="A24" s="142"/>
      <c r="B24" s="156" t="s">
        <v>116</v>
      </c>
      <c r="C24" s="157" t="s">
        <v>22</v>
      </c>
      <c r="D24" s="155" t="s">
        <v>116</v>
      </c>
      <c r="E24" s="157" t="s">
        <v>22</v>
      </c>
      <c r="F24" s="156" t="s">
        <v>116</v>
      </c>
      <c r="G24" s="157" t="s">
        <v>22</v>
      </c>
    </row>
    <row r="25" spans="1:7">
      <c r="A25" s="141" t="s">
        <v>186</v>
      </c>
      <c r="B25" s="337">
        <v>1</v>
      </c>
      <c r="C25" s="366">
        <f t="shared" ref="C25:C32" si="5">B25/$B$33*100</f>
        <v>12.5</v>
      </c>
      <c r="D25" s="337">
        <v>1</v>
      </c>
      <c r="E25" s="366">
        <f>D25/$D$33*100</f>
        <v>12.5</v>
      </c>
      <c r="F25" s="337">
        <v>1</v>
      </c>
      <c r="G25" s="366">
        <f>F25/$F$33*100</f>
        <v>12.5</v>
      </c>
    </row>
    <row r="26" spans="1:7">
      <c r="A26" s="172" t="s">
        <v>188</v>
      </c>
      <c r="B26" s="337">
        <v>1</v>
      </c>
      <c r="C26" s="366">
        <f t="shared" si="5"/>
        <v>12.5</v>
      </c>
      <c r="D26" s="337">
        <v>1</v>
      </c>
      <c r="E26" s="366">
        <f t="shared" ref="E26:E32" si="6">D26/$D$33*100</f>
        <v>12.5</v>
      </c>
      <c r="F26" s="337">
        <v>1</v>
      </c>
      <c r="G26" s="366">
        <f t="shared" ref="G26:G32" si="7">F26/$F$33*100</f>
        <v>12.5</v>
      </c>
    </row>
    <row r="27" spans="1:7">
      <c r="A27" s="172" t="s">
        <v>189</v>
      </c>
      <c r="B27" s="337">
        <v>1</v>
      </c>
      <c r="C27" s="366">
        <f t="shared" si="5"/>
        <v>12.5</v>
      </c>
      <c r="D27" s="337">
        <v>1</v>
      </c>
      <c r="E27" s="366">
        <f t="shared" si="6"/>
        <v>12.5</v>
      </c>
      <c r="F27" s="337">
        <v>1</v>
      </c>
      <c r="G27" s="366">
        <f t="shared" si="7"/>
        <v>12.5</v>
      </c>
    </row>
    <row r="28" spans="1:7">
      <c r="A28" s="172" t="s">
        <v>190</v>
      </c>
      <c r="B28" s="337">
        <v>1</v>
      </c>
      <c r="C28" s="366">
        <f t="shared" si="5"/>
        <v>12.5</v>
      </c>
      <c r="D28" s="337">
        <v>1</v>
      </c>
      <c r="E28" s="366">
        <f t="shared" si="6"/>
        <v>12.5</v>
      </c>
      <c r="F28" s="337">
        <v>1</v>
      </c>
      <c r="G28" s="366">
        <f t="shared" si="7"/>
        <v>12.5</v>
      </c>
    </row>
    <row r="29" spans="1:7">
      <c r="A29" s="172" t="s">
        <v>191</v>
      </c>
      <c r="B29" s="337">
        <v>1</v>
      </c>
      <c r="C29" s="366">
        <f t="shared" si="5"/>
        <v>12.5</v>
      </c>
      <c r="D29" s="337">
        <v>1</v>
      </c>
      <c r="E29" s="366">
        <f t="shared" si="6"/>
        <v>12.5</v>
      </c>
      <c r="F29" s="337">
        <v>1</v>
      </c>
      <c r="G29" s="366">
        <f t="shared" si="7"/>
        <v>12.5</v>
      </c>
    </row>
    <row r="30" spans="1:7">
      <c r="A30" s="172" t="s">
        <v>192</v>
      </c>
      <c r="B30" s="337">
        <v>1</v>
      </c>
      <c r="C30" s="366">
        <f t="shared" si="5"/>
        <v>12.5</v>
      </c>
      <c r="D30" s="337">
        <v>1</v>
      </c>
      <c r="E30" s="366">
        <f t="shared" si="6"/>
        <v>12.5</v>
      </c>
      <c r="F30" s="337">
        <v>1</v>
      </c>
      <c r="G30" s="366">
        <f t="shared" si="7"/>
        <v>12.5</v>
      </c>
    </row>
    <row r="31" spans="1:7">
      <c r="A31" s="172" t="s">
        <v>193</v>
      </c>
      <c r="B31" s="337">
        <v>1</v>
      </c>
      <c r="C31" s="366">
        <f t="shared" si="5"/>
        <v>12.5</v>
      </c>
      <c r="D31" s="337">
        <v>1</v>
      </c>
      <c r="E31" s="366">
        <f t="shared" si="6"/>
        <v>12.5</v>
      </c>
      <c r="F31" s="337">
        <v>1</v>
      </c>
      <c r="G31" s="366">
        <f t="shared" si="7"/>
        <v>12.5</v>
      </c>
    </row>
    <row r="32" spans="1:7" ht="13.5" thickBot="1">
      <c r="A32" s="172" t="s">
        <v>194</v>
      </c>
      <c r="B32" s="337">
        <v>1</v>
      </c>
      <c r="C32" s="366">
        <f t="shared" si="5"/>
        <v>12.5</v>
      </c>
      <c r="D32" s="337">
        <v>1</v>
      </c>
      <c r="E32" s="366">
        <f t="shared" si="6"/>
        <v>12.5</v>
      </c>
      <c r="F32" s="337">
        <v>1</v>
      </c>
      <c r="G32" s="366">
        <f t="shared" si="7"/>
        <v>12.5</v>
      </c>
    </row>
    <row r="33" spans="1:7" ht="16.5" customHeight="1" thickBot="1">
      <c r="A33" s="164" t="s">
        <v>18</v>
      </c>
      <c r="B33" s="356">
        <f t="shared" ref="B33:G33" si="8">SUM(B25:B32)</f>
        <v>8</v>
      </c>
      <c r="C33" s="365">
        <f t="shared" si="8"/>
        <v>100</v>
      </c>
      <c r="D33" s="356">
        <f t="shared" si="8"/>
        <v>8</v>
      </c>
      <c r="E33" s="365">
        <f t="shared" si="8"/>
        <v>100</v>
      </c>
      <c r="F33" s="356">
        <f t="shared" si="8"/>
        <v>8</v>
      </c>
      <c r="G33" s="365">
        <f t="shared" si="8"/>
        <v>100</v>
      </c>
    </row>
    <row r="34" spans="1:7" ht="13.5" thickBot="1">
      <c r="B34" s="337"/>
      <c r="C34" s="367"/>
      <c r="D34" s="337"/>
      <c r="F34" s="337"/>
      <c r="G34" s="367"/>
    </row>
    <row r="35" spans="1:7" ht="16.5" customHeight="1">
      <c r="A35" s="328" t="s">
        <v>1349</v>
      </c>
      <c r="B35" s="361">
        <v>1</v>
      </c>
      <c r="C35" s="372"/>
      <c r="D35" s="361">
        <v>1</v>
      </c>
      <c r="E35" s="166"/>
      <c r="F35" s="361">
        <v>1</v>
      </c>
      <c r="G35" s="372"/>
    </row>
    <row r="36" spans="1:7" ht="16.5" customHeight="1" thickBot="1">
      <c r="A36" s="329" t="s">
        <v>1350</v>
      </c>
      <c r="B36" s="344">
        <v>1</v>
      </c>
      <c r="C36" s="369"/>
      <c r="D36" s="344">
        <v>1</v>
      </c>
      <c r="E36" s="154"/>
      <c r="F36" s="344">
        <v>1</v>
      </c>
      <c r="G36" s="369"/>
    </row>
    <row r="37" spans="1:7" ht="16.5" customHeight="1" thickBot="1">
      <c r="A37" s="162" t="s">
        <v>1351</v>
      </c>
      <c r="B37" s="377">
        <v>1</v>
      </c>
      <c r="C37" s="376"/>
      <c r="D37" s="377">
        <v>1</v>
      </c>
      <c r="E37" s="167"/>
      <c r="F37" s="377">
        <v>1</v>
      </c>
      <c r="G37" s="376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42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D69"/>
  <sheetViews>
    <sheetView workbookViewId="0" xr3:uid="{34A2DB25-3A5C-59A8-86EA-47AE5FD5E42C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85546875" customWidth="1"/>
    <col min="18" max="18" width="12.7109375" customWidth="1"/>
    <col min="19" max="19" width="4.7109375" customWidth="1"/>
    <col min="20" max="20" width="12.7109375" customWidth="1"/>
    <col min="21" max="21" width="5.5703125" bestFit="1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1.7109375" customWidth="1"/>
    <col min="27" max="27" width="4.7109375" customWidth="1"/>
    <col min="28" max="28" width="10.85546875" customWidth="1"/>
    <col min="29" max="29" width="4.7109375" customWidth="1"/>
    <col min="30" max="30" width="10.28515625" customWidth="1"/>
  </cols>
  <sheetData>
    <row r="1" spans="1:25">
      <c r="A1" s="144" t="s">
        <v>1344</v>
      </c>
      <c r="T1" t="str">
        <f>Summary!V1</f>
        <v>QUARTER ENDED 30 JUNE 2004</v>
      </c>
    </row>
    <row r="2" spans="1:25">
      <c r="A2" s="145"/>
    </row>
    <row r="3" spans="1:25" s="508" customFormat="1">
      <c r="A3" s="522" t="s">
        <v>1377</v>
      </c>
      <c r="B3" s="430" t="s">
        <v>78</v>
      </c>
      <c r="C3" s="507"/>
      <c r="D3" s="430" t="s">
        <v>413</v>
      </c>
      <c r="E3" s="507"/>
      <c r="F3" s="325" t="s">
        <v>414</v>
      </c>
      <c r="G3" s="507"/>
      <c r="H3" s="325" t="s">
        <v>418</v>
      </c>
      <c r="I3" s="507"/>
      <c r="J3" s="1373" t="s">
        <v>1378</v>
      </c>
      <c r="K3" s="1363"/>
      <c r="L3" s="325" t="s">
        <v>442</v>
      </c>
      <c r="M3" s="507"/>
      <c r="N3" s="1255" t="s">
        <v>446</v>
      </c>
      <c r="O3" s="507"/>
      <c r="P3" s="325" t="s">
        <v>448</v>
      </c>
      <c r="Q3" s="507"/>
      <c r="R3" s="325" t="s">
        <v>1379</v>
      </c>
      <c r="S3" s="507"/>
      <c r="T3" s="325" t="s">
        <v>452</v>
      </c>
      <c r="U3" s="507"/>
      <c r="V3" s="325" t="s">
        <v>470</v>
      </c>
      <c r="W3" s="507"/>
      <c r="X3" s="1259" t="s">
        <v>1380</v>
      </c>
      <c r="Y3" s="507"/>
    </row>
    <row r="4" spans="1:25" s="508" customFormat="1" ht="12">
      <c r="A4" s="506"/>
      <c r="B4" s="319"/>
      <c r="C4" s="509"/>
      <c r="D4" s="319" t="s">
        <v>1377</v>
      </c>
      <c r="E4" s="509"/>
      <c r="F4" s="169" t="s">
        <v>1377</v>
      </c>
      <c r="G4" s="509"/>
      <c r="H4" s="169" t="s">
        <v>1377</v>
      </c>
      <c r="I4" s="509"/>
      <c r="J4" s="1375" t="s">
        <v>1377</v>
      </c>
      <c r="K4" s="1364"/>
      <c r="L4" s="508" t="s">
        <v>1377</v>
      </c>
      <c r="M4" s="509"/>
      <c r="N4" s="1256" t="s">
        <v>1377</v>
      </c>
      <c r="O4" s="509"/>
      <c r="P4" s="169" t="s">
        <v>1377</v>
      </c>
      <c r="Q4" s="509"/>
      <c r="R4" s="169" t="s">
        <v>1377</v>
      </c>
      <c r="S4" s="509"/>
      <c r="T4" s="169" t="s">
        <v>1377</v>
      </c>
      <c r="U4" s="509"/>
      <c r="V4" s="169" t="s">
        <v>1377</v>
      </c>
      <c r="W4" s="509"/>
      <c r="X4" s="1261" t="s">
        <v>1377</v>
      </c>
      <c r="Y4" s="509"/>
    </row>
    <row r="5" spans="1:25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157" t="s">
        <v>22</v>
      </c>
    </row>
    <row r="6" spans="1:25">
      <c r="A6" s="141" t="s">
        <v>117</v>
      </c>
      <c r="C6" s="158"/>
      <c r="E6" s="158"/>
      <c r="G6" s="158"/>
      <c r="I6" s="158"/>
      <c r="K6" s="158"/>
      <c r="M6" s="158"/>
      <c r="O6" s="159"/>
      <c r="Q6" s="158"/>
      <c r="S6" s="158"/>
      <c r="U6" s="158"/>
      <c r="W6" s="158"/>
      <c r="Y6" s="158"/>
    </row>
    <row r="7" spans="1:25">
      <c r="A7" s="141" t="s">
        <v>335</v>
      </c>
      <c r="C7" s="158"/>
      <c r="E7" s="158"/>
      <c r="G7" s="158"/>
      <c r="I7" s="158"/>
      <c r="K7" s="158"/>
      <c r="M7" s="158"/>
      <c r="O7" s="158"/>
      <c r="Q7" s="158"/>
      <c r="S7" s="158"/>
      <c r="U7" s="158"/>
      <c r="W7" s="158"/>
      <c r="Y7" s="158"/>
    </row>
    <row r="8" spans="1:25" ht="12.75" customHeight="1">
      <c r="A8" s="171" t="s">
        <v>318</v>
      </c>
      <c r="B8" s="1070">
        <f>D8+F8+H8+J8+L8+N8+P8+R8+T8+B42+D42+F42+H42+J42+L42+N42+P42+R42+T42+V42+X42+Z42+V8+X8+AB42</f>
        <v>34940.813658699997</v>
      </c>
      <c r="C8" s="425">
        <f>B8/$B$17*100</f>
        <v>39.540722857165619</v>
      </c>
      <c r="D8" s="1191">
        <v>31887.923999999999</v>
      </c>
      <c r="E8" s="425">
        <f t="shared" ref="E8:E14" si="0">D8/$D$17*100</f>
        <v>100</v>
      </c>
      <c r="F8" s="1191">
        <v>0</v>
      </c>
      <c r="G8" s="425">
        <f>F8/$F$17*100</f>
        <v>0</v>
      </c>
      <c r="H8" s="1191">
        <v>0</v>
      </c>
      <c r="I8" s="425">
        <f>H8/$H$17*100</f>
        <v>0</v>
      </c>
      <c r="J8" s="1191">
        <v>0</v>
      </c>
      <c r="K8" s="425">
        <f>J8/$L$17*100</f>
        <v>0</v>
      </c>
      <c r="L8" s="1191">
        <v>0</v>
      </c>
      <c r="M8" s="425">
        <f>L8/$L$17*100</f>
        <v>0</v>
      </c>
      <c r="N8" s="420">
        <v>14.804</v>
      </c>
      <c r="O8" s="425">
        <f>N8/$N$17*100</f>
        <v>1.678688346133653</v>
      </c>
      <c r="P8" s="1191">
        <v>0</v>
      </c>
      <c r="Q8" s="1402">
        <f t="shared" ref="Q8:Q13" si="1">P8/$P$17*100</f>
        <v>0</v>
      </c>
      <c r="R8" s="1191">
        <v>1340.3</v>
      </c>
      <c r="S8" s="425">
        <f>R8/$R$17*100</f>
        <v>89.580270017377345</v>
      </c>
      <c r="T8" s="1191">
        <v>0</v>
      </c>
      <c r="U8" s="425">
        <f>T8/$T$17*100</f>
        <v>0</v>
      </c>
      <c r="V8" s="1191">
        <v>155.03899999999999</v>
      </c>
      <c r="W8" s="425">
        <f>V8/$V$17*100</f>
        <v>100</v>
      </c>
      <c r="X8" s="1191">
        <v>0</v>
      </c>
      <c r="Y8" s="425">
        <f>X8/$X$17*100</f>
        <v>0</v>
      </c>
    </row>
    <row r="9" spans="1:25">
      <c r="A9" s="171" t="s">
        <v>319</v>
      </c>
      <c r="B9" s="1070">
        <f t="shared" ref="B9:B16" si="2">D9+F9+H9+J9+L9+N9+P9+R9+T9+B43+D43+F43+H43+J43+L43+N43+P43+R43+T43+V43+X43+Z43+V9+X9+AB43</f>
        <v>0</v>
      </c>
      <c r="C9" s="425">
        <f t="shared" ref="C9:C14" si="3">B9/$B$17*100</f>
        <v>0</v>
      </c>
      <c r="D9" s="1191">
        <v>0</v>
      </c>
      <c r="E9" s="425">
        <f t="shared" si="0"/>
        <v>0</v>
      </c>
      <c r="F9" s="1191">
        <v>0</v>
      </c>
      <c r="G9" s="425">
        <f t="shared" ref="G9:G14" si="4">F9/$F$17*100</f>
        <v>0</v>
      </c>
      <c r="H9" s="1191">
        <v>0</v>
      </c>
      <c r="I9" s="425">
        <f t="shared" ref="I9:I14" si="5">H9/$H$17*100</f>
        <v>0</v>
      </c>
      <c r="J9" s="1191">
        <v>0</v>
      </c>
      <c r="K9" s="425">
        <f t="shared" ref="K9:M14" si="6">J9/$L$17*100</f>
        <v>0</v>
      </c>
      <c r="L9" s="1191">
        <v>0</v>
      </c>
      <c r="M9" s="425">
        <f t="shared" si="6"/>
        <v>0</v>
      </c>
      <c r="N9" s="1191">
        <v>0</v>
      </c>
      <c r="O9" s="425">
        <f t="shared" ref="O9:O14" si="7">N9/$N$17*100</f>
        <v>0</v>
      </c>
      <c r="P9" s="1191">
        <v>0</v>
      </c>
      <c r="Q9" s="1402">
        <f t="shared" si="1"/>
        <v>0</v>
      </c>
      <c r="R9" s="1191">
        <v>0</v>
      </c>
      <c r="S9" s="425">
        <f t="shared" ref="S9:S14" si="8">R9/$R$17*100</f>
        <v>0</v>
      </c>
      <c r="T9" s="1191">
        <v>0</v>
      </c>
      <c r="U9" s="425">
        <f t="shared" ref="U9:U14" si="9">T9/$T$17*100</f>
        <v>0</v>
      </c>
      <c r="V9" s="1191">
        <v>0</v>
      </c>
      <c r="W9" s="425">
        <f t="shared" ref="W9:W14" si="10">V9/$V$17*100</f>
        <v>0</v>
      </c>
      <c r="X9" s="1191">
        <v>0</v>
      </c>
      <c r="Y9" s="425">
        <f t="shared" ref="Y9:Y14" si="11">X9/$X$17*100</f>
        <v>0</v>
      </c>
    </row>
    <row r="10" spans="1:25">
      <c r="A10" s="171" t="s">
        <v>320</v>
      </c>
      <c r="B10" s="1070">
        <f t="shared" si="2"/>
        <v>0</v>
      </c>
      <c r="C10" s="425">
        <f t="shared" si="3"/>
        <v>0</v>
      </c>
      <c r="D10" s="1191">
        <v>0</v>
      </c>
      <c r="E10" s="425">
        <f t="shared" si="0"/>
        <v>0</v>
      </c>
      <c r="F10" s="1191">
        <v>0</v>
      </c>
      <c r="G10" s="425">
        <f t="shared" si="4"/>
        <v>0</v>
      </c>
      <c r="H10" s="1191">
        <v>0</v>
      </c>
      <c r="I10" s="425">
        <f t="shared" si="5"/>
        <v>0</v>
      </c>
      <c r="J10" s="1191">
        <v>0</v>
      </c>
      <c r="K10" s="425">
        <f t="shared" si="6"/>
        <v>0</v>
      </c>
      <c r="L10" s="1191">
        <v>0</v>
      </c>
      <c r="M10" s="425">
        <f t="shared" si="6"/>
        <v>0</v>
      </c>
      <c r="N10" s="1191">
        <v>0</v>
      </c>
      <c r="O10" s="425">
        <f t="shared" si="7"/>
        <v>0</v>
      </c>
      <c r="P10" s="1191">
        <v>0</v>
      </c>
      <c r="Q10" s="1402">
        <f t="shared" si="1"/>
        <v>0</v>
      </c>
      <c r="R10" s="1191">
        <v>0</v>
      </c>
      <c r="S10" s="425">
        <f t="shared" si="8"/>
        <v>0</v>
      </c>
      <c r="T10" s="1191">
        <v>0</v>
      </c>
      <c r="U10" s="425">
        <f t="shared" si="9"/>
        <v>0</v>
      </c>
      <c r="V10" s="1191">
        <v>0</v>
      </c>
      <c r="W10" s="425">
        <f t="shared" si="10"/>
        <v>0</v>
      </c>
      <c r="X10" s="1191">
        <v>0</v>
      </c>
      <c r="Y10" s="425">
        <f t="shared" si="11"/>
        <v>0</v>
      </c>
    </row>
    <row r="11" spans="1:25">
      <c r="A11" s="171" t="s">
        <v>321</v>
      </c>
      <c r="B11" s="1070">
        <f t="shared" si="2"/>
        <v>1796.222403</v>
      </c>
      <c r="C11" s="425">
        <f t="shared" si="3"/>
        <v>2.0326925675118224</v>
      </c>
      <c r="D11" s="1191">
        <v>0</v>
      </c>
      <c r="E11" s="425">
        <f t="shared" si="0"/>
        <v>0</v>
      </c>
      <c r="F11" s="1191">
        <v>28.4</v>
      </c>
      <c r="G11" s="425">
        <f t="shared" si="4"/>
        <v>7.7027393544887444</v>
      </c>
      <c r="H11" s="1191">
        <v>0</v>
      </c>
      <c r="I11" s="425">
        <f t="shared" si="5"/>
        <v>0</v>
      </c>
      <c r="J11" s="1191">
        <v>0.2</v>
      </c>
      <c r="K11" s="425">
        <f t="shared" si="6"/>
        <v>2.1850759313886161E-2</v>
      </c>
      <c r="L11" s="1191">
        <v>0</v>
      </c>
      <c r="M11" s="425">
        <f t="shared" si="6"/>
        <v>0</v>
      </c>
      <c r="N11" s="1191">
        <v>0</v>
      </c>
      <c r="O11" s="425">
        <f t="shared" si="7"/>
        <v>0</v>
      </c>
      <c r="P11" s="1191">
        <v>0</v>
      </c>
      <c r="Q11" s="1402">
        <f t="shared" si="1"/>
        <v>0</v>
      </c>
      <c r="R11" s="1191">
        <v>0</v>
      </c>
      <c r="S11" s="425">
        <f t="shared" si="8"/>
        <v>0</v>
      </c>
      <c r="T11" s="1191">
        <v>0</v>
      </c>
      <c r="U11" s="425">
        <f t="shared" si="9"/>
        <v>0</v>
      </c>
      <c r="V11" s="1191">
        <v>0</v>
      </c>
      <c r="W11" s="425">
        <f t="shared" si="10"/>
        <v>0</v>
      </c>
      <c r="X11" s="1191">
        <v>0</v>
      </c>
      <c r="Y11" s="425">
        <f t="shared" si="11"/>
        <v>0</v>
      </c>
    </row>
    <row r="12" spans="1:25">
      <c r="A12" s="171" t="s">
        <v>322</v>
      </c>
      <c r="B12" s="1070">
        <f t="shared" si="2"/>
        <v>38910.50043149</v>
      </c>
      <c r="C12" s="425">
        <f t="shared" si="3"/>
        <v>44.033013335740748</v>
      </c>
      <c r="D12" s="1191">
        <v>0</v>
      </c>
      <c r="E12" s="425">
        <f t="shared" si="0"/>
        <v>0</v>
      </c>
      <c r="F12" s="1191">
        <v>340.3</v>
      </c>
      <c r="G12" s="425">
        <f t="shared" si="4"/>
        <v>92.297260645511258</v>
      </c>
      <c r="H12" s="1191">
        <v>438.9</v>
      </c>
      <c r="I12" s="425">
        <f t="shared" si="5"/>
        <v>100</v>
      </c>
      <c r="J12" s="1191">
        <v>5.9</v>
      </c>
      <c r="K12" s="425">
        <f t="shared" si="6"/>
        <v>0.64459739975964181</v>
      </c>
      <c r="L12" s="1191">
        <v>915.3</v>
      </c>
      <c r="M12" s="425">
        <f t="shared" si="6"/>
        <v>100</v>
      </c>
      <c r="N12" s="420">
        <v>710.2</v>
      </c>
      <c r="O12" s="425">
        <f t="shared" si="7"/>
        <v>80.532590071880605</v>
      </c>
      <c r="P12" s="1191">
        <v>217.84</v>
      </c>
      <c r="Q12" s="1402">
        <f t="shared" si="1"/>
        <v>100</v>
      </c>
      <c r="R12" s="1191">
        <v>155.9</v>
      </c>
      <c r="S12" s="425">
        <f t="shared" si="8"/>
        <v>10.419729982622645</v>
      </c>
      <c r="T12" s="1191">
        <v>0</v>
      </c>
      <c r="U12" s="425">
        <f t="shared" si="9"/>
        <v>0</v>
      </c>
      <c r="V12" s="1191">
        <v>0</v>
      </c>
      <c r="W12" s="425">
        <f t="shared" si="10"/>
        <v>0</v>
      </c>
      <c r="X12" s="1191">
        <v>109.5</v>
      </c>
      <c r="Y12" s="425">
        <f t="shared" si="11"/>
        <v>100</v>
      </c>
    </row>
    <row r="13" spans="1:25">
      <c r="A13" s="171" t="s">
        <v>323</v>
      </c>
      <c r="B13" s="1070">
        <f t="shared" si="2"/>
        <v>3511.4289760000001</v>
      </c>
      <c r="C13" s="425">
        <f t="shared" si="3"/>
        <v>3.9737036844322504</v>
      </c>
      <c r="D13" s="1191">
        <v>0</v>
      </c>
      <c r="E13" s="425">
        <f t="shared" si="0"/>
        <v>0</v>
      </c>
      <c r="F13" s="1191">
        <v>0</v>
      </c>
      <c r="G13" s="425">
        <f t="shared" si="4"/>
        <v>0</v>
      </c>
      <c r="H13" s="1191">
        <v>0</v>
      </c>
      <c r="I13" s="425">
        <f t="shared" si="5"/>
        <v>0</v>
      </c>
      <c r="J13" s="1191">
        <v>0</v>
      </c>
      <c r="K13" s="425">
        <f t="shared" si="6"/>
        <v>0</v>
      </c>
      <c r="L13" s="1191">
        <v>0</v>
      </c>
      <c r="M13" s="425">
        <f t="shared" si="6"/>
        <v>0</v>
      </c>
      <c r="N13" s="420">
        <v>21.637</v>
      </c>
      <c r="O13" s="425">
        <f t="shared" si="7"/>
        <v>2.4535111959804006</v>
      </c>
      <c r="P13" s="1191">
        <v>0</v>
      </c>
      <c r="Q13" s="1402">
        <f t="shared" si="1"/>
        <v>0</v>
      </c>
      <c r="R13" s="1191">
        <v>0</v>
      </c>
      <c r="S13" s="425">
        <f t="shared" si="8"/>
        <v>0</v>
      </c>
      <c r="T13" s="1191">
        <v>0</v>
      </c>
      <c r="U13" s="425">
        <f t="shared" si="9"/>
        <v>0</v>
      </c>
      <c r="V13" s="1191">
        <v>0</v>
      </c>
      <c r="W13" s="425">
        <f t="shared" si="10"/>
        <v>0</v>
      </c>
      <c r="X13" s="1191">
        <v>0</v>
      </c>
      <c r="Y13" s="425">
        <f t="shared" si="11"/>
        <v>0</v>
      </c>
    </row>
    <row r="14" spans="1:25" ht="13.5" thickBot="1">
      <c r="A14" s="171" t="s">
        <v>324</v>
      </c>
      <c r="B14" s="1070">
        <f t="shared" si="2"/>
        <v>9207.6882839999998</v>
      </c>
      <c r="C14" s="425">
        <f t="shared" si="3"/>
        <v>10.419867555149565</v>
      </c>
      <c r="D14" s="1191">
        <v>0</v>
      </c>
      <c r="E14" s="425">
        <f t="shared" si="0"/>
        <v>0</v>
      </c>
      <c r="F14" s="1191">
        <v>0</v>
      </c>
      <c r="G14" s="425">
        <f t="shared" si="4"/>
        <v>0</v>
      </c>
      <c r="H14" s="1191">
        <v>0</v>
      </c>
      <c r="I14" s="425">
        <f t="shared" si="5"/>
        <v>0</v>
      </c>
      <c r="J14" s="1191">
        <v>3.9</v>
      </c>
      <c r="K14" s="425">
        <f t="shared" si="6"/>
        <v>0.42608980662078005</v>
      </c>
      <c r="L14" s="1191">
        <v>0</v>
      </c>
      <c r="M14" s="425">
        <f t="shared" si="6"/>
        <v>0</v>
      </c>
      <c r="N14" s="420">
        <f>11.786+20.586+7.949+20.586+87.131-12.8</f>
        <v>135.238</v>
      </c>
      <c r="O14" s="425">
        <f t="shared" si="7"/>
        <v>15.335210386005334</v>
      </c>
      <c r="P14" s="1191">
        <v>0</v>
      </c>
      <c r="Q14" s="1402">
        <f>P14/$P$17*100</f>
        <v>0</v>
      </c>
      <c r="R14" s="1191">
        <v>0</v>
      </c>
      <c r="S14" s="425">
        <f t="shared" si="8"/>
        <v>0</v>
      </c>
      <c r="T14" s="1191">
        <v>7443.6</v>
      </c>
      <c r="U14" s="425">
        <f t="shared" si="9"/>
        <v>100</v>
      </c>
      <c r="V14" s="1191">
        <v>0</v>
      </c>
      <c r="W14" s="425">
        <f t="shared" si="10"/>
        <v>0</v>
      </c>
      <c r="X14" s="1191">
        <v>0</v>
      </c>
      <c r="Y14" s="425">
        <f t="shared" si="11"/>
        <v>0</v>
      </c>
    </row>
    <row r="15" spans="1:25" ht="16.5" customHeight="1" thickBot="1">
      <c r="A15" s="164" t="s">
        <v>174</v>
      </c>
      <c r="B15" s="403">
        <f t="shared" ref="B15:Y15" si="12">SUM(B8:B14)</f>
        <v>88366.653753189996</v>
      </c>
      <c r="C15" s="426">
        <f t="shared" si="12"/>
        <v>100.00000000000001</v>
      </c>
      <c r="D15" s="1453">
        <f t="shared" si="12"/>
        <v>31887.923999999999</v>
      </c>
      <c r="E15" s="426">
        <f t="shared" si="12"/>
        <v>100</v>
      </c>
      <c r="F15" s="1453">
        <f t="shared" si="12"/>
        <v>368.7</v>
      </c>
      <c r="G15" s="426">
        <f t="shared" si="12"/>
        <v>100</v>
      </c>
      <c r="H15" s="1453">
        <v>438.9</v>
      </c>
      <c r="I15" s="426">
        <f t="shared" si="12"/>
        <v>100</v>
      </c>
      <c r="J15" s="1453">
        <f t="shared" si="12"/>
        <v>10</v>
      </c>
      <c r="K15" s="426">
        <f t="shared" si="12"/>
        <v>1.0925379656943079</v>
      </c>
      <c r="L15" s="1453">
        <f t="shared" si="12"/>
        <v>915.3</v>
      </c>
      <c r="M15" s="426">
        <f t="shared" si="12"/>
        <v>100</v>
      </c>
      <c r="N15" s="1453">
        <f t="shared" si="12"/>
        <v>881.87900000000013</v>
      </c>
      <c r="O15" s="426">
        <f t="shared" si="12"/>
        <v>99.999999999999986</v>
      </c>
      <c r="P15" s="1453">
        <f t="shared" si="12"/>
        <v>217.84</v>
      </c>
      <c r="Q15" s="365">
        <f t="shared" si="12"/>
        <v>100</v>
      </c>
      <c r="R15" s="1453">
        <f t="shared" si="12"/>
        <v>1496.2</v>
      </c>
      <c r="S15" s="426">
        <f t="shared" si="12"/>
        <v>99.999999999999986</v>
      </c>
      <c r="T15" s="1453">
        <f t="shared" si="12"/>
        <v>7443.6</v>
      </c>
      <c r="U15" s="426">
        <f t="shared" si="12"/>
        <v>100</v>
      </c>
      <c r="V15" s="1453">
        <f t="shared" si="12"/>
        <v>155.03899999999999</v>
      </c>
      <c r="W15" s="426">
        <f t="shared" si="12"/>
        <v>100</v>
      </c>
      <c r="X15" s="1453">
        <f t="shared" si="12"/>
        <v>109.5</v>
      </c>
      <c r="Y15" s="426">
        <f t="shared" si="12"/>
        <v>100</v>
      </c>
    </row>
    <row r="16" spans="1:25" ht="16.5" customHeight="1" thickBot="1">
      <c r="A16" s="164" t="s">
        <v>176</v>
      </c>
      <c r="B16" s="1070">
        <f t="shared" si="2"/>
        <v>0</v>
      </c>
      <c r="C16" s="426">
        <f>B16/$B$17*100</f>
        <v>0</v>
      </c>
      <c r="D16" s="1453">
        <v>0</v>
      </c>
      <c r="E16" s="426">
        <f>D16/$D$17*100</f>
        <v>0</v>
      </c>
      <c r="F16" s="1453">
        <v>0</v>
      </c>
      <c r="G16" s="426">
        <f>F16/F17*100</f>
        <v>0</v>
      </c>
      <c r="H16" s="1453">
        <v>0</v>
      </c>
      <c r="I16" s="426">
        <f>H16/H17*100</f>
        <v>0</v>
      </c>
      <c r="J16" s="1453">
        <v>0</v>
      </c>
      <c r="K16" s="426">
        <f>J16/$L$17*100</f>
        <v>0</v>
      </c>
      <c r="L16" s="1453">
        <v>0</v>
      </c>
      <c r="M16" s="426">
        <f>L16/$L$17*100</f>
        <v>0</v>
      </c>
      <c r="N16" s="1453">
        <v>0</v>
      </c>
      <c r="O16" s="426">
        <f>N16/$N$17*100</f>
        <v>0</v>
      </c>
      <c r="P16" s="1453">
        <v>0</v>
      </c>
      <c r="Q16" s="1402">
        <f>P16/$P$17*100</f>
        <v>0</v>
      </c>
      <c r="R16" s="1453">
        <v>0</v>
      </c>
      <c r="S16" s="426">
        <f>R16/$R$17*100</f>
        <v>0</v>
      </c>
      <c r="T16" s="1453">
        <v>0</v>
      </c>
      <c r="U16" s="426">
        <f>T16/$T$17*100</f>
        <v>0</v>
      </c>
      <c r="V16" s="1453">
        <v>0</v>
      </c>
      <c r="W16" s="426">
        <f>V16/V17*100</f>
        <v>0</v>
      </c>
      <c r="X16" s="1453">
        <v>0</v>
      </c>
      <c r="Y16" s="426">
        <f>X16/$X$17*100</f>
        <v>0</v>
      </c>
    </row>
    <row r="17" spans="1:25" ht="16.5" customHeight="1" thickBot="1">
      <c r="A17" s="164" t="s">
        <v>178</v>
      </c>
      <c r="B17" s="403">
        <f t="shared" ref="B17:P17" si="13">SUM(B15:B16)</f>
        <v>88366.653753189996</v>
      </c>
      <c r="C17" s="426">
        <f t="shared" si="13"/>
        <v>100.00000000000001</v>
      </c>
      <c r="D17" s="1453">
        <f t="shared" si="13"/>
        <v>31887.923999999999</v>
      </c>
      <c r="E17" s="426">
        <f t="shared" si="13"/>
        <v>100</v>
      </c>
      <c r="F17" s="1453">
        <f t="shared" si="13"/>
        <v>368.7</v>
      </c>
      <c r="G17" s="426">
        <f t="shared" si="13"/>
        <v>100</v>
      </c>
      <c r="H17" s="1453">
        <v>438.9</v>
      </c>
      <c r="I17" s="426">
        <f t="shared" si="13"/>
        <v>100</v>
      </c>
      <c r="J17" s="1453">
        <f t="shared" si="13"/>
        <v>10</v>
      </c>
      <c r="K17" s="426">
        <f t="shared" si="13"/>
        <v>1.0925379656943079</v>
      </c>
      <c r="L17" s="1453">
        <f t="shared" si="13"/>
        <v>915.3</v>
      </c>
      <c r="M17" s="426">
        <f t="shared" si="13"/>
        <v>100</v>
      </c>
      <c r="N17" s="1453">
        <f t="shared" si="13"/>
        <v>881.87900000000013</v>
      </c>
      <c r="O17" s="426">
        <f t="shared" si="13"/>
        <v>99.999999999999986</v>
      </c>
      <c r="P17" s="1453">
        <f t="shared" si="13"/>
        <v>217.84</v>
      </c>
      <c r="Q17" s="365">
        <f>+Q16+Q15</f>
        <v>100</v>
      </c>
      <c r="R17" s="1453">
        <f t="shared" ref="R17:Y17" si="14">SUM(R15:R16)</f>
        <v>1496.2</v>
      </c>
      <c r="S17" s="426">
        <f t="shared" si="14"/>
        <v>99.999999999999986</v>
      </c>
      <c r="T17" s="1453">
        <f t="shared" si="14"/>
        <v>7443.6</v>
      </c>
      <c r="U17" s="426">
        <f t="shared" si="14"/>
        <v>100</v>
      </c>
      <c r="V17" s="1453">
        <f t="shared" si="14"/>
        <v>155.03899999999999</v>
      </c>
      <c r="W17" s="426">
        <f t="shared" si="14"/>
        <v>100</v>
      </c>
      <c r="X17" s="1453">
        <f t="shared" si="14"/>
        <v>109.5</v>
      </c>
      <c r="Y17" s="426">
        <f t="shared" si="14"/>
        <v>100</v>
      </c>
    </row>
    <row r="18" spans="1:25" ht="13.5" thickBot="1">
      <c r="B18" s="1391"/>
      <c r="C18" s="367"/>
      <c r="D18" s="1454"/>
      <c r="E18" s="367"/>
      <c r="F18" s="1454"/>
      <c r="G18" s="367"/>
      <c r="H18" s="1454"/>
      <c r="I18" s="367"/>
      <c r="J18" s="1454"/>
      <c r="K18" s="367"/>
      <c r="L18" s="1454"/>
      <c r="M18" s="367"/>
      <c r="N18" s="1454"/>
      <c r="O18" s="367"/>
      <c r="P18" s="1454"/>
      <c r="R18" s="1454"/>
      <c r="S18" s="367"/>
      <c r="T18" s="1454"/>
      <c r="U18" s="367"/>
      <c r="V18" s="1454"/>
      <c r="W18" s="367"/>
      <c r="X18" s="1454"/>
      <c r="Y18" s="367"/>
    </row>
    <row r="19" spans="1:25" s="385" customFormat="1" ht="16.5" customHeight="1" thickBot="1">
      <c r="A19" s="1401" t="s">
        <v>181</v>
      </c>
      <c r="B19" s="1070">
        <f>D19+F19+H19+J19+L19+N19+P19+R19+T19+B53+D53+F53+H53+J53+L53+N53+P53+R53+T53+V53+X53+Z53+V19+X19+AB53</f>
        <v>501347</v>
      </c>
      <c r="C19" s="478"/>
      <c r="D19" s="1191">
        <v>306483</v>
      </c>
      <c r="E19" s="478"/>
      <c r="F19" s="1191">
        <v>892</v>
      </c>
      <c r="G19" s="478"/>
      <c r="H19" s="1191">
        <v>149</v>
      </c>
      <c r="I19" s="478"/>
      <c r="J19" s="1191">
        <v>150</v>
      </c>
      <c r="K19" s="478"/>
      <c r="L19" s="1191">
        <v>746</v>
      </c>
      <c r="M19" s="478"/>
      <c r="N19" s="1191">
        <v>12</v>
      </c>
      <c r="O19" s="478"/>
      <c r="P19" s="1191">
        <v>108</v>
      </c>
      <c r="Q19" s="166"/>
      <c r="R19" s="1191">
        <v>3494</v>
      </c>
      <c r="S19" s="478"/>
      <c r="T19" s="1191">
        <v>10976</v>
      </c>
      <c r="U19" s="478"/>
      <c r="V19" s="1191">
        <v>1</v>
      </c>
      <c r="W19" s="478"/>
      <c r="X19" s="1191">
        <v>6</v>
      </c>
      <c r="Y19" s="478"/>
    </row>
    <row r="20" spans="1:25" s="385" customFormat="1" ht="16.5" customHeight="1" thickBot="1">
      <c r="A20" s="413" t="s">
        <v>182</v>
      </c>
      <c r="B20" s="413">
        <f>B17/B19*1000000</f>
        <v>176258.46719575464</v>
      </c>
      <c r="C20" s="479"/>
      <c r="D20" s="424">
        <f>D17/D19*1000000</f>
        <v>104044.67458227699</v>
      </c>
      <c r="E20" s="479"/>
      <c r="F20" s="424">
        <f>F17/F19*1000000</f>
        <v>413340.80717488786</v>
      </c>
      <c r="G20" s="479"/>
      <c r="H20" s="424">
        <f>H17/H19*1000000</f>
        <v>2945637.5838926174</v>
      </c>
      <c r="I20" s="479"/>
      <c r="J20" s="424">
        <f>J17/J19*1000000</f>
        <v>66666.666666666672</v>
      </c>
      <c r="K20" s="479"/>
      <c r="L20" s="424">
        <f>L17/L19*1000000</f>
        <v>1226943.6997319034</v>
      </c>
      <c r="M20" s="479"/>
      <c r="N20" s="424">
        <f>N17/N19*1000000</f>
        <v>73489916.666666672</v>
      </c>
      <c r="O20" s="479"/>
      <c r="P20" s="424">
        <f>P17/P19*1000000</f>
        <v>2017037.0370370371</v>
      </c>
      <c r="Q20" s="167"/>
      <c r="R20" s="424">
        <f>R17/R19*1000000</f>
        <v>428219.8053806526</v>
      </c>
      <c r="S20" s="479"/>
      <c r="T20" s="424">
        <f>T17/T19*1000000</f>
        <v>678170.55393586017</v>
      </c>
      <c r="U20" s="479"/>
      <c r="V20" s="424">
        <f>V17/V19*1000000</f>
        <v>155039000</v>
      </c>
      <c r="W20" s="479"/>
      <c r="X20" s="424">
        <f>X17/X19*1000000</f>
        <v>18250000</v>
      </c>
      <c r="Y20" s="479"/>
    </row>
    <row r="22" spans="1:25" s="428" customFormat="1">
      <c r="A22" s="141" t="s">
        <v>329</v>
      </c>
      <c r="B22" s="430" t="s">
        <v>78</v>
      </c>
      <c r="C22" s="427"/>
      <c r="D22" s="430" t="s">
        <v>413</v>
      </c>
      <c r="E22" s="427"/>
      <c r="F22" s="325" t="s">
        <v>414</v>
      </c>
      <c r="G22" s="507"/>
      <c r="H22" s="325" t="s">
        <v>418</v>
      </c>
      <c r="I22" s="507"/>
      <c r="J22" s="1373" t="s">
        <v>1378</v>
      </c>
      <c r="K22" s="507"/>
      <c r="L22" s="325" t="s">
        <v>442</v>
      </c>
      <c r="M22" s="507"/>
      <c r="N22" s="325" t="s">
        <v>446</v>
      </c>
      <c r="O22" s="507"/>
      <c r="P22" s="325" t="s">
        <v>448</v>
      </c>
      <c r="Q22" s="1383"/>
      <c r="R22" s="325" t="s">
        <v>1379</v>
      </c>
      <c r="S22" s="507"/>
      <c r="T22" s="325" t="s">
        <v>452</v>
      </c>
      <c r="U22" s="507"/>
      <c r="V22" s="325" t="s">
        <v>470</v>
      </c>
      <c r="W22" s="507"/>
      <c r="X22" s="325" t="s">
        <v>1380</v>
      </c>
      <c r="Y22" s="507"/>
    </row>
    <row r="23" spans="1:25" s="428" customFormat="1" ht="12">
      <c r="A23" s="432"/>
      <c r="B23" s="431"/>
      <c r="C23" s="429"/>
      <c r="D23" s="431" t="s">
        <v>1377</v>
      </c>
      <c r="E23" s="429"/>
      <c r="F23" s="169" t="s">
        <v>1377</v>
      </c>
      <c r="G23" s="509"/>
      <c r="H23" s="169" t="s">
        <v>1377</v>
      </c>
      <c r="I23" s="509"/>
      <c r="J23" s="1375" t="s">
        <v>1377</v>
      </c>
      <c r="K23" s="509"/>
      <c r="L23" s="508" t="s">
        <v>1377</v>
      </c>
      <c r="M23" s="509"/>
      <c r="N23" s="169" t="s">
        <v>1377</v>
      </c>
      <c r="O23" s="509"/>
      <c r="P23" s="431" t="s">
        <v>1377</v>
      </c>
      <c r="Q23" s="1384"/>
      <c r="R23" s="169" t="s">
        <v>1377</v>
      </c>
      <c r="S23" s="509"/>
      <c r="T23" s="169" t="s">
        <v>1377</v>
      </c>
      <c r="U23" s="509"/>
      <c r="V23" s="169" t="s">
        <v>1377</v>
      </c>
      <c r="W23" s="509"/>
      <c r="X23" s="169" t="s">
        <v>1377</v>
      </c>
      <c r="Y23" s="509"/>
    </row>
    <row r="24" spans="1:25">
      <c r="A24" s="142"/>
      <c r="B24" s="155" t="s">
        <v>116</v>
      </c>
      <c r="C24" s="157" t="s">
        <v>22</v>
      </c>
      <c r="D24" s="156" t="s">
        <v>116</v>
      </c>
      <c r="E24" s="157" t="s">
        <v>22</v>
      </c>
      <c r="F24" s="156" t="s">
        <v>116</v>
      </c>
      <c r="G24" s="157" t="s">
        <v>22</v>
      </c>
      <c r="H24" s="156" t="s">
        <v>116</v>
      </c>
      <c r="I24" s="157" t="s">
        <v>22</v>
      </c>
      <c r="J24" s="156" t="s">
        <v>116</v>
      </c>
      <c r="K24" s="157" t="s">
        <v>22</v>
      </c>
      <c r="L24" s="156" t="s">
        <v>116</v>
      </c>
      <c r="M24" s="157" t="s">
        <v>22</v>
      </c>
      <c r="N24" s="156" t="s">
        <v>116</v>
      </c>
      <c r="O24" s="157" t="s">
        <v>22</v>
      </c>
      <c r="P24" s="155" t="s">
        <v>116</v>
      </c>
      <c r="Q24" s="157" t="s">
        <v>22</v>
      </c>
      <c r="R24" s="156" t="s">
        <v>116</v>
      </c>
      <c r="S24" s="157" t="s">
        <v>22</v>
      </c>
      <c r="T24" s="156" t="s">
        <v>116</v>
      </c>
      <c r="U24" s="157" t="s">
        <v>22</v>
      </c>
      <c r="V24" s="156" t="s">
        <v>116</v>
      </c>
      <c r="W24" s="157" t="s">
        <v>22</v>
      </c>
      <c r="X24" s="156" t="s">
        <v>116</v>
      </c>
      <c r="Y24" s="157" t="s">
        <v>22</v>
      </c>
    </row>
    <row r="25" spans="1:25">
      <c r="A25" s="141" t="s">
        <v>186</v>
      </c>
      <c r="B25" s="1070">
        <f>D25+F25+H25+J25+L25+N25+P25+R25+T25+B59+D59+F59+H59+J59+L59+N59+P59+R59+T59+V59+X59+Z59+V25+X25+AB59</f>
        <v>5525.1546590000007</v>
      </c>
      <c r="C25" s="366">
        <f>B25/$B$29*100</f>
        <v>6.2525381584862965</v>
      </c>
      <c r="D25" s="337">
        <v>2314.625</v>
      </c>
      <c r="E25" s="366">
        <f>D25/$D$29*100</f>
        <v>7.2586257813028467</v>
      </c>
      <c r="F25" s="337">
        <v>33.299999999999997</v>
      </c>
      <c r="G25" s="366">
        <f>F25/$F$29*100</f>
        <v>9.0317331163547596</v>
      </c>
      <c r="H25" s="337">
        <v>0</v>
      </c>
      <c r="I25" s="366">
        <f>H25/$H$29*100</f>
        <v>0</v>
      </c>
      <c r="J25" s="337">
        <v>0</v>
      </c>
      <c r="K25" s="366">
        <f>J25/$L$29*100</f>
        <v>0</v>
      </c>
      <c r="L25" s="337">
        <v>290.65265900000003</v>
      </c>
      <c r="M25" s="366">
        <f>L25/$L$29*100</f>
        <v>31.751076819480179</v>
      </c>
      <c r="N25" s="337">
        <v>0</v>
      </c>
      <c r="O25" s="366">
        <f>N25/$N$29*100</f>
        <v>0</v>
      </c>
      <c r="P25" s="337">
        <v>0</v>
      </c>
      <c r="Q25" s="158">
        <f>P25/$P$29*100</f>
        <v>0</v>
      </c>
      <c r="R25" s="337">
        <v>155.9</v>
      </c>
      <c r="S25" s="366">
        <f>R25/$R$29*100</f>
        <v>10.419681233946907</v>
      </c>
      <c r="T25" s="337">
        <v>0</v>
      </c>
      <c r="U25" s="366">
        <f>T25/$T$29*100</f>
        <v>0</v>
      </c>
      <c r="V25" s="337">
        <v>0</v>
      </c>
      <c r="W25" s="366">
        <f>V25/$V$29*100</f>
        <v>0</v>
      </c>
      <c r="X25" s="337">
        <v>40.700000000000003</v>
      </c>
      <c r="Y25" s="366">
        <f>X25/$X$29*100</f>
        <v>37.168949771689505</v>
      </c>
    </row>
    <row r="26" spans="1:25">
      <c r="A26" s="172" t="s">
        <v>188</v>
      </c>
      <c r="B26" s="1070">
        <f>D26+F26+H26+J26+L26+N26+P26+R26+T26+B60+D60+F60+H60+J60+L60+N60+P60+R60+T60+V60+X60+Z60+V26+X26+AB60</f>
        <v>66422.412807999994</v>
      </c>
      <c r="C26" s="366">
        <f>B26/$B$29*100</f>
        <v>75.166886049831547</v>
      </c>
      <c r="D26" s="337">
        <v>25698.203000000001</v>
      </c>
      <c r="E26" s="366">
        <f>D26/$D$29*100</f>
        <v>80.589140283611457</v>
      </c>
      <c r="F26" s="337">
        <v>302.39999999999998</v>
      </c>
      <c r="G26" s="366">
        <f>F26/$F$29*100</f>
        <v>82.017900732302678</v>
      </c>
      <c r="H26" s="337">
        <v>114.4</v>
      </c>
      <c r="I26" s="366">
        <f>H26/$H$29*100</f>
        <v>26.065162907268167</v>
      </c>
      <c r="J26" s="337">
        <v>6.8</v>
      </c>
      <c r="K26" s="366">
        <f>J26/$L$29*100</f>
        <v>0.74283621940807765</v>
      </c>
      <c r="L26" s="337">
        <v>389.260808</v>
      </c>
      <c r="M26" s="366">
        <f>L26/$L$29*100</f>
        <v>42.523092202713762</v>
      </c>
      <c r="N26" s="337">
        <v>438.8</v>
      </c>
      <c r="O26" s="366">
        <f>N26/$N$29*100</f>
        <v>49.761850759809484</v>
      </c>
      <c r="P26" s="337">
        <v>143.76300000000001</v>
      </c>
      <c r="Q26" s="158">
        <f>P26/$P$29*100</f>
        <v>65.994766801322072</v>
      </c>
      <c r="R26" s="337">
        <v>1174.95</v>
      </c>
      <c r="S26" s="366">
        <f>R26/$R$29*100</f>
        <v>78.528572583873753</v>
      </c>
      <c r="T26" s="337">
        <v>5270.2</v>
      </c>
      <c r="U26" s="366">
        <f>T26/$T$29*100</f>
        <v>70.801762587995057</v>
      </c>
      <c r="V26" s="337">
        <v>10.85</v>
      </c>
      <c r="W26" s="366">
        <f>V26/$V$29*100</f>
        <v>7.0022587931590845</v>
      </c>
      <c r="X26" s="337">
        <v>68.8</v>
      </c>
      <c r="Y26" s="366">
        <f>X26/$X$29*100</f>
        <v>62.831050228310502</v>
      </c>
    </row>
    <row r="27" spans="1:25">
      <c r="A27" s="172" t="s">
        <v>189</v>
      </c>
      <c r="B27" s="1070">
        <f>D27+F27+H27+J27+L27+N27+P27+R27+T27+B61+D61+F61+H61+J61+L61+N61+P61+R61+T61+V61+X61+Z61+V27+X27+AB61</f>
        <v>6136.7450639999997</v>
      </c>
      <c r="C27" s="366">
        <f>B27/$B$29*100</f>
        <v>6.944644095900669</v>
      </c>
      <c r="D27" s="337">
        <v>1632.385</v>
      </c>
      <c r="E27" s="366">
        <f>D27/$D$29*100</f>
        <v>5.1191324063345238</v>
      </c>
      <c r="F27" s="337">
        <v>33</v>
      </c>
      <c r="G27" s="366">
        <f>F27/$F$29*100</f>
        <v>8.9503661513425552</v>
      </c>
      <c r="H27" s="337">
        <v>273.3</v>
      </c>
      <c r="I27" s="366">
        <f>H27/$H$29*100</f>
        <v>62.269309637730686</v>
      </c>
      <c r="J27" s="337">
        <v>0.9</v>
      </c>
      <c r="K27" s="366">
        <f>J27/$L$29*100</f>
        <v>9.8316558451069097E-2</v>
      </c>
      <c r="L27" s="337">
        <v>86.256063999999995</v>
      </c>
      <c r="M27" s="366">
        <f>L27/$L$29*100</f>
        <v>9.4226659533501742</v>
      </c>
      <c r="N27" s="337">
        <v>225.3</v>
      </c>
      <c r="O27" s="366">
        <f>N27/$N$29*100</f>
        <v>25.550011340440008</v>
      </c>
      <c r="P27" s="337">
        <v>32.405999999999999</v>
      </c>
      <c r="Q27" s="158">
        <f>P27/$P$29*100</f>
        <v>14.876055820785897</v>
      </c>
      <c r="R27" s="337">
        <v>98.766999999999996</v>
      </c>
      <c r="S27" s="366">
        <f>R27/$R$29*100</f>
        <v>6.6011587968777041</v>
      </c>
      <c r="T27" s="337">
        <v>1451</v>
      </c>
      <c r="U27" s="366">
        <f>T27/$T$29*100</f>
        <v>19.493255951421357</v>
      </c>
      <c r="V27" s="337">
        <v>144.1</v>
      </c>
      <c r="W27" s="366">
        <f>V27/$V$29*100</f>
        <v>92.997741206840928</v>
      </c>
      <c r="X27" s="337">
        <v>0</v>
      </c>
      <c r="Y27" s="366">
        <f>X27/$X$29*100</f>
        <v>0</v>
      </c>
    </row>
    <row r="28" spans="1:25" ht="13.5" thickBot="1">
      <c r="A28" s="172" t="s">
        <v>190</v>
      </c>
      <c r="B28" s="1070">
        <f>D28+F28+H28+J28+L28+N28+P28+R28+T28+B62+D62+F62+H62+J62+L62+N62+P62+R62+T62+V62+X62+Z62+V28+X28+AB62</f>
        <v>10282.275867999999</v>
      </c>
      <c r="C28" s="366">
        <f>B28/$B$29*100</f>
        <v>11.635931695781478</v>
      </c>
      <c r="D28" s="337">
        <v>2242.71</v>
      </c>
      <c r="E28" s="366">
        <f>D28/$D$29*100</f>
        <v>7.0331015287511827</v>
      </c>
      <c r="F28" s="337">
        <v>0</v>
      </c>
      <c r="G28" s="366">
        <f>F28/$F$29*100</f>
        <v>0</v>
      </c>
      <c r="H28" s="337">
        <v>51.2</v>
      </c>
      <c r="I28" s="366">
        <f>H28/$H$29*100</f>
        <v>11.665527455001138</v>
      </c>
      <c r="J28" s="337">
        <v>2.2999999999999998</v>
      </c>
      <c r="K28" s="366">
        <f>J28/$L$29*100</f>
        <v>0.25125342715273213</v>
      </c>
      <c r="L28" s="337">
        <v>149.24086800000001</v>
      </c>
      <c r="M28" s="366">
        <f>L28/$L$29*100</f>
        <v>16.303165024455875</v>
      </c>
      <c r="N28" s="337">
        <v>217.7</v>
      </c>
      <c r="O28" s="366">
        <f>N28/$N$29*100</f>
        <v>24.688137899750508</v>
      </c>
      <c r="P28" s="337">
        <v>41.670999999999999</v>
      </c>
      <c r="Q28" s="158">
        <f>P28/$P$29*100</f>
        <v>19.129177377892031</v>
      </c>
      <c r="R28" s="337">
        <v>66.59</v>
      </c>
      <c r="S28" s="366">
        <f>R28/$R$29*100</f>
        <v>4.4505873853016329</v>
      </c>
      <c r="T28" s="337">
        <v>722.4</v>
      </c>
      <c r="U28" s="366">
        <f>T28/$T$29*100</f>
        <v>9.7049814605835891</v>
      </c>
      <c r="V28" s="337">
        <v>0</v>
      </c>
      <c r="W28" s="366">
        <f>V28/$V$29*100</f>
        <v>0</v>
      </c>
      <c r="X28" s="337">
        <v>0</v>
      </c>
      <c r="Y28" s="366">
        <f>X28/$X$29*100</f>
        <v>0</v>
      </c>
    </row>
    <row r="29" spans="1:25" ht="16.5" customHeight="1" thickBot="1">
      <c r="A29" s="164" t="s">
        <v>18</v>
      </c>
      <c r="B29" s="403">
        <f t="shared" ref="B29:U29" si="15">SUM(B25:B28)</f>
        <v>88366.588399</v>
      </c>
      <c r="C29" s="365">
        <f t="shared" si="15"/>
        <v>100</v>
      </c>
      <c r="D29" s="356">
        <f t="shared" si="15"/>
        <v>31887.922999999999</v>
      </c>
      <c r="E29" s="365">
        <f t="shared" si="15"/>
        <v>100.00000000000003</v>
      </c>
      <c r="F29" s="356">
        <f t="shared" si="15"/>
        <v>368.7</v>
      </c>
      <c r="G29" s="365">
        <f t="shared" si="15"/>
        <v>99.999999999999986</v>
      </c>
      <c r="H29" s="356">
        <f t="shared" si="15"/>
        <v>438.90000000000003</v>
      </c>
      <c r="I29" s="365">
        <v>100</v>
      </c>
      <c r="J29" s="356">
        <f>SUM(J25:J28)</f>
        <v>10</v>
      </c>
      <c r="K29" s="365">
        <f>SUM(K25:K28)</f>
        <v>1.092406205011879</v>
      </c>
      <c r="L29" s="356">
        <f t="shared" si="15"/>
        <v>915.4103990000001</v>
      </c>
      <c r="M29" s="365">
        <f t="shared" si="15"/>
        <v>100</v>
      </c>
      <c r="N29" s="356">
        <f t="shared" si="15"/>
        <v>881.8</v>
      </c>
      <c r="O29" s="365">
        <f t="shared" si="15"/>
        <v>100</v>
      </c>
      <c r="P29" s="355">
        <f>SUM(P25:P28)</f>
        <v>217.84</v>
      </c>
      <c r="Q29" s="365">
        <f>SUM(Q25:Q28)</f>
        <v>100</v>
      </c>
      <c r="R29" s="356">
        <f t="shared" si="15"/>
        <v>1496.2070000000001</v>
      </c>
      <c r="S29" s="365">
        <f t="shared" si="15"/>
        <v>99.999999999999986</v>
      </c>
      <c r="T29" s="356">
        <f t="shared" si="15"/>
        <v>7443.5999999999995</v>
      </c>
      <c r="U29" s="365">
        <f t="shared" si="15"/>
        <v>100</v>
      </c>
      <c r="V29" s="356">
        <f>SUM(V25:V28)</f>
        <v>154.94999999999999</v>
      </c>
      <c r="W29" s="365">
        <f>SUM(W25:W28)</f>
        <v>100.00000000000001</v>
      </c>
      <c r="X29" s="356">
        <f>SUM(X25:X28)</f>
        <v>109.5</v>
      </c>
      <c r="Y29" s="365">
        <f>SUM(Y25:Y28)</f>
        <v>100</v>
      </c>
    </row>
    <row r="30" spans="1:25" ht="13.5" thickBot="1"/>
    <row r="31" spans="1:25" ht="16.5" customHeight="1">
      <c r="A31" s="328" t="s">
        <v>1349</v>
      </c>
      <c r="B31" s="160"/>
      <c r="C31" s="166"/>
      <c r="D31" s="161">
        <v>0.14000000000000001</v>
      </c>
      <c r="E31" s="166"/>
      <c r="F31" s="161">
        <v>0</v>
      </c>
      <c r="G31" s="166"/>
      <c r="H31" s="161">
        <v>0.3</v>
      </c>
      <c r="I31" s="166"/>
      <c r="J31" s="161">
        <v>0.2</v>
      </c>
      <c r="K31" s="166"/>
      <c r="L31" s="161">
        <v>0</v>
      </c>
      <c r="M31" s="166"/>
      <c r="N31" s="161">
        <v>0</v>
      </c>
      <c r="O31" s="166"/>
      <c r="P31" s="160">
        <v>87.38</v>
      </c>
      <c r="Q31" s="166"/>
      <c r="R31" s="161">
        <v>0</v>
      </c>
      <c r="S31" s="166"/>
      <c r="T31" s="161">
        <v>0</v>
      </c>
      <c r="U31" s="166"/>
      <c r="V31" s="161">
        <v>0</v>
      </c>
      <c r="W31" s="166"/>
      <c r="X31" s="161">
        <v>0</v>
      </c>
      <c r="Y31" s="166"/>
    </row>
    <row r="32" spans="1:25" ht="16.5" customHeight="1" thickBot="1">
      <c r="A32" s="329" t="s">
        <v>1350</v>
      </c>
      <c r="B32" s="327"/>
      <c r="C32" s="154"/>
      <c r="D32" s="151">
        <v>4.33</v>
      </c>
      <c r="E32" s="154"/>
      <c r="F32" s="327">
        <v>1.4</v>
      </c>
      <c r="G32" s="154"/>
      <c r="H32" s="151">
        <v>3.1</v>
      </c>
      <c r="I32" s="154"/>
      <c r="J32" s="151">
        <v>2.7</v>
      </c>
      <c r="K32" s="154"/>
      <c r="L32" s="151">
        <v>2.2999999999999998</v>
      </c>
      <c r="M32" s="154"/>
      <c r="N32" s="151">
        <v>2.6</v>
      </c>
      <c r="O32" s="154"/>
      <c r="P32" s="327">
        <v>0</v>
      </c>
      <c r="Q32" s="154"/>
      <c r="R32" s="327">
        <v>1.66</v>
      </c>
      <c r="S32" s="154"/>
      <c r="T32" s="151">
        <v>0.2</v>
      </c>
      <c r="U32" s="154"/>
      <c r="V32" s="151">
        <v>0.24099999999999999</v>
      </c>
      <c r="W32" s="154"/>
      <c r="X32" s="151">
        <v>0.08</v>
      </c>
      <c r="Y32" s="154"/>
    </row>
    <row r="33" spans="1:30" ht="16.5" customHeight="1" thickBot="1">
      <c r="A33" s="162" t="s">
        <v>1351</v>
      </c>
      <c r="B33" s="162"/>
      <c r="C33" s="167"/>
      <c r="D33" s="163">
        <v>0.15</v>
      </c>
      <c r="E33" s="167"/>
      <c r="F33" s="163">
        <v>0</v>
      </c>
      <c r="G33" s="167"/>
      <c r="H33" s="163">
        <v>0.2</v>
      </c>
      <c r="I33" s="167"/>
      <c r="J33" s="163">
        <v>0.2</v>
      </c>
      <c r="K33" s="167"/>
      <c r="L33" s="163">
        <v>0.18</v>
      </c>
      <c r="M33" s="167"/>
      <c r="N33" s="163">
        <v>0</v>
      </c>
      <c r="O33" s="167"/>
      <c r="P33" s="162">
        <v>0</v>
      </c>
      <c r="Q33" s="167"/>
      <c r="R33" s="163">
        <v>0</v>
      </c>
      <c r="S33" s="167"/>
      <c r="T33" s="163">
        <v>0.2</v>
      </c>
      <c r="U33" s="167"/>
      <c r="V33" s="163">
        <v>0.25</v>
      </c>
      <c r="W33" s="167"/>
      <c r="X33" s="163">
        <v>0</v>
      </c>
      <c r="Y33" s="167"/>
    </row>
    <row r="35" spans="1:30">
      <c r="A35" s="144" t="s">
        <v>1381</v>
      </c>
    </row>
    <row r="36" spans="1:30">
      <c r="A36" s="145"/>
    </row>
    <row r="37" spans="1:30">
      <c r="A37" s="506"/>
      <c r="B37" s="325" t="s">
        <v>471</v>
      </c>
      <c r="C37" s="507"/>
      <c r="D37" s="430" t="s">
        <v>473</v>
      </c>
      <c r="E37" s="507"/>
      <c r="F37" s="430" t="s">
        <v>484</v>
      </c>
      <c r="G37" s="507"/>
      <c r="H37" s="430" t="s">
        <v>485</v>
      </c>
      <c r="I37" s="507"/>
      <c r="J37" s="1267" t="s">
        <v>485</v>
      </c>
      <c r="K37" s="507"/>
      <c r="L37" s="1267" t="s">
        <v>485</v>
      </c>
      <c r="M37" s="507"/>
      <c r="N37" s="430" t="s">
        <v>487</v>
      </c>
      <c r="O37" s="507"/>
      <c r="P37" s="430" t="s">
        <v>528</v>
      </c>
      <c r="Q37" s="507"/>
      <c r="R37" s="325" t="s">
        <v>489</v>
      </c>
      <c r="S37" s="507"/>
      <c r="T37" s="325" t="s">
        <v>503</v>
      </c>
      <c r="U37" s="507"/>
      <c r="V37" s="325" t="s">
        <v>512</v>
      </c>
      <c r="W37" s="507"/>
      <c r="X37" s="325" t="s">
        <v>575</v>
      </c>
      <c r="Y37" s="507"/>
      <c r="Z37" s="1259" t="s">
        <v>575</v>
      </c>
      <c r="AA37" s="507"/>
      <c r="AB37" s="1259" t="s">
        <v>575</v>
      </c>
      <c r="AC37" s="507"/>
    </row>
    <row r="38" spans="1:30">
      <c r="A38" s="506"/>
      <c r="B38" s="169" t="s">
        <v>1377</v>
      </c>
      <c r="C38" s="509"/>
      <c r="D38" s="319" t="s">
        <v>1377</v>
      </c>
      <c r="E38" s="509"/>
      <c r="F38" s="319" t="s">
        <v>1377</v>
      </c>
      <c r="G38" s="509"/>
      <c r="H38" s="319" t="s">
        <v>1382</v>
      </c>
      <c r="I38" s="509"/>
      <c r="J38" s="1268" t="s">
        <v>1383</v>
      </c>
      <c r="K38" s="509"/>
      <c r="L38" s="1268" t="s">
        <v>1384</v>
      </c>
      <c r="M38" s="509"/>
      <c r="N38" s="169" t="s">
        <v>1377</v>
      </c>
      <c r="O38" s="509"/>
      <c r="P38" s="169" t="s">
        <v>1377</v>
      </c>
      <c r="Q38" s="509"/>
      <c r="R38" s="169" t="s">
        <v>1377</v>
      </c>
      <c r="S38" s="509"/>
      <c r="T38" s="169" t="s">
        <v>1377</v>
      </c>
      <c r="U38" s="509"/>
      <c r="V38" s="169" t="s">
        <v>1377</v>
      </c>
      <c r="W38" s="509"/>
      <c r="X38" s="169" t="s">
        <v>1377</v>
      </c>
      <c r="Y38" s="509"/>
      <c r="Z38" s="1261" t="s">
        <v>1383</v>
      </c>
      <c r="AA38" s="509"/>
      <c r="AB38" s="1261" t="s">
        <v>1385</v>
      </c>
      <c r="AC38" s="509"/>
    </row>
    <row r="39" spans="1:30">
      <c r="A39" s="142"/>
      <c r="B39" s="156" t="s">
        <v>116</v>
      </c>
      <c r="C39" s="157" t="s">
        <v>22</v>
      </c>
      <c r="D39" s="156" t="s">
        <v>116</v>
      </c>
      <c r="E39" s="157" t="s">
        <v>22</v>
      </c>
      <c r="F39" s="156" t="s">
        <v>116</v>
      </c>
      <c r="G39" s="157" t="s">
        <v>22</v>
      </c>
      <c r="H39" s="156" t="s">
        <v>116</v>
      </c>
      <c r="I39" s="157" t="s">
        <v>22</v>
      </c>
      <c r="J39" s="156" t="s">
        <v>116</v>
      </c>
      <c r="K39" s="157" t="s">
        <v>22</v>
      </c>
      <c r="L39" s="156" t="s">
        <v>116</v>
      </c>
      <c r="M39" s="157" t="s">
        <v>22</v>
      </c>
      <c r="N39" s="156" t="s">
        <v>116</v>
      </c>
      <c r="O39" s="157" t="s">
        <v>22</v>
      </c>
      <c r="P39" s="156" t="s">
        <v>116</v>
      </c>
      <c r="Q39" s="157" t="s">
        <v>22</v>
      </c>
      <c r="R39" s="156" t="s">
        <v>116</v>
      </c>
      <c r="S39" s="157" t="s">
        <v>22</v>
      </c>
      <c r="T39" s="156" t="s">
        <v>116</v>
      </c>
      <c r="U39" s="157" t="s">
        <v>22</v>
      </c>
      <c r="V39" s="156" t="s">
        <v>116</v>
      </c>
      <c r="W39" s="157" t="s">
        <v>22</v>
      </c>
      <c r="X39" s="156" t="s">
        <v>116</v>
      </c>
      <c r="Y39" s="157" t="s">
        <v>22</v>
      </c>
      <c r="Z39" s="156" t="s">
        <v>116</v>
      </c>
      <c r="AA39" s="157" t="s">
        <v>22</v>
      </c>
      <c r="AB39" s="156" t="s">
        <v>116</v>
      </c>
      <c r="AC39" s="157" t="s">
        <v>22</v>
      </c>
    </row>
    <row r="40" spans="1:30">
      <c r="A40" s="141" t="s">
        <v>117</v>
      </c>
      <c r="C40" s="158"/>
      <c r="E40" s="158"/>
      <c r="G40" s="158"/>
      <c r="I40" s="158"/>
      <c r="K40" s="158"/>
      <c r="M40" s="158"/>
      <c r="O40" s="158"/>
      <c r="Q40" s="158"/>
      <c r="S40" s="158"/>
      <c r="U40" s="158"/>
      <c r="W40" s="158"/>
      <c r="Y40" s="158"/>
      <c r="AA40" s="158"/>
      <c r="AC40" s="158"/>
    </row>
    <row r="41" spans="1:30">
      <c r="A41" s="141" t="s">
        <v>335</v>
      </c>
      <c r="C41" s="158"/>
      <c r="E41" s="158"/>
      <c r="G41" s="158"/>
      <c r="I41" s="158"/>
      <c r="K41" s="158"/>
      <c r="M41" s="158"/>
      <c r="O41" s="158"/>
      <c r="Q41" s="158"/>
      <c r="S41" s="158"/>
      <c r="U41" s="158"/>
      <c r="W41" s="158"/>
      <c r="Y41" s="158"/>
      <c r="AA41" s="158"/>
      <c r="AC41" s="158"/>
    </row>
    <row r="42" spans="1:30">
      <c r="A42" s="171" t="s">
        <v>318</v>
      </c>
      <c r="B42" s="1191">
        <v>0</v>
      </c>
      <c r="C42" s="425">
        <f>B42/$B$51*100</f>
        <v>0</v>
      </c>
      <c r="D42" s="1191">
        <v>0</v>
      </c>
      <c r="E42" s="425">
        <f>D42/$D$51*100</f>
        <v>0</v>
      </c>
      <c r="F42" s="1191">
        <v>331.3</v>
      </c>
      <c r="G42" s="425">
        <f>F42/$F$51*100</f>
        <v>97.098475967174679</v>
      </c>
      <c r="H42" s="1532">
        <v>43.053525</v>
      </c>
      <c r="I42" s="425">
        <f>H42/$H$51*100</f>
        <v>2.6096711836948088</v>
      </c>
      <c r="J42" s="1191">
        <v>29.1</v>
      </c>
      <c r="K42" s="425">
        <f t="shared" ref="K42:K48" si="16">J42/$J$51*100</f>
        <v>2.0642689934028517</v>
      </c>
      <c r="L42" s="1191">
        <v>53.2</v>
      </c>
      <c r="M42" s="425">
        <f t="shared" ref="M42:M48" si="17">L42/$L$51*100</f>
        <v>20.128641695043513</v>
      </c>
      <c r="N42" s="1191">
        <v>52.3</v>
      </c>
      <c r="O42" s="425">
        <f>N42/$N$51*100</f>
        <v>2.1886508202209569</v>
      </c>
      <c r="P42" s="1191">
        <v>336.49313369999987</v>
      </c>
      <c r="Q42" s="425">
        <f>P42/$P$51*100</f>
        <v>99.747903449849105</v>
      </c>
      <c r="R42" s="1191">
        <v>0</v>
      </c>
      <c r="S42" s="425">
        <f>R42/$R$51*100</f>
        <v>0</v>
      </c>
      <c r="T42" s="1191">
        <v>122.6</v>
      </c>
      <c r="U42" s="425">
        <f>T42/$T$51*100</f>
        <v>15.41944409508238</v>
      </c>
      <c r="V42" s="1191">
        <v>0</v>
      </c>
      <c r="W42" s="425">
        <f t="shared" ref="W42:W48" si="18">V42/$V$51*100</f>
        <v>0</v>
      </c>
      <c r="X42" s="1191">
        <v>506</v>
      </c>
      <c r="Y42" s="425">
        <f>X42/$X$51*100</f>
        <v>2.4516691700179272</v>
      </c>
      <c r="Z42" s="1191">
        <v>68.7</v>
      </c>
      <c r="AA42" s="425">
        <f t="shared" ref="AA42:AA48" si="19">Z42/$Z$51*100</f>
        <v>0.93737208350388879</v>
      </c>
      <c r="AB42" s="1191">
        <v>0</v>
      </c>
      <c r="AC42" s="425">
        <f>AB42/$AB$51*100</f>
        <v>0</v>
      </c>
      <c r="AD42" s="1070"/>
    </row>
    <row r="43" spans="1:30">
      <c r="A43" s="171" t="s">
        <v>319</v>
      </c>
      <c r="B43" s="1191">
        <v>0</v>
      </c>
      <c r="C43" s="425">
        <f t="shared" ref="C43:C48" si="20">B43/$B$51*100</f>
        <v>0</v>
      </c>
      <c r="D43" s="1191">
        <v>0</v>
      </c>
      <c r="E43" s="425">
        <f t="shared" ref="E43:E48" si="21">D43/$D$51*100</f>
        <v>0</v>
      </c>
      <c r="F43" s="1191">
        <v>0</v>
      </c>
      <c r="G43" s="425">
        <f t="shared" ref="G43:G48" si="22">F43/$F$51*100</f>
        <v>0</v>
      </c>
      <c r="H43" s="1532">
        <v>0</v>
      </c>
      <c r="I43" s="425">
        <f t="shared" ref="I43:I48" si="23">H43/$H$51*100</f>
        <v>0</v>
      </c>
      <c r="J43" s="1191">
        <v>0</v>
      </c>
      <c r="K43" s="425">
        <f t="shared" si="16"/>
        <v>0</v>
      </c>
      <c r="L43" s="1191">
        <v>0</v>
      </c>
      <c r="M43" s="425">
        <f t="shared" si="17"/>
        <v>0</v>
      </c>
      <c r="N43" s="1191">
        <v>0</v>
      </c>
      <c r="O43" s="425">
        <f t="shared" ref="O43:O48" si="24">N43/$N$51*100</f>
        <v>0</v>
      </c>
      <c r="P43" s="1191">
        <v>0</v>
      </c>
      <c r="Q43" s="425">
        <f t="shared" ref="Q43:Q48" si="25">P43/$P$51*100</f>
        <v>0</v>
      </c>
      <c r="R43" s="1191">
        <v>0</v>
      </c>
      <c r="S43" s="425">
        <f t="shared" ref="S43:S48" si="26">R43/$R$51*100</f>
        <v>0</v>
      </c>
      <c r="T43" s="1191">
        <v>0</v>
      </c>
      <c r="U43" s="425">
        <f t="shared" ref="U43:U48" si="27">T43/$T$51*100</f>
        <v>0</v>
      </c>
      <c r="V43" s="1191">
        <v>0</v>
      </c>
      <c r="W43" s="425">
        <f t="shared" si="18"/>
        <v>0</v>
      </c>
      <c r="X43" s="1191">
        <v>0</v>
      </c>
      <c r="Y43" s="425">
        <f t="shared" ref="Y43:Y48" si="28">X43/$X$51*100</f>
        <v>0</v>
      </c>
      <c r="Z43" s="1191">
        <v>0</v>
      </c>
      <c r="AA43" s="425">
        <f t="shared" si="19"/>
        <v>0</v>
      </c>
      <c r="AB43" s="1191">
        <v>0</v>
      </c>
      <c r="AC43" s="425">
        <f t="shared" ref="AC43:AC48" si="29">AB43/$AB$51*100</f>
        <v>0</v>
      </c>
      <c r="AD43" s="1070"/>
    </row>
    <row r="44" spans="1:30">
      <c r="A44" s="171" t="s">
        <v>320</v>
      </c>
      <c r="B44" s="1191">
        <v>0</v>
      </c>
      <c r="C44" s="425">
        <f t="shared" si="20"/>
        <v>0</v>
      </c>
      <c r="D44" s="1191">
        <v>0</v>
      </c>
      <c r="E44" s="425">
        <f t="shared" si="21"/>
        <v>0</v>
      </c>
      <c r="F44" s="1191">
        <v>0</v>
      </c>
      <c r="G44" s="425">
        <f t="shared" si="22"/>
        <v>0</v>
      </c>
      <c r="H44" s="1532">
        <v>0</v>
      </c>
      <c r="I44" s="425">
        <f t="shared" si="23"/>
        <v>0</v>
      </c>
      <c r="J44" s="1191">
        <v>0</v>
      </c>
      <c r="K44" s="425">
        <f t="shared" si="16"/>
        <v>0</v>
      </c>
      <c r="L44" s="1191">
        <v>0</v>
      </c>
      <c r="M44" s="425">
        <f t="shared" si="17"/>
        <v>0</v>
      </c>
      <c r="N44" s="1191">
        <v>0</v>
      </c>
      <c r="O44" s="425">
        <f t="shared" si="24"/>
        <v>0</v>
      </c>
      <c r="P44" s="1191">
        <v>0</v>
      </c>
      <c r="Q44" s="425">
        <f t="shared" si="25"/>
        <v>0</v>
      </c>
      <c r="R44" s="1191">
        <v>0</v>
      </c>
      <c r="S44" s="425">
        <f t="shared" si="26"/>
        <v>0</v>
      </c>
      <c r="T44" s="1191">
        <v>0</v>
      </c>
      <c r="U44" s="425">
        <f t="shared" si="27"/>
        <v>0</v>
      </c>
      <c r="V44" s="1191">
        <v>0</v>
      </c>
      <c r="W44" s="425">
        <f t="shared" si="18"/>
        <v>0</v>
      </c>
      <c r="X44" s="1191">
        <v>0</v>
      </c>
      <c r="Y44" s="425">
        <f t="shared" si="28"/>
        <v>0</v>
      </c>
      <c r="Z44" s="1191">
        <v>0</v>
      </c>
      <c r="AA44" s="425">
        <f t="shared" si="19"/>
        <v>0</v>
      </c>
      <c r="AB44" s="1191">
        <v>0</v>
      </c>
      <c r="AC44" s="425">
        <f t="shared" si="29"/>
        <v>0</v>
      </c>
      <c r="AD44" s="1070"/>
    </row>
    <row r="45" spans="1:30">
      <c r="A45" s="171" t="s">
        <v>321</v>
      </c>
      <c r="B45" s="1191">
        <v>0</v>
      </c>
      <c r="C45" s="425">
        <f t="shared" si="20"/>
        <v>0</v>
      </c>
      <c r="D45" s="1191">
        <v>0</v>
      </c>
      <c r="E45" s="425">
        <f t="shared" si="21"/>
        <v>0</v>
      </c>
      <c r="F45" s="1191">
        <v>0</v>
      </c>
      <c r="G45" s="425">
        <f t="shared" si="22"/>
        <v>0</v>
      </c>
      <c r="H45" s="1532">
        <v>7.2224029999999999</v>
      </c>
      <c r="I45" s="425">
        <f t="shared" si="23"/>
        <v>0.43778289898750311</v>
      </c>
      <c r="J45" s="1191">
        <v>0</v>
      </c>
      <c r="K45" s="425">
        <f t="shared" si="16"/>
        <v>0</v>
      </c>
      <c r="L45" s="1191">
        <v>6</v>
      </c>
      <c r="M45" s="425">
        <f t="shared" si="17"/>
        <v>2.2701475595913734</v>
      </c>
      <c r="N45" s="1191">
        <v>0</v>
      </c>
      <c r="O45" s="425">
        <f t="shared" si="24"/>
        <v>0</v>
      </c>
      <c r="P45" s="1191">
        <v>0</v>
      </c>
      <c r="Q45" s="425">
        <f t="shared" si="25"/>
        <v>0</v>
      </c>
      <c r="R45" s="1191">
        <v>0</v>
      </c>
      <c r="S45" s="425">
        <f t="shared" si="26"/>
        <v>0</v>
      </c>
      <c r="T45" s="1191">
        <v>0</v>
      </c>
      <c r="U45" s="425">
        <f t="shared" si="27"/>
        <v>0</v>
      </c>
      <c r="V45" s="1191">
        <v>0</v>
      </c>
      <c r="W45" s="425">
        <f t="shared" si="18"/>
        <v>0</v>
      </c>
      <c r="X45" s="1191">
        <v>1718.9</v>
      </c>
      <c r="Y45" s="425">
        <f t="shared" si="28"/>
        <v>8.3284073840786874</v>
      </c>
      <c r="Z45" s="1191">
        <v>35.5</v>
      </c>
      <c r="AA45" s="425">
        <f t="shared" si="19"/>
        <v>0.48437713194160181</v>
      </c>
      <c r="AB45" s="1191">
        <v>0</v>
      </c>
      <c r="AC45" s="425">
        <f t="shared" si="29"/>
        <v>0</v>
      </c>
      <c r="AD45" s="1070"/>
    </row>
    <row r="46" spans="1:30">
      <c r="A46" s="171" t="s">
        <v>322</v>
      </c>
      <c r="B46" s="1191">
        <v>516.30999999999995</v>
      </c>
      <c r="C46" s="425">
        <f t="shared" si="20"/>
        <v>98.099979099770096</v>
      </c>
      <c r="D46" s="1191">
        <v>0</v>
      </c>
      <c r="E46" s="425">
        <f t="shared" si="21"/>
        <v>0</v>
      </c>
      <c r="F46" s="1191">
        <v>0</v>
      </c>
      <c r="G46" s="425">
        <f t="shared" si="22"/>
        <v>0</v>
      </c>
      <c r="H46" s="1532">
        <v>1032.3</v>
      </c>
      <c r="I46" s="425">
        <f t="shared" si="23"/>
        <v>62.572427296676658</v>
      </c>
      <c r="J46" s="1191">
        <v>989.5</v>
      </c>
      <c r="K46" s="425">
        <f t="shared" si="16"/>
        <v>70.192239483578064</v>
      </c>
      <c r="L46" s="1191">
        <v>170.4</v>
      </c>
      <c r="M46" s="425">
        <f t="shared" si="17"/>
        <v>64.472190692395003</v>
      </c>
      <c r="N46" s="1191">
        <v>0</v>
      </c>
      <c r="O46" s="425">
        <f t="shared" si="24"/>
        <v>0</v>
      </c>
      <c r="P46" s="1191">
        <v>0.85043148999999996</v>
      </c>
      <c r="Q46" s="425">
        <f t="shared" si="25"/>
        <v>0.2520965501508875</v>
      </c>
      <c r="R46" s="1191">
        <v>2796.2</v>
      </c>
      <c r="S46" s="425">
        <f t="shared" si="26"/>
        <v>100</v>
      </c>
      <c r="T46" s="1191">
        <v>672.5</v>
      </c>
      <c r="U46" s="425">
        <f t="shared" si="27"/>
        <v>84.580555904917617</v>
      </c>
      <c r="V46" s="1191">
        <v>4504.3</v>
      </c>
      <c r="W46" s="425">
        <f t="shared" si="18"/>
        <v>100</v>
      </c>
      <c r="X46" s="1191">
        <v>18414.099999999999</v>
      </c>
      <c r="Y46" s="425">
        <f t="shared" si="28"/>
        <v>89.219923445903376</v>
      </c>
      <c r="Z46" s="1191">
        <v>6237.1</v>
      </c>
      <c r="AA46" s="425">
        <f t="shared" si="19"/>
        <v>85.101650975576476</v>
      </c>
      <c r="AB46" s="1191">
        <v>683.1</v>
      </c>
      <c r="AC46" s="425">
        <f t="shared" si="29"/>
        <v>100</v>
      </c>
    </row>
    <row r="47" spans="1:30">
      <c r="A47" s="171" t="s">
        <v>323</v>
      </c>
      <c r="B47" s="1191">
        <v>10</v>
      </c>
      <c r="C47" s="425">
        <f t="shared" si="20"/>
        <v>1.9000209002299027</v>
      </c>
      <c r="D47" s="1191">
        <v>776.85</v>
      </c>
      <c r="E47" s="425">
        <f t="shared" si="21"/>
        <v>100</v>
      </c>
      <c r="F47" s="1191">
        <v>0</v>
      </c>
      <c r="G47" s="425">
        <f t="shared" si="22"/>
        <v>0</v>
      </c>
      <c r="H47" s="1532">
        <v>195.44197600000001</v>
      </c>
      <c r="I47" s="425">
        <f t="shared" si="23"/>
        <v>11.846632600967574</v>
      </c>
      <c r="J47" s="1191">
        <v>163.30000000000001</v>
      </c>
      <c r="K47" s="425">
        <f t="shared" si="16"/>
        <v>11.584024969851741</v>
      </c>
      <c r="L47" s="1191">
        <v>6.9</v>
      </c>
      <c r="M47" s="425">
        <f t="shared" si="17"/>
        <v>2.6106696935300793</v>
      </c>
      <c r="N47" s="1191">
        <v>2337.3000000000002</v>
      </c>
      <c r="O47" s="425">
        <f t="shared" si="24"/>
        <v>97.811349179779043</v>
      </c>
      <c r="P47" s="1191">
        <v>0</v>
      </c>
      <c r="Q47" s="425">
        <f t="shared" si="25"/>
        <v>0</v>
      </c>
      <c r="R47" s="1191">
        <v>0</v>
      </c>
      <c r="S47" s="425">
        <f t="shared" si="26"/>
        <v>0</v>
      </c>
      <c r="T47" s="1191">
        <v>0</v>
      </c>
      <c r="U47" s="425">
        <f t="shared" si="27"/>
        <v>0</v>
      </c>
      <c r="V47" s="1191">
        <v>0</v>
      </c>
      <c r="W47" s="425">
        <f t="shared" si="18"/>
        <v>0</v>
      </c>
      <c r="X47" s="1191">
        <v>0</v>
      </c>
      <c r="Y47" s="425">
        <f t="shared" si="28"/>
        <v>0</v>
      </c>
      <c r="Z47" s="1191">
        <v>0</v>
      </c>
      <c r="AA47" s="425">
        <f t="shared" si="19"/>
        <v>0</v>
      </c>
      <c r="AB47" s="1191">
        <v>0</v>
      </c>
      <c r="AC47" s="425">
        <f t="shared" si="29"/>
        <v>0</v>
      </c>
    </row>
    <row r="48" spans="1:30" ht="13.5" thickBot="1">
      <c r="A48" s="171" t="s">
        <v>324</v>
      </c>
      <c r="B48" s="1191">
        <v>0</v>
      </c>
      <c r="C48" s="425">
        <f t="shared" si="20"/>
        <v>0</v>
      </c>
      <c r="D48" s="1191">
        <v>0</v>
      </c>
      <c r="E48" s="425">
        <f t="shared" si="21"/>
        <v>0</v>
      </c>
      <c r="F48" s="1191">
        <v>9.9</v>
      </c>
      <c r="G48" s="425">
        <f t="shared" si="22"/>
        <v>2.9015240328253222</v>
      </c>
      <c r="H48" s="1532">
        <v>371.75028400000002</v>
      </c>
      <c r="I48" s="425">
        <f t="shared" si="23"/>
        <v>22.53348601967345</v>
      </c>
      <c r="J48" s="1191">
        <v>227.8</v>
      </c>
      <c r="K48" s="425">
        <f t="shared" si="16"/>
        <v>16.159466553167341</v>
      </c>
      <c r="L48" s="1191">
        <v>27.8</v>
      </c>
      <c r="M48" s="425">
        <f t="shared" si="17"/>
        <v>10.51835035944003</v>
      </c>
      <c r="N48" s="1191">
        <v>0</v>
      </c>
      <c r="O48" s="425">
        <f t="shared" si="24"/>
        <v>0</v>
      </c>
      <c r="P48" s="1191">
        <v>0</v>
      </c>
      <c r="Q48" s="425">
        <f t="shared" si="25"/>
        <v>0</v>
      </c>
      <c r="R48" s="1191">
        <v>0</v>
      </c>
      <c r="S48" s="425">
        <f t="shared" si="26"/>
        <v>0</v>
      </c>
      <c r="T48" s="1191">
        <v>0</v>
      </c>
      <c r="U48" s="425">
        <f t="shared" si="27"/>
        <v>0</v>
      </c>
      <c r="V48" s="1191">
        <v>0</v>
      </c>
      <c r="W48" s="425">
        <f t="shared" si="18"/>
        <v>0</v>
      </c>
      <c r="X48" s="1191">
        <v>0</v>
      </c>
      <c r="Y48" s="425">
        <f t="shared" si="28"/>
        <v>0</v>
      </c>
      <c r="Z48" s="1191">
        <v>987.7</v>
      </c>
      <c r="AA48" s="425">
        <f t="shared" si="19"/>
        <v>13.476599808978031</v>
      </c>
      <c r="AB48" s="1191">
        <v>0</v>
      </c>
      <c r="AC48" s="425">
        <f t="shared" si="29"/>
        <v>0</v>
      </c>
    </row>
    <row r="49" spans="1:29" ht="13.5" thickBot="1">
      <c r="A49" s="164" t="s">
        <v>174</v>
      </c>
      <c r="B49" s="1453">
        <f t="shared" ref="B49:AC49" si="30">SUM(B42:B48)</f>
        <v>526.30999999999995</v>
      </c>
      <c r="C49" s="426">
        <f t="shared" si="30"/>
        <v>100</v>
      </c>
      <c r="D49" s="1453">
        <f t="shared" si="30"/>
        <v>776.85</v>
      </c>
      <c r="E49" s="426">
        <f t="shared" si="30"/>
        <v>100</v>
      </c>
      <c r="F49" s="1453">
        <f t="shared" si="30"/>
        <v>341.2</v>
      </c>
      <c r="G49" s="426">
        <f t="shared" si="30"/>
        <v>100</v>
      </c>
      <c r="H49" s="1453">
        <f t="shared" si="30"/>
        <v>1649.768188</v>
      </c>
      <c r="I49" s="426">
        <f t="shared" si="30"/>
        <v>99.999999999999986</v>
      </c>
      <c r="J49" s="1453">
        <f t="shared" si="30"/>
        <v>1409.7</v>
      </c>
      <c r="K49" s="426">
        <f t="shared" si="30"/>
        <v>100</v>
      </c>
      <c r="L49" s="1453">
        <f t="shared" si="30"/>
        <v>264.3</v>
      </c>
      <c r="M49" s="426">
        <f t="shared" si="30"/>
        <v>100.00000000000001</v>
      </c>
      <c r="N49" s="1453">
        <f t="shared" si="30"/>
        <v>2389.6000000000004</v>
      </c>
      <c r="O49" s="426">
        <f t="shared" si="30"/>
        <v>100</v>
      </c>
      <c r="P49" s="1453">
        <v>337.34356518999988</v>
      </c>
      <c r="Q49" s="426">
        <f t="shared" si="30"/>
        <v>99.999999999999986</v>
      </c>
      <c r="R49" s="1453">
        <f t="shared" si="30"/>
        <v>2796.2</v>
      </c>
      <c r="S49" s="426">
        <f t="shared" si="30"/>
        <v>100</v>
      </c>
      <c r="T49" s="1453">
        <f t="shared" si="30"/>
        <v>795.1</v>
      </c>
      <c r="U49" s="426">
        <f t="shared" si="30"/>
        <v>100</v>
      </c>
      <c r="V49" s="1453">
        <f t="shared" si="30"/>
        <v>4504.3</v>
      </c>
      <c r="W49" s="426">
        <f t="shared" si="30"/>
        <v>100</v>
      </c>
      <c r="X49" s="1453">
        <v>20639</v>
      </c>
      <c r="Y49" s="426">
        <f t="shared" si="30"/>
        <v>99.999999999999986</v>
      </c>
      <c r="Z49" s="1453">
        <v>7329</v>
      </c>
      <c r="AA49" s="426">
        <f t="shared" si="30"/>
        <v>100</v>
      </c>
      <c r="AB49" s="1453">
        <v>683.1</v>
      </c>
      <c r="AC49" s="426">
        <f t="shared" si="30"/>
        <v>100</v>
      </c>
    </row>
    <row r="50" spans="1:29" ht="13.5" thickBot="1">
      <c r="A50" s="164" t="s">
        <v>176</v>
      </c>
      <c r="B50" s="1453">
        <v>0</v>
      </c>
      <c r="C50" s="426">
        <f>B50/$D$51*100</f>
        <v>0</v>
      </c>
      <c r="D50" s="1453">
        <v>0</v>
      </c>
      <c r="E50" s="426">
        <f>D50/$D$51*100</f>
        <v>0</v>
      </c>
      <c r="F50" s="1453">
        <v>0</v>
      </c>
      <c r="G50" s="426">
        <f>F50/F51*100</f>
        <v>0</v>
      </c>
      <c r="H50" s="1453">
        <v>0</v>
      </c>
      <c r="I50" s="426">
        <f>H50/$H$51*100</f>
        <v>0</v>
      </c>
      <c r="J50" s="1453">
        <v>0</v>
      </c>
      <c r="K50" s="426">
        <f>J50/$J$51*100</f>
        <v>0</v>
      </c>
      <c r="L50" s="1453">
        <v>0</v>
      </c>
      <c r="M50" s="426">
        <f>L50/$L$51*100</f>
        <v>0</v>
      </c>
      <c r="N50" s="1453">
        <v>0</v>
      </c>
      <c r="O50" s="426">
        <f>N50/N51*100</f>
        <v>0</v>
      </c>
      <c r="P50" s="1453">
        <v>0</v>
      </c>
      <c r="Q50" s="426">
        <f>P50/P51*100</f>
        <v>0</v>
      </c>
      <c r="R50" s="1453">
        <v>0</v>
      </c>
      <c r="S50" s="426">
        <f>R50/$R$51*100</f>
        <v>0</v>
      </c>
      <c r="T50" s="1453">
        <v>0</v>
      </c>
      <c r="U50" s="426">
        <f>T50/$T$51*100</f>
        <v>0</v>
      </c>
      <c r="V50" s="1453">
        <v>0</v>
      </c>
      <c r="W50" s="426">
        <f>V50/$V$51*100</f>
        <v>0</v>
      </c>
      <c r="X50" s="1453">
        <v>0</v>
      </c>
      <c r="Y50" s="426">
        <f>X50/$X$51*100</f>
        <v>0</v>
      </c>
      <c r="Z50" s="1453"/>
      <c r="AA50" s="426">
        <f>Z50/$Z$51*100</f>
        <v>0</v>
      </c>
      <c r="AB50" s="1453">
        <v>0</v>
      </c>
      <c r="AC50" s="426">
        <f>AB50/$AB$51*100</f>
        <v>0</v>
      </c>
    </row>
    <row r="51" spans="1:29" ht="13.5" thickBot="1">
      <c r="A51" s="164" t="s">
        <v>178</v>
      </c>
      <c r="B51" s="1453">
        <f t="shared" ref="B51:AC51" si="31">SUM(B49:B50)</f>
        <v>526.30999999999995</v>
      </c>
      <c r="C51" s="426">
        <f t="shared" si="31"/>
        <v>100</v>
      </c>
      <c r="D51" s="1453">
        <f t="shared" si="31"/>
        <v>776.85</v>
      </c>
      <c r="E51" s="426">
        <f t="shared" si="31"/>
        <v>100</v>
      </c>
      <c r="F51" s="1453">
        <f t="shared" si="31"/>
        <v>341.2</v>
      </c>
      <c r="G51" s="426">
        <f t="shared" si="31"/>
        <v>100</v>
      </c>
      <c r="H51" s="1453">
        <f t="shared" si="31"/>
        <v>1649.768188</v>
      </c>
      <c r="I51" s="426">
        <f t="shared" si="31"/>
        <v>99.999999999999986</v>
      </c>
      <c r="J51" s="1453">
        <f t="shared" si="31"/>
        <v>1409.7</v>
      </c>
      <c r="K51" s="426">
        <f t="shared" si="31"/>
        <v>100</v>
      </c>
      <c r="L51" s="1453">
        <f t="shared" si="31"/>
        <v>264.3</v>
      </c>
      <c r="M51" s="426">
        <f t="shared" si="31"/>
        <v>100.00000000000001</v>
      </c>
      <c r="N51" s="1453">
        <f t="shared" si="31"/>
        <v>2389.6000000000004</v>
      </c>
      <c r="O51" s="426">
        <f t="shared" si="31"/>
        <v>100</v>
      </c>
      <c r="P51" s="1453">
        <v>337.34356518999988</v>
      </c>
      <c r="Q51" s="426">
        <f t="shared" si="31"/>
        <v>99.999999999999986</v>
      </c>
      <c r="R51" s="1453">
        <f t="shared" si="31"/>
        <v>2796.2</v>
      </c>
      <c r="S51" s="426">
        <f t="shared" si="31"/>
        <v>100</v>
      </c>
      <c r="T51" s="1453">
        <f t="shared" si="31"/>
        <v>795.1</v>
      </c>
      <c r="U51" s="426">
        <f t="shared" si="31"/>
        <v>100</v>
      </c>
      <c r="V51" s="1453">
        <f t="shared" si="31"/>
        <v>4504.3</v>
      </c>
      <c r="W51" s="426">
        <f t="shared" si="31"/>
        <v>100</v>
      </c>
      <c r="X51" s="1453">
        <v>20639</v>
      </c>
      <c r="Y51" s="426">
        <f t="shared" si="31"/>
        <v>99.999999999999986</v>
      </c>
      <c r="Z51" s="1453">
        <v>7329</v>
      </c>
      <c r="AA51" s="426">
        <f t="shared" si="31"/>
        <v>100</v>
      </c>
      <c r="AB51" s="1453">
        <v>683.1</v>
      </c>
      <c r="AC51" s="426">
        <f t="shared" si="31"/>
        <v>100</v>
      </c>
    </row>
    <row r="52" spans="1:29" ht="13.5" thickBot="1">
      <c r="B52" s="1454"/>
      <c r="C52" s="367"/>
      <c r="D52" s="1454"/>
      <c r="E52" s="367"/>
      <c r="F52" s="1454"/>
      <c r="G52" s="367"/>
      <c r="H52" s="1454"/>
      <c r="I52" s="367"/>
      <c r="J52" s="1454"/>
      <c r="K52" s="367"/>
      <c r="L52" s="1454"/>
      <c r="M52" s="367"/>
      <c r="N52" s="1454"/>
      <c r="O52" s="367"/>
      <c r="P52" s="1454"/>
      <c r="Q52" s="367"/>
      <c r="R52" s="1454"/>
      <c r="S52" s="367"/>
      <c r="T52" s="1454"/>
      <c r="U52" s="367"/>
      <c r="V52" s="1454"/>
      <c r="W52" s="367"/>
      <c r="X52" s="1454"/>
      <c r="Y52" s="367"/>
      <c r="Z52" s="1454"/>
      <c r="AA52" s="367"/>
      <c r="AB52" s="1454"/>
      <c r="AC52" s="367"/>
    </row>
    <row r="53" spans="1:29">
      <c r="A53" s="160" t="s">
        <v>181</v>
      </c>
      <c r="B53" s="1191">
        <v>985</v>
      </c>
      <c r="C53" s="478"/>
      <c r="D53" s="1191">
        <v>3540</v>
      </c>
      <c r="E53" s="478"/>
      <c r="F53" s="1191">
        <v>118</v>
      </c>
      <c r="G53" s="478"/>
      <c r="H53" s="1191">
        <v>13652</v>
      </c>
      <c r="I53" s="478"/>
      <c r="J53" s="1191">
        <v>19</v>
      </c>
      <c r="K53" s="478"/>
      <c r="L53" s="1191">
        <v>1</v>
      </c>
      <c r="M53" s="478"/>
      <c r="N53" s="1191">
        <v>567</v>
      </c>
      <c r="O53" s="478"/>
      <c r="P53" s="1191">
        <v>1056</v>
      </c>
      <c r="Q53" s="478"/>
      <c r="R53" s="1191">
        <v>9317</v>
      </c>
      <c r="S53" s="478"/>
      <c r="T53" s="1191">
        <v>1646</v>
      </c>
      <c r="U53" s="478"/>
      <c r="V53" s="1191">
        <v>53080</v>
      </c>
      <c r="W53" s="478"/>
      <c r="X53" s="1191">
        <v>93324</v>
      </c>
      <c r="Y53" s="478"/>
      <c r="Z53" s="1191">
        <v>1002</v>
      </c>
      <c r="AA53" s="478"/>
      <c r="AB53" s="1191">
        <v>23</v>
      </c>
      <c r="AC53" s="478"/>
    </row>
    <row r="54" spans="1:29" ht="13.5" thickBot="1">
      <c r="A54" s="162" t="s">
        <v>182</v>
      </c>
      <c r="B54" s="424">
        <f>B51/B53*1000000</f>
        <v>534324.87309644662</v>
      </c>
      <c r="C54" s="479"/>
      <c r="D54" s="424">
        <f>D51/D53*1000000</f>
        <v>219449.15254237287</v>
      </c>
      <c r="E54" s="479"/>
      <c r="F54" s="424">
        <f>F51/F53*1000000</f>
        <v>2891525.4237288134</v>
      </c>
      <c r="G54" s="479"/>
      <c r="H54" s="424">
        <f>H51/H53*1000000</f>
        <v>120844.43217111046</v>
      </c>
      <c r="I54" s="479"/>
      <c r="J54" s="424">
        <f>J51/J53*1000000</f>
        <v>74194736.842105269</v>
      </c>
      <c r="K54" s="479"/>
      <c r="L54" s="424">
        <f>L51/L53*1000000</f>
        <v>264300000</v>
      </c>
      <c r="M54" s="479"/>
      <c r="N54" s="424">
        <f>N51/N53*1000000</f>
        <v>4214462.0811287481</v>
      </c>
      <c r="O54" s="479"/>
      <c r="P54" s="424">
        <f>P51/P53*1000000</f>
        <v>319454.13370265142</v>
      </c>
      <c r="Q54" s="479"/>
      <c r="R54" s="424">
        <f>R51/R53*1000000</f>
        <v>300118.06375442736</v>
      </c>
      <c r="S54" s="479"/>
      <c r="T54" s="424">
        <f>T51/T53*1000000</f>
        <v>483049.81773997576</v>
      </c>
      <c r="U54" s="479"/>
      <c r="V54" s="424">
        <f>V51/V53*1000000</f>
        <v>84858.703843255469</v>
      </c>
      <c r="W54" s="479"/>
      <c r="X54" s="424">
        <f>X51/X53*1000000</f>
        <v>221154.25828297116</v>
      </c>
      <c r="Y54" s="479"/>
      <c r="Z54" s="424">
        <f>Z51/Z53*1000000</f>
        <v>7314371.2574850302</v>
      </c>
      <c r="AA54" s="479"/>
      <c r="AB54" s="424">
        <f>AB51/AB53*1000000</f>
        <v>29700000</v>
      </c>
      <c r="AC54" s="479"/>
    </row>
    <row r="56" spans="1:29">
      <c r="A56" s="141" t="s">
        <v>329</v>
      </c>
      <c r="B56" s="325" t="s">
        <v>471</v>
      </c>
      <c r="C56" s="507"/>
      <c r="D56" s="430" t="s">
        <v>473</v>
      </c>
      <c r="E56" s="507"/>
      <c r="F56" s="430" t="s">
        <v>484</v>
      </c>
      <c r="G56" s="507"/>
      <c r="H56" s="430" t="s">
        <v>485</v>
      </c>
      <c r="I56" s="507"/>
      <c r="J56" s="1267" t="s">
        <v>485</v>
      </c>
      <c r="K56" s="507"/>
      <c r="L56" s="1267" t="s">
        <v>485</v>
      </c>
      <c r="M56" s="507"/>
      <c r="N56" s="430" t="s">
        <v>487</v>
      </c>
      <c r="O56" s="507"/>
      <c r="P56" s="430" t="s">
        <v>528</v>
      </c>
      <c r="Q56" s="507"/>
      <c r="R56" s="325" t="s">
        <v>489</v>
      </c>
      <c r="S56" s="507"/>
      <c r="T56" s="325" t="s">
        <v>503</v>
      </c>
      <c r="U56" s="507"/>
      <c r="V56" s="325" t="s">
        <v>512</v>
      </c>
      <c r="W56" s="507"/>
      <c r="X56" s="325" t="s">
        <v>575</v>
      </c>
      <c r="Y56" s="507"/>
      <c r="Z56" s="325" t="s">
        <v>575</v>
      </c>
      <c r="AA56" s="507"/>
      <c r="AB56" s="325" t="s">
        <v>575</v>
      </c>
      <c r="AC56" s="507"/>
    </row>
    <row r="57" spans="1:29">
      <c r="A57" s="142"/>
      <c r="B57" s="169" t="s">
        <v>1377</v>
      </c>
      <c r="C57" s="509"/>
      <c r="D57" s="319" t="s">
        <v>1377</v>
      </c>
      <c r="E57" s="509"/>
      <c r="F57" s="319" t="s">
        <v>1377</v>
      </c>
      <c r="G57" s="509"/>
      <c r="H57" s="319" t="s">
        <v>1382</v>
      </c>
      <c r="I57" s="509"/>
      <c r="J57" s="1268" t="s">
        <v>1383</v>
      </c>
      <c r="K57" s="509"/>
      <c r="L57" s="1268" t="s">
        <v>1384</v>
      </c>
      <c r="M57" s="509"/>
      <c r="N57" s="169" t="s">
        <v>1377</v>
      </c>
      <c r="O57" s="509"/>
      <c r="P57" s="169" t="s">
        <v>1377</v>
      </c>
      <c r="Q57" s="509"/>
      <c r="R57" s="169" t="s">
        <v>1377</v>
      </c>
      <c r="S57" s="509"/>
      <c r="T57" s="169" t="s">
        <v>1377</v>
      </c>
      <c r="U57" s="509"/>
      <c r="V57" s="169" t="s">
        <v>1377</v>
      </c>
      <c r="W57" s="509"/>
      <c r="X57" s="169" t="s">
        <v>1377</v>
      </c>
      <c r="Y57" s="509"/>
      <c r="Z57" s="169" t="s">
        <v>1383</v>
      </c>
      <c r="AA57" s="509"/>
      <c r="AB57" s="1374" t="s">
        <v>1385</v>
      </c>
      <c r="AC57" s="509"/>
    </row>
    <row r="58" spans="1:29">
      <c r="A58" s="142"/>
      <c r="B58" s="156" t="s">
        <v>116</v>
      </c>
      <c r="C58" s="157" t="s">
        <v>22</v>
      </c>
      <c r="D58" s="156" t="s">
        <v>116</v>
      </c>
      <c r="E58" s="157" t="s">
        <v>22</v>
      </c>
      <c r="F58" s="156" t="s">
        <v>116</v>
      </c>
      <c r="G58" s="157" t="s">
        <v>22</v>
      </c>
      <c r="H58" s="156" t="s">
        <v>116</v>
      </c>
      <c r="I58" s="157" t="s">
        <v>22</v>
      </c>
      <c r="J58" s="156" t="s">
        <v>116</v>
      </c>
      <c r="K58" s="157" t="s">
        <v>22</v>
      </c>
      <c r="L58" s="156" t="s">
        <v>116</v>
      </c>
      <c r="M58" s="157" t="s">
        <v>22</v>
      </c>
      <c r="N58" s="156" t="s">
        <v>116</v>
      </c>
      <c r="O58" s="157" t="s">
        <v>22</v>
      </c>
      <c r="P58" s="156" t="s">
        <v>116</v>
      </c>
      <c r="Q58" s="157" t="s">
        <v>22</v>
      </c>
      <c r="R58" s="156" t="s">
        <v>116</v>
      </c>
      <c r="S58" s="157" t="s">
        <v>22</v>
      </c>
      <c r="T58" s="156" t="s">
        <v>116</v>
      </c>
      <c r="U58" s="157" t="s">
        <v>22</v>
      </c>
      <c r="V58" s="156" t="s">
        <v>116</v>
      </c>
      <c r="W58" s="157" t="s">
        <v>22</v>
      </c>
      <c r="X58" s="156" t="s">
        <v>116</v>
      </c>
      <c r="Y58" s="157" t="s">
        <v>22</v>
      </c>
      <c r="Z58" s="156" t="s">
        <v>116</v>
      </c>
      <c r="AA58" s="157" t="s">
        <v>22</v>
      </c>
      <c r="AB58" s="156" t="s">
        <v>116</v>
      </c>
      <c r="AC58" s="157" t="s">
        <v>22</v>
      </c>
    </row>
    <row r="59" spans="1:29">
      <c r="A59" s="141" t="s">
        <v>186</v>
      </c>
      <c r="B59" s="337">
        <v>0</v>
      </c>
      <c r="C59" s="366">
        <f>B59/$B$63*100</f>
        <v>0</v>
      </c>
      <c r="D59" s="1474">
        <v>112.027</v>
      </c>
      <c r="E59" s="366">
        <f>D59/$D$63*100</f>
        <v>14.420710357753382</v>
      </c>
      <c r="F59" s="337">
        <v>0</v>
      </c>
      <c r="G59" s="366">
        <f>F59/$F$63*100</f>
        <v>0</v>
      </c>
      <c r="H59">
        <v>0</v>
      </c>
      <c r="I59" s="366">
        <f>H59/$H$63*100</f>
        <v>0</v>
      </c>
      <c r="J59" s="337">
        <v>0</v>
      </c>
      <c r="K59" s="366">
        <f>J59/$J$63*100</f>
        <v>0</v>
      </c>
      <c r="L59" s="337">
        <v>0</v>
      </c>
      <c r="M59" s="366">
        <f>L59/$L$63*100</f>
        <v>0</v>
      </c>
      <c r="N59" s="337">
        <v>2337.3000000000002</v>
      </c>
      <c r="O59" s="366">
        <f>N59/$N$63*100</f>
        <v>97.811349179779043</v>
      </c>
      <c r="P59" s="337">
        <v>0.85</v>
      </c>
      <c r="Q59" s="366">
        <f>P59/$P$63*100</f>
        <v>0.25200118588793358</v>
      </c>
      <c r="R59" s="337">
        <v>30.7</v>
      </c>
      <c r="S59" s="366">
        <f>R59/$R$63*100</f>
        <v>1.0979186038194695</v>
      </c>
      <c r="T59" s="337">
        <v>93.7</v>
      </c>
      <c r="U59" s="366">
        <f>T59/$T$63*100</f>
        <v>11.784681172179601</v>
      </c>
      <c r="V59" s="337">
        <v>0</v>
      </c>
      <c r="W59" s="366">
        <f>V59/$V$63*100</f>
        <v>0</v>
      </c>
      <c r="X59" s="1081">
        <v>112.3</v>
      </c>
      <c r="Y59" s="366">
        <f>X59/$X$63*100</f>
        <v>0.54411550947235809</v>
      </c>
      <c r="Z59" s="1081">
        <v>0</v>
      </c>
      <c r="AA59" s="366">
        <f>Z59/$Z$63*100</f>
        <v>0</v>
      </c>
      <c r="AB59" s="337">
        <v>3.1</v>
      </c>
      <c r="AC59" s="366">
        <f>AB59/$AB$63*100</f>
        <v>0.45381349729175818</v>
      </c>
    </row>
    <row r="60" spans="1:29">
      <c r="A60" s="172" t="s">
        <v>188</v>
      </c>
      <c r="B60" s="337">
        <f>41.14+310.38</f>
        <v>351.52</v>
      </c>
      <c r="C60" s="366">
        <f>B60/$B$63*100</f>
        <v>66.789534684881531</v>
      </c>
      <c r="D60" s="1474">
        <v>435.81599999999997</v>
      </c>
      <c r="E60" s="366">
        <f>D60/$D$63*100</f>
        <v>56.100549914526397</v>
      </c>
      <c r="F60" s="337">
        <v>327.2</v>
      </c>
      <c r="G60" s="366">
        <f>F60/$F$63*100</f>
        <v>95.896834701055099</v>
      </c>
      <c r="H60">
        <v>1108.2</v>
      </c>
      <c r="I60" s="366">
        <f>H60/$H$63*100</f>
        <v>67.171778397381516</v>
      </c>
      <c r="J60" s="337">
        <v>916.7</v>
      </c>
      <c r="K60" s="366">
        <f>J60/$J$63*100</f>
        <v>65.028020146130388</v>
      </c>
      <c r="L60" s="337">
        <v>207.6</v>
      </c>
      <c r="M60" s="366">
        <f>L60/$L$63*100</f>
        <v>78.547105561861514</v>
      </c>
      <c r="N60" s="337">
        <v>0</v>
      </c>
      <c r="O60" s="366">
        <f>N60/$N$63*100</f>
        <v>0</v>
      </c>
      <c r="P60" s="337">
        <v>326.45</v>
      </c>
      <c r="Q60" s="366">
        <f>P60/$P$63*100</f>
        <v>96.783278980136373</v>
      </c>
      <c r="R60" s="337">
        <v>1922.9</v>
      </c>
      <c r="S60" s="366">
        <f>R60/$R$63*100</f>
        <v>68.768328445747812</v>
      </c>
      <c r="T60" s="337">
        <v>496</v>
      </c>
      <c r="U60" s="366">
        <f>T60/$T$63*100</f>
        <v>62.38209030310653</v>
      </c>
      <c r="V60" s="1507">
        <v>3371.1</v>
      </c>
      <c r="W60" s="366">
        <f>V60/$V$63*100</f>
        <v>74.841817818528952</v>
      </c>
      <c r="X60" s="1081">
        <v>17171.3</v>
      </c>
      <c r="Y60" s="366">
        <f>X60/$X$63*100</f>
        <v>83.198313871796117</v>
      </c>
      <c r="Z60" s="1081">
        <v>5551.2</v>
      </c>
      <c r="AA60" s="366">
        <f>Z60/$Z$63*100</f>
        <v>75.742939009414656</v>
      </c>
      <c r="AB60">
        <v>618</v>
      </c>
      <c r="AC60" s="366">
        <f>AB60/$AB$63*100</f>
        <v>90.469916556873073</v>
      </c>
    </row>
    <row r="61" spans="1:29">
      <c r="A61" s="172" t="s">
        <v>189</v>
      </c>
      <c r="B61" s="337">
        <v>69.790000000000006</v>
      </c>
      <c r="C61" s="366">
        <f>B61/$B$63*100</f>
        <v>13.260245862704492</v>
      </c>
      <c r="D61" s="1474">
        <v>123.041</v>
      </c>
      <c r="E61" s="366">
        <f>D61/$D$63*100</f>
        <v>15.83849092744012</v>
      </c>
      <c r="F61" s="337">
        <v>14</v>
      </c>
      <c r="G61" s="366">
        <f>F61/$F$63*100</f>
        <v>4.1031652989449006</v>
      </c>
      <c r="H61" s="337">
        <v>232.8</v>
      </c>
      <c r="I61" s="366">
        <f>H61/$H$63*100</f>
        <v>14.110801309249608</v>
      </c>
      <c r="J61" s="337">
        <v>243.6</v>
      </c>
      <c r="K61" s="366">
        <f>J61/$J$63*100</f>
        <v>17.280272398382635</v>
      </c>
      <c r="L61" s="337">
        <v>25.3</v>
      </c>
      <c r="M61" s="366">
        <f>L61/$L$63*100</f>
        <v>9.572455542943624</v>
      </c>
      <c r="N61" s="337">
        <v>0</v>
      </c>
      <c r="O61" s="366">
        <f>N61/$N$63*100</f>
        <v>0</v>
      </c>
      <c r="P61" s="337">
        <v>10</v>
      </c>
      <c r="Q61" s="366">
        <f>P61/$P$63*100</f>
        <v>2.9647198339756891</v>
      </c>
      <c r="R61" s="337">
        <v>439.9</v>
      </c>
      <c r="S61" s="366">
        <f>R61/$R$63*100</f>
        <v>15.732064945282884</v>
      </c>
      <c r="T61" s="337">
        <v>90.9</v>
      </c>
      <c r="U61" s="366">
        <f>T61/$T$63*100</f>
        <v>11.432524210791096</v>
      </c>
      <c r="V61" s="1508">
        <v>300</v>
      </c>
      <c r="W61" s="366">
        <f>V61/$V$63*100</f>
        <v>6.6603023777279491</v>
      </c>
      <c r="X61" s="1081">
        <v>610</v>
      </c>
      <c r="Y61" s="366">
        <f>X61/$X$63*100</f>
        <v>2.9555695527884103</v>
      </c>
      <c r="Z61" s="1081">
        <v>0</v>
      </c>
      <c r="AA61" s="366">
        <f>Z61/$Z$63*100</f>
        <v>0</v>
      </c>
      <c r="AB61">
        <v>0</v>
      </c>
      <c r="AC61" s="366">
        <f>AB61/$AB$63*100</f>
        <v>0</v>
      </c>
    </row>
    <row r="62" spans="1:29" ht="13.5" thickBot="1">
      <c r="A62" s="172" t="s">
        <v>190</v>
      </c>
      <c r="B62" s="337">
        <v>105</v>
      </c>
      <c r="C62" s="366">
        <f>B62/$B$63*100</f>
        <v>19.950219452413979</v>
      </c>
      <c r="D62" s="1474">
        <v>105.964</v>
      </c>
      <c r="E62" s="366">
        <f>D62/$D$63*100</f>
        <v>13.640248800280109</v>
      </c>
      <c r="F62" s="337">
        <v>0</v>
      </c>
      <c r="G62" s="366">
        <f>F62/$F$63*100</f>
        <v>0</v>
      </c>
      <c r="H62" s="337">
        <v>308.8</v>
      </c>
      <c r="I62" s="366">
        <f>H62/$H$63*100</f>
        <v>18.717420293368896</v>
      </c>
      <c r="J62" s="337">
        <v>249.4</v>
      </c>
      <c r="K62" s="366">
        <f>J62/$J$63*100</f>
        <v>17.691707455486984</v>
      </c>
      <c r="L62" s="337">
        <v>31.4</v>
      </c>
      <c r="M62" s="366">
        <f>L62/$L$63*100</f>
        <v>11.880438895194853</v>
      </c>
      <c r="N62" s="337">
        <v>52.3</v>
      </c>
      <c r="O62" s="366">
        <f>N62/$N$63*100</f>
        <v>2.1886508202209569</v>
      </c>
      <c r="P62" s="337">
        <v>0</v>
      </c>
      <c r="Q62" s="366">
        <f>P62/$P$63*100</f>
        <v>0</v>
      </c>
      <c r="R62" s="337">
        <v>402.7</v>
      </c>
      <c r="S62" s="366">
        <f>R62/$R$63*100</f>
        <v>14.401688005149845</v>
      </c>
      <c r="T62" s="337">
        <v>114.5</v>
      </c>
      <c r="U62" s="366">
        <f>T62/$T$63*100</f>
        <v>14.400704313922777</v>
      </c>
      <c r="V62" s="1509">
        <v>833.2</v>
      </c>
      <c r="W62" s="366">
        <f>V62/$V$63*100</f>
        <v>18.497879803743089</v>
      </c>
      <c r="X62" s="1081">
        <v>2745.4</v>
      </c>
      <c r="Y62" s="366">
        <f>X62/$X$63*100</f>
        <v>13.302001065943116</v>
      </c>
      <c r="Z62" s="1081">
        <v>1777.8</v>
      </c>
      <c r="AA62" s="366">
        <f>Z62/$Z$63*100</f>
        <v>24.257060990585344</v>
      </c>
      <c r="AB62">
        <v>62</v>
      </c>
      <c r="AC62" s="366">
        <f>AB62/$AB$63*100</f>
        <v>9.076269945835163</v>
      </c>
    </row>
    <row r="63" spans="1:29" ht="13.5" thickBot="1">
      <c r="A63" s="164" t="s">
        <v>18</v>
      </c>
      <c r="B63" s="355">
        <f>SUM(B59:B62)</f>
        <v>526.30999999999995</v>
      </c>
      <c r="C63" s="365">
        <f t="shared" ref="C63:AA63" si="32">SUM(C59:C62)</f>
        <v>100</v>
      </c>
      <c r="D63" s="356">
        <f t="shared" si="32"/>
        <v>776.84799999999996</v>
      </c>
      <c r="E63" s="365">
        <f t="shared" si="32"/>
        <v>100</v>
      </c>
      <c r="F63" s="356">
        <f t="shared" si="32"/>
        <v>341.2</v>
      </c>
      <c r="G63" s="365">
        <f t="shared" si="32"/>
        <v>100</v>
      </c>
      <c r="H63" s="356">
        <f t="shared" si="32"/>
        <v>1649.8</v>
      </c>
      <c r="I63" s="365">
        <f t="shared" si="32"/>
        <v>100.00000000000003</v>
      </c>
      <c r="J63" s="356">
        <f t="shared" si="32"/>
        <v>1409.7</v>
      </c>
      <c r="K63" s="365">
        <f t="shared" si="32"/>
        <v>100</v>
      </c>
      <c r="L63" s="356">
        <f>SUM(L59:L62)</f>
        <v>264.3</v>
      </c>
      <c r="M63" s="365">
        <f>SUM(M59:M62)</f>
        <v>100</v>
      </c>
      <c r="N63" s="356">
        <f t="shared" si="32"/>
        <v>2389.6000000000004</v>
      </c>
      <c r="O63" s="365">
        <f>SUM(O59:O62)</f>
        <v>100</v>
      </c>
      <c r="P63" s="356">
        <f t="shared" si="32"/>
        <v>337.3</v>
      </c>
      <c r="Q63" s="365">
        <f t="shared" si="32"/>
        <v>100</v>
      </c>
      <c r="R63" s="356">
        <f t="shared" si="32"/>
        <v>2796.2</v>
      </c>
      <c r="S63" s="365">
        <f t="shared" si="32"/>
        <v>100.00000000000001</v>
      </c>
      <c r="T63" s="356">
        <f t="shared" si="32"/>
        <v>795.1</v>
      </c>
      <c r="U63" s="365">
        <f t="shared" si="32"/>
        <v>100</v>
      </c>
      <c r="V63" s="356">
        <f t="shared" si="32"/>
        <v>4504.3</v>
      </c>
      <c r="W63" s="365">
        <f t="shared" si="32"/>
        <v>99.999999999999986</v>
      </c>
      <c r="X63" s="356">
        <f t="shared" si="32"/>
        <v>20639</v>
      </c>
      <c r="Y63" s="365">
        <f t="shared" si="32"/>
        <v>100</v>
      </c>
      <c r="Z63" s="356">
        <f t="shared" si="32"/>
        <v>7329</v>
      </c>
      <c r="AA63" s="365">
        <f t="shared" si="32"/>
        <v>100</v>
      </c>
      <c r="AB63" s="356">
        <f>SUM(AB59:AB62)</f>
        <v>683.1</v>
      </c>
      <c r="AC63" s="365">
        <f>SUM(AC59:AC62)</f>
        <v>100</v>
      </c>
    </row>
    <row r="64" spans="1:29" ht="13.5" thickBot="1"/>
    <row r="65" spans="1:29">
      <c r="A65" s="328" t="s">
        <v>1349</v>
      </c>
      <c r="B65" s="161"/>
      <c r="C65" s="166"/>
      <c r="D65" s="161">
        <v>0.22</v>
      </c>
      <c r="E65" s="166"/>
      <c r="F65" s="161">
        <v>0</v>
      </c>
      <c r="G65" s="166"/>
      <c r="H65" s="161">
        <v>0.2</v>
      </c>
      <c r="I65" s="166"/>
      <c r="J65" s="161">
        <v>0.2</v>
      </c>
      <c r="K65" s="166"/>
      <c r="L65" s="161">
        <v>0.2</v>
      </c>
      <c r="M65" s="166"/>
      <c r="N65" s="161">
        <v>0</v>
      </c>
      <c r="O65" s="166"/>
      <c r="P65" s="161">
        <v>0</v>
      </c>
      <c r="Q65" s="166"/>
      <c r="R65" s="161">
        <v>0</v>
      </c>
      <c r="S65" s="166"/>
      <c r="T65" s="161">
        <v>0</v>
      </c>
      <c r="U65" s="166"/>
      <c r="V65" s="161">
        <v>0.2</v>
      </c>
      <c r="W65" s="166"/>
      <c r="X65" s="161">
        <v>0</v>
      </c>
      <c r="Y65" s="166"/>
      <c r="Z65" s="161">
        <v>0</v>
      </c>
      <c r="AA65" s="166"/>
      <c r="AB65" s="161">
        <v>0</v>
      </c>
      <c r="AC65" s="166"/>
    </row>
    <row r="66" spans="1:29">
      <c r="A66" s="1429" t="s">
        <v>1386</v>
      </c>
      <c r="B66" s="145">
        <v>79.47</v>
      </c>
      <c r="C66" s="142"/>
      <c r="D66" s="1094">
        <v>0</v>
      </c>
      <c r="E66" s="142"/>
      <c r="F66" s="145">
        <v>0</v>
      </c>
      <c r="G66" s="142"/>
      <c r="H66" s="1094">
        <v>2.8</v>
      </c>
      <c r="I66" s="142"/>
      <c r="J66" s="1094">
        <v>2.8</v>
      </c>
      <c r="K66" s="142"/>
      <c r="L66" s="1094">
        <v>2.4</v>
      </c>
      <c r="M66" s="142"/>
      <c r="N66" s="1094">
        <v>8</v>
      </c>
      <c r="O66" s="142"/>
      <c r="P66" s="338">
        <v>1.65</v>
      </c>
      <c r="Q66" s="142"/>
      <c r="R66" s="1094">
        <v>2</v>
      </c>
      <c r="S66" s="142"/>
      <c r="T66" s="1094">
        <v>2.8</v>
      </c>
      <c r="U66" s="142"/>
      <c r="V66" s="1094">
        <v>0</v>
      </c>
      <c r="W66" s="142"/>
      <c r="X66" s="1094">
        <v>1.8</v>
      </c>
      <c r="Y66" s="142"/>
      <c r="Z66" s="1094">
        <v>2.6</v>
      </c>
      <c r="AA66" s="142"/>
      <c r="AB66" s="1094">
        <v>1.7</v>
      </c>
      <c r="AC66" s="142"/>
    </row>
    <row r="67" spans="1:29" ht="13.5" thickBot="1">
      <c r="A67" s="1430" t="s">
        <v>1351</v>
      </c>
      <c r="B67" s="163">
        <v>0.21</v>
      </c>
      <c r="C67" s="167"/>
      <c r="D67" s="163">
        <v>0.2</v>
      </c>
      <c r="E67" s="167"/>
      <c r="F67" s="163">
        <v>0</v>
      </c>
      <c r="G67" s="167"/>
      <c r="H67" s="163">
        <v>0.2</v>
      </c>
      <c r="I67" s="167"/>
      <c r="J67" s="163">
        <v>0.2</v>
      </c>
      <c r="K67" s="167"/>
      <c r="L67" s="163">
        <v>0.2</v>
      </c>
      <c r="M67" s="167"/>
      <c r="N67" s="163">
        <v>0.61</v>
      </c>
      <c r="O67" s="167"/>
      <c r="P67" s="1443">
        <v>0.14000000000000001</v>
      </c>
      <c r="Q67" s="167"/>
      <c r="R67" s="163">
        <v>0.14000000000000001</v>
      </c>
      <c r="S67" s="167"/>
      <c r="T67" s="163">
        <v>0.24</v>
      </c>
      <c r="U67" s="167"/>
      <c r="V67" s="163">
        <v>0.2</v>
      </c>
      <c r="W67" s="167"/>
      <c r="X67" s="163">
        <v>0.1</v>
      </c>
      <c r="Y67" s="167"/>
      <c r="Z67" s="163">
        <v>0.2</v>
      </c>
      <c r="AA67" s="167"/>
      <c r="AB67" s="163">
        <v>0.13</v>
      </c>
      <c r="AC67" s="167"/>
    </row>
    <row r="68" spans="1:29">
      <c r="N68" t="s">
        <v>466</v>
      </c>
      <c r="X68" t="s">
        <v>466</v>
      </c>
    </row>
    <row r="69" spans="1:29">
      <c r="N69">
        <v>1729.8</v>
      </c>
      <c r="X69" s="337">
        <v>173</v>
      </c>
    </row>
  </sheetData>
  <sheetProtection password="DF8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&amp;CASSOCIAITON OF COLLECTIVE INVESTMENTS
QUARTERLY REPORT</oddHeader>
    <oddFooter>&amp;RPAGE 43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Q33"/>
  <sheetViews>
    <sheetView topLeftCell="F1" workbookViewId="0" xr3:uid="{43D09734-C6C5-5C8A-80F1-315A8C539373}">
      <selection activeCell="K20" sqref="K20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855468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</cols>
  <sheetData>
    <row r="1" spans="1:17">
      <c r="A1" s="144" t="s">
        <v>1381</v>
      </c>
      <c r="F1" t="str">
        <f>Summary!V1</f>
        <v>QUARTER ENDED 30 JUNE 2004</v>
      </c>
    </row>
    <row r="2" spans="1:17">
      <c r="A2" s="145"/>
    </row>
    <row r="3" spans="1:17" s="508" customFormat="1" ht="12">
      <c r="A3" s="506"/>
      <c r="B3" s="430" t="s">
        <v>485</v>
      </c>
      <c r="C3" s="507"/>
      <c r="D3" s="430" t="s">
        <v>485</v>
      </c>
      <c r="E3" s="507"/>
      <c r="F3" s="430" t="s">
        <v>528</v>
      </c>
      <c r="G3" s="507"/>
      <c r="H3" s="325" t="s">
        <v>489</v>
      </c>
      <c r="I3" s="507"/>
      <c r="J3" s="325" t="s">
        <v>503</v>
      </c>
      <c r="K3" s="507"/>
      <c r="L3" s="325" t="s">
        <v>512</v>
      </c>
      <c r="M3" s="507"/>
      <c r="N3" s="325" t="s">
        <v>575</v>
      </c>
      <c r="O3" s="507"/>
      <c r="P3" s="325" t="s">
        <v>1387</v>
      </c>
      <c r="Q3" s="507"/>
    </row>
    <row r="4" spans="1:17" s="508" customFormat="1" ht="12">
      <c r="A4" s="506"/>
      <c r="B4" s="319" t="s">
        <v>1382</v>
      </c>
      <c r="C4" s="509"/>
      <c r="D4" s="319" t="s">
        <v>1383</v>
      </c>
      <c r="E4" s="509"/>
      <c r="F4" s="319" t="s">
        <v>1377</v>
      </c>
      <c r="G4" s="509"/>
      <c r="H4" s="169" t="s">
        <v>1377</v>
      </c>
      <c r="I4" s="509"/>
      <c r="J4" s="169" t="s">
        <v>1377</v>
      </c>
      <c r="K4" s="509"/>
      <c r="L4" s="169" t="s">
        <v>1377</v>
      </c>
      <c r="M4" s="509"/>
      <c r="N4" s="169" t="s">
        <v>1377</v>
      </c>
      <c r="O4" s="509"/>
      <c r="P4" s="169" t="s">
        <v>1377</v>
      </c>
      <c r="Q4" s="509"/>
    </row>
    <row r="5" spans="1:17">
      <c r="A5" s="142"/>
      <c r="B5" s="155" t="s">
        <v>116</v>
      </c>
      <c r="C5" s="157" t="s">
        <v>22</v>
      </c>
      <c r="D5" s="155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</row>
    <row r="6" spans="1:17">
      <c r="A6" s="141" t="s">
        <v>117</v>
      </c>
      <c r="C6" s="158"/>
      <c r="E6" s="158"/>
      <c r="G6" s="158"/>
      <c r="I6" s="158"/>
      <c r="K6" s="158"/>
      <c r="M6" s="158"/>
      <c r="O6" s="158"/>
      <c r="Q6" s="158"/>
    </row>
    <row r="7" spans="1:17">
      <c r="A7" s="141" t="s">
        <v>335</v>
      </c>
      <c r="C7" s="158"/>
      <c r="E7" s="158"/>
      <c r="G7" s="158"/>
      <c r="I7" s="158"/>
      <c r="K7" s="158"/>
      <c r="M7" s="158"/>
      <c r="O7" s="158"/>
      <c r="Q7" s="158"/>
    </row>
    <row r="8" spans="1:17" ht="12.75" customHeight="1">
      <c r="A8" s="171" t="s">
        <v>318</v>
      </c>
      <c r="B8" s="420">
        <v>1</v>
      </c>
      <c r="C8" s="425">
        <f t="shared" ref="C8:C14" si="0">B8/$B$17*100</f>
        <v>12.5</v>
      </c>
      <c r="D8" s="420">
        <v>1</v>
      </c>
      <c r="E8" s="425">
        <f>D8/$D$17*100</f>
        <v>12.5</v>
      </c>
      <c r="F8" s="420">
        <v>1</v>
      </c>
      <c r="G8" s="425">
        <f>F8/$F$17*100</f>
        <v>12.5</v>
      </c>
      <c r="H8" s="420">
        <v>1</v>
      </c>
      <c r="I8" s="425">
        <f t="shared" ref="I8:I14" si="1">H8/$H$17*100</f>
        <v>12.5</v>
      </c>
      <c r="J8" s="420">
        <v>1</v>
      </c>
      <c r="K8" s="425">
        <f>J8/$J$17*100</f>
        <v>12.5</v>
      </c>
      <c r="L8" s="420">
        <v>1</v>
      </c>
      <c r="M8" s="425">
        <f>L8/$L$17*100</f>
        <v>12.5</v>
      </c>
      <c r="N8" s="420">
        <v>1</v>
      </c>
      <c r="O8" s="425">
        <f t="shared" ref="O8:O14" si="2">N8/$N$17*100</f>
        <v>12.5</v>
      </c>
      <c r="P8" s="420">
        <v>1</v>
      </c>
      <c r="Q8" s="425">
        <f>P8/$P$17*100</f>
        <v>12.5</v>
      </c>
    </row>
    <row r="9" spans="1:17">
      <c r="A9" s="171" t="s">
        <v>319</v>
      </c>
      <c r="B9" s="420">
        <v>1</v>
      </c>
      <c r="C9" s="425">
        <f t="shared" si="0"/>
        <v>12.5</v>
      </c>
      <c r="D9" s="420">
        <v>1</v>
      </c>
      <c r="E9" s="425">
        <f t="shared" ref="E9:E14" si="3">D9/$D$17*100</f>
        <v>12.5</v>
      </c>
      <c r="F9" s="420">
        <v>1</v>
      </c>
      <c r="G9" s="425">
        <f t="shared" ref="G9:G14" si="4">F9/$F$17*100</f>
        <v>12.5</v>
      </c>
      <c r="H9" s="420">
        <v>1</v>
      </c>
      <c r="I9" s="425">
        <f t="shared" si="1"/>
        <v>12.5</v>
      </c>
      <c r="J9" s="420">
        <v>1</v>
      </c>
      <c r="K9" s="425">
        <f t="shared" ref="K9:K14" si="5">J9/$J$17*100</f>
        <v>12.5</v>
      </c>
      <c r="L9" s="420">
        <v>1</v>
      </c>
      <c r="M9" s="425">
        <f t="shared" ref="M9:M14" si="6">L9/$L$17*100</f>
        <v>12.5</v>
      </c>
      <c r="N9" s="420">
        <v>1</v>
      </c>
      <c r="O9" s="425">
        <f t="shared" si="2"/>
        <v>12.5</v>
      </c>
      <c r="P9" s="420">
        <v>1</v>
      </c>
      <c r="Q9" s="425">
        <f t="shared" ref="Q9:Q14" si="7">P9/$P$17*100</f>
        <v>12.5</v>
      </c>
    </row>
    <row r="10" spans="1:17">
      <c r="A10" s="171" t="s">
        <v>320</v>
      </c>
      <c r="B10" s="420">
        <v>1</v>
      </c>
      <c r="C10" s="425">
        <f t="shared" si="0"/>
        <v>12.5</v>
      </c>
      <c r="D10" s="420">
        <v>1</v>
      </c>
      <c r="E10" s="425">
        <f t="shared" si="3"/>
        <v>12.5</v>
      </c>
      <c r="F10" s="420">
        <v>1</v>
      </c>
      <c r="G10" s="425">
        <f t="shared" si="4"/>
        <v>12.5</v>
      </c>
      <c r="H10" s="420">
        <v>1</v>
      </c>
      <c r="I10" s="425">
        <f t="shared" si="1"/>
        <v>12.5</v>
      </c>
      <c r="J10" s="420">
        <v>1</v>
      </c>
      <c r="K10" s="425">
        <f t="shared" si="5"/>
        <v>12.5</v>
      </c>
      <c r="L10" s="420">
        <v>1</v>
      </c>
      <c r="M10" s="425">
        <f t="shared" si="6"/>
        <v>12.5</v>
      </c>
      <c r="N10" s="420">
        <v>1</v>
      </c>
      <c r="O10" s="425">
        <f t="shared" si="2"/>
        <v>12.5</v>
      </c>
      <c r="P10" s="420">
        <v>1</v>
      </c>
      <c r="Q10" s="425">
        <f t="shared" si="7"/>
        <v>12.5</v>
      </c>
    </row>
    <row r="11" spans="1:17">
      <c r="A11" s="171" t="s">
        <v>321</v>
      </c>
      <c r="B11" s="420">
        <v>1</v>
      </c>
      <c r="C11" s="425">
        <f t="shared" si="0"/>
        <v>12.5</v>
      </c>
      <c r="D11" s="420">
        <v>1</v>
      </c>
      <c r="E11" s="425">
        <f t="shared" si="3"/>
        <v>12.5</v>
      </c>
      <c r="F11" s="420">
        <v>1</v>
      </c>
      <c r="G11" s="425">
        <f t="shared" si="4"/>
        <v>12.5</v>
      </c>
      <c r="H11" s="420">
        <v>1</v>
      </c>
      <c r="I11" s="425">
        <f t="shared" si="1"/>
        <v>12.5</v>
      </c>
      <c r="J11" s="420">
        <v>1</v>
      </c>
      <c r="K11" s="425">
        <f t="shared" si="5"/>
        <v>12.5</v>
      </c>
      <c r="L11" s="420">
        <v>1</v>
      </c>
      <c r="M11" s="425">
        <f t="shared" si="6"/>
        <v>12.5</v>
      </c>
      <c r="N11" s="420">
        <v>1</v>
      </c>
      <c r="O11" s="425">
        <f t="shared" si="2"/>
        <v>12.5</v>
      </c>
      <c r="P11" s="420">
        <v>1</v>
      </c>
      <c r="Q11" s="425">
        <f t="shared" si="7"/>
        <v>12.5</v>
      </c>
    </row>
    <row r="12" spans="1:17">
      <c r="A12" s="171" t="s">
        <v>322</v>
      </c>
      <c r="B12" s="420">
        <v>1</v>
      </c>
      <c r="C12" s="425">
        <f t="shared" si="0"/>
        <v>12.5</v>
      </c>
      <c r="D12" s="420">
        <v>1</v>
      </c>
      <c r="E12" s="425">
        <f t="shared" si="3"/>
        <v>12.5</v>
      </c>
      <c r="F12" s="420">
        <v>1</v>
      </c>
      <c r="G12" s="425">
        <f t="shared" si="4"/>
        <v>12.5</v>
      </c>
      <c r="H12" s="420">
        <v>1</v>
      </c>
      <c r="I12" s="425">
        <f t="shared" si="1"/>
        <v>12.5</v>
      </c>
      <c r="J12" s="420">
        <v>1</v>
      </c>
      <c r="K12" s="425">
        <f t="shared" si="5"/>
        <v>12.5</v>
      </c>
      <c r="L12" s="420">
        <v>1</v>
      </c>
      <c r="M12" s="425">
        <f t="shared" si="6"/>
        <v>12.5</v>
      </c>
      <c r="N12" s="420">
        <v>1</v>
      </c>
      <c r="O12" s="425">
        <f t="shared" si="2"/>
        <v>12.5</v>
      </c>
      <c r="P12" s="420">
        <v>1</v>
      </c>
      <c r="Q12" s="425">
        <f t="shared" si="7"/>
        <v>12.5</v>
      </c>
    </row>
    <row r="13" spans="1:17">
      <c r="A13" s="171" t="s">
        <v>323</v>
      </c>
      <c r="B13" s="420">
        <v>1</v>
      </c>
      <c r="C13" s="425">
        <f t="shared" si="0"/>
        <v>12.5</v>
      </c>
      <c r="D13" s="420">
        <v>1</v>
      </c>
      <c r="E13" s="425">
        <f t="shared" si="3"/>
        <v>12.5</v>
      </c>
      <c r="F13" s="420">
        <v>1</v>
      </c>
      <c r="G13" s="425">
        <f t="shared" si="4"/>
        <v>12.5</v>
      </c>
      <c r="H13" s="420">
        <v>1</v>
      </c>
      <c r="I13" s="425">
        <f t="shared" si="1"/>
        <v>12.5</v>
      </c>
      <c r="J13" s="420">
        <v>1</v>
      </c>
      <c r="K13" s="425">
        <f t="shared" si="5"/>
        <v>12.5</v>
      </c>
      <c r="L13" s="420">
        <v>1</v>
      </c>
      <c r="M13" s="425">
        <f t="shared" si="6"/>
        <v>12.5</v>
      </c>
      <c r="N13" s="420">
        <v>1</v>
      </c>
      <c r="O13" s="425">
        <f t="shared" si="2"/>
        <v>12.5</v>
      </c>
      <c r="P13" s="420">
        <v>1</v>
      </c>
      <c r="Q13" s="425">
        <f t="shared" si="7"/>
        <v>12.5</v>
      </c>
    </row>
    <row r="14" spans="1:17" ht="13.5" thickBot="1">
      <c r="A14" s="171" t="s">
        <v>324</v>
      </c>
      <c r="B14" s="420">
        <v>1</v>
      </c>
      <c r="C14" s="425">
        <f t="shared" si="0"/>
        <v>12.5</v>
      </c>
      <c r="D14" s="420">
        <v>1</v>
      </c>
      <c r="E14" s="425">
        <f t="shared" si="3"/>
        <v>12.5</v>
      </c>
      <c r="F14" s="420">
        <v>1</v>
      </c>
      <c r="G14" s="425">
        <f t="shared" si="4"/>
        <v>12.5</v>
      </c>
      <c r="H14" s="420">
        <v>1</v>
      </c>
      <c r="I14" s="425">
        <f t="shared" si="1"/>
        <v>12.5</v>
      </c>
      <c r="J14" s="420">
        <v>1</v>
      </c>
      <c r="K14" s="425">
        <f t="shared" si="5"/>
        <v>12.5</v>
      </c>
      <c r="L14" s="420">
        <v>1</v>
      </c>
      <c r="M14" s="425">
        <f t="shared" si="6"/>
        <v>12.5</v>
      </c>
      <c r="N14" s="420">
        <v>1</v>
      </c>
      <c r="O14" s="425">
        <f t="shared" si="2"/>
        <v>12.5</v>
      </c>
      <c r="P14" s="420">
        <v>1</v>
      </c>
      <c r="Q14" s="425">
        <f t="shared" si="7"/>
        <v>12.5</v>
      </c>
    </row>
    <row r="15" spans="1:17" ht="16.5" customHeight="1" thickBot="1">
      <c r="A15" s="164" t="s">
        <v>174</v>
      </c>
      <c r="B15" s="422">
        <f>SUM(B8:B14)</f>
        <v>7</v>
      </c>
      <c r="C15" s="426">
        <f t="shared" ref="C15:J15" si="8">SUM(C8:C14)</f>
        <v>87.5</v>
      </c>
      <c r="D15" s="422">
        <f t="shared" si="8"/>
        <v>7</v>
      </c>
      <c r="E15" s="426">
        <f>SUM(E8:E14)</f>
        <v>87.5</v>
      </c>
      <c r="F15" s="422">
        <f>SUM(F8:F14)</f>
        <v>7</v>
      </c>
      <c r="G15" s="426">
        <f t="shared" si="8"/>
        <v>87.5</v>
      </c>
      <c r="H15" s="422">
        <f t="shared" si="8"/>
        <v>7</v>
      </c>
      <c r="I15" s="426">
        <f t="shared" si="8"/>
        <v>87.5</v>
      </c>
      <c r="J15" s="422">
        <f t="shared" si="8"/>
        <v>7</v>
      </c>
      <c r="K15" s="426">
        <f t="shared" ref="K15:P15" si="9">SUM(K8:K14)</f>
        <v>87.5</v>
      </c>
      <c r="L15" s="422">
        <f t="shared" si="9"/>
        <v>7</v>
      </c>
      <c r="M15" s="426">
        <f t="shared" si="9"/>
        <v>87.5</v>
      </c>
      <c r="N15" s="422">
        <f t="shared" si="9"/>
        <v>7</v>
      </c>
      <c r="O15" s="426">
        <f t="shared" si="9"/>
        <v>87.5</v>
      </c>
      <c r="P15" s="422">
        <f t="shared" si="9"/>
        <v>7</v>
      </c>
      <c r="Q15" s="426">
        <f>SUM(Q8:Q14)</f>
        <v>87.5</v>
      </c>
    </row>
    <row r="16" spans="1:17" ht="16.5" customHeight="1" thickBot="1">
      <c r="A16" s="164" t="s">
        <v>176</v>
      </c>
      <c r="B16" s="422">
        <v>1</v>
      </c>
      <c r="C16" s="426">
        <f>B16/$B$17*100</f>
        <v>12.5</v>
      </c>
      <c r="D16" s="422">
        <v>1</v>
      </c>
      <c r="E16" s="426">
        <f>D16/$D$17*100</f>
        <v>12.5</v>
      </c>
      <c r="F16" s="422">
        <v>1</v>
      </c>
      <c r="G16" s="426">
        <f>F16/$F$17*100</f>
        <v>12.5</v>
      </c>
      <c r="H16" s="422">
        <v>1</v>
      </c>
      <c r="I16" s="426">
        <f>H16/$H$17*100</f>
        <v>12.5</v>
      </c>
      <c r="J16" s="422">
        <v>1</v>
      </c>
      <c r="K16" s="426">
        <f>J16/$J$17*100</f>
        <v>12.5</v>
      </c>
      <c r="L16" s="422">
        <v>1</v>
      </c>
      <c r="M16" s="426">
        <f>L16/$L$17*100</f>
        <v>12.5</v>
      </c>
      <c r="N16" s="422">
        <v>1</v>
      </c>
      <c r="O16" s="426">
        <f>N16/$N$17*100</f>
        <v>12.5</v>
      </c>
      <c r="P16" s="422">
        <v>1</v>
      </c>
      <c r="Q16" s="426">
        <f>P16/$P$17*100</f>
        <v>12.5</v>
      </c>
    </row>
    <row r="17" spans="1:17" ht="16.5" customHeight="1" thickBot="1">
      <c r="A17" s="164" t="s">
        <v>178</v>
      </c>
      <c r="B17" s="422">
        <f>SUM(B15:B16)</f>
        <v>8</v>
      </c>
      <c r="C17" s="426">
        <f t="shared" ref="C17:J17" si="10">SUM(C15:C16)</f>
        <v>100</v>
      </c>
      <c r="D17" s="422">
        <f t="shared" si="10"/>
        <v>8</v>
      </c>
      <c r="E17" s="426">
        <f>SUM(E15:E16)</f>
        <v>100</v>
      </c>
      <c r="F17" s="422">
        <f>SUM(F15:F16)</f>
        <v>8</v>
      </c>
      <c r="G17" s="426">
        <f t="shared" si="10"/>
        <v>100</v>
      </c>
      <c r="H17" s="422">
        <f t="shared" si="10"/>
        <v>8</v>
      </c>
      <c r="I17" s="426">
        <f t="shared" si="10"/>
        <v>100</v>
      </c>
      <c r="J17" s="422">
        <f t="shared" si="10"/>
        <v>8</v>
      </c>
      <c r="K17" s="426">
        <f t="shared" ref="K17:P17" si="11">SUM(K15:K16)</f>
        <v>100</v>
      </c>
      <c r="L17" s="422">
        <f t="shared" si="11"/>
        <v>8</v>
      </c>
      <c r="M17" s="426">
        <f t="shared" si="11"/>
        <v>100</v>
      </c>
      <c r="N17" s="422">
        <f t="shared" si="11"/>
        <v>8</v>
      </c>
      <c r="O17" s="426">
        <f t="shared" si="11"/>
        <v>100</v>
      </c>
      <c r="P17" s="422">
        <f t="shared" si="11"/>
        <v>8</v>
      </c>
      <c r="Q17" s="426">
        <f>SUM(Q15:Q16)</f>
        <v>100</v>
      </c>
    </row>
    <row r="18" spans="1:17" ht="13.5" thickBot="1">
      <c r="B18" s="337"/>
      <c r="C18" s="367"/>
      <c r="D18" s="337"/>
      <c r="E18" s="367"/>
      <c r="F18" s="337"/>
      <c r="G18" s="367"/>
      <c r="H18" s="337"/>
      <c r="I18" s="367"/>
      <c r="J18" s="337"/>
      <c r="K18" s="367"/>
      <c r="L18" s="337"/>
      <c r="M18" s="367"/>
      <c r="N18" s="337"/>
      <c r="O18" s="367"/>
      <c r="P18" s="337"/>
      <c r="Q18" s="367"/>
    </row>
    <row r="19" spans="1:17" ht="16.5" customHeight="1">
      <c r="A19" s="160" t="s">
        <v>181</v>
      </c>
      <c r="B19" s="524">
        <v>1</v>
      </c>
      <c r="C19" s="454"/>
      <c r="D19" s="524">
        <v>1</v>
      </c>
      <c r="E19" s="454"/>
      <c r="F19" s="524">
        <v>1</v>
      </c>
      <c r="G19" s="454"/>
      <c r="H19" s="524">
        <v>1</v>
      </c>
      <c r="I19" s="454"/>
      <c r="J19" s="524">
        <v>1</v>
      </c>
      <c r="K19" s="454"/>
      <c r="L19" s="524">
        <v>1</v>
      </c>
      <c r="M19" s="454"/>
      <c r="N19" s="524">
        <v>1</v>
      </c>
      <c r="O19" s="454"/>
      <c r="P19" s="524">
        <v>1</v>
      </c>
      <c r="Q19" s="454"/>
    </row>
    <row r="20" spans="1:17" ht="16.5" customHeight="1" thickBot="1">
      <c r="A20" s="162" t="s">
        <v>182</v>
      </c>
      <c r="B20" s="424">
        <f>B17/B19*1000000</f>
        <v>8000000</v>
      </c>
      <c r="C20" s="457"/>
      <c r="D20" s="424">
        <f>D17/D19*1000000</f>
        <v>8000000</v>
      </c>
      <c r="E20" s="457"/>
      <c r="F20" s="424">
        <f>F17/F19*1000000</f>
        <v>8000000</v>
      </c>
      <c r="G20" s="457"/>
      <c r="H20" s="424">
        <f>H17/H19*1000000</f>
        <v>8000000</v>
      </c>
      <c r="I20" s="457"/>
      <c r="J20" s="424">
        <f>J17/J19*1000000</f>
        <v>8000000</v>
      </c>
      <c r="K20" s="457"/>
      <c r="L20" s="424">
        <f>L17/L19*1000000</f>
        <v>8000000</v>
      </c>
      <c r="M20" s="457"/>
      <c r="N20" s="424">
        <f>N17/N19*1000000</f>
        <v>8000000</v>
      </c>
      <c r="O20" s="457"/>
      <c r="P20" s="424">
        <f>P17/P19*1000000</f>
        <v>8000000</v>
      </c>
      <c r="Q20" s="457"/>
    </row>
    <row r="22" spans="1:17">
      <c r="A22" s="141" t="s">
        <v>329</v>
      </c>
      <c r="B22" s="430" t="s">
        <v>485</v>
      </c>
      <c r="C22" s="427"/>
      <c r="D22" s="430" t="s">
        <v>485</v>
      </c>
      <c r="E22" s="427"/>
      <c r="F22" s="430" t="s">
        <v>528</v>
      </c>
      <c r="G22" s="427"/>
      <c r="H22" s="325" t="s">
        <v>489</v>
      </c>
      <c r="I22" s="427"/>
      <c r="J22" s="325" t="s">
        <v>503</v>
      </c>
      <c r="K22" s="427"/>
      <c r="L22" s="325" t="s">
        <v>1388</v>
      </c>
      <c r="M22" s="427"/>
      <c r="N22" s="325" t="s">
        <v>575</v>
      </c>
      <c r="O22" s="427"/>
      <c r="P22" s="325" t="s">
        <v>1387</v>
      </c>
      <c r="Q22" s="427"/>
    </row>
    <row r="23" spans="1:17">
      <c r="A23" s="142"/>
      <c r="B23" s="431" t="s">
        <v>1382</v>
      </c>
      <c r="C23" s="429"/>
      <c r="D23" s="431" t="s">
        <v>1377</v>
      </c>
      <c r="E23" s="429"/>
      <c r="F23" s="431" t="s">
        <v>1377</v>
      </c>
      <c r="G23" s="429"/>
      <c r="H23" s="169" t="s">
        <v>1377</v>
      </c>
      <c r="I23" s="429"/>
      <c r="J23" s="169" t="s">
        <v>1377</v>
      </c>
      <c r="K23" s="429"/>
      <c r="L23" s="169" t="s">
        <v>1377</v>
      </c>
      <c r="M23" s="429"/>
      <c r="N23" s="169" t="s">
        <v>1377</v>
      </c>
      <c r="O23" s="429"/>
      <c r="P23" s="169" t="s">
        <v>1377</v>
      </c>
      <c r="Q23" s="429"/>
    </row>
    <row r="24" spans="1:17">
      <c r="A24" s="142"/>
      <c r="B24" s="155" t="s">
        <v>116</v>
      </c>
      <c r="C24" s="157" t="s">
        <v>22</v>
      </c>
      <c r="D24" s="155" t="s">
        <v>116</v>
      </c>
      <c r="E24" s="157" t="s">
        <v>22</v>
      </c>
      <c r="F24" s="156" t="s">
        <v>116</v>
      </c>
      <c r="G24" s="157" t="s">
        <v>22</v>
      </c>
      <c r="H24" s="156" t="s">
        <v>116</v>
      </c>
      <c r="I24" s="157" t="s">
        <v>22</v>
      </c>
      <c r="J24" s="156" t="s">
        <v>116</v>
      </c>
      <c r="K24" s="157" t="s">
        <v>22</v>
      </c>
      <c r="L24" s="156" t="s">
        <v>116</v>
      </c>
      <c r="M24" s="157" t="s">
        <v>22</v>
      </c>
      <c r="N24" s="156" t="s">
        <v>116</v>
      </c>
      <c r="O24" s="157" t="s">
        <v>22</v>
      </c>
      <c r="P24" s="156" t="s">
        <v>116</v>
      </c>
      <c r="Q24" s="157" t="s">
        <v>22</v>
      </c>
    </row>
    <row r="25" spans="1:17">
      <c r="A25" s="141" t="s">
        <v>186</v>
      </c>
      <c r="B25" s="337">
        <v>1</v>
      </c>
      <c r="C25" s="366">
        <f>B25/$B$29*100</f>
        <v>25</v>
      </c>
      <c r="D25" s="337">
        <v>1</v>
      </c>
      <c r="E25" s="366">
        <f>D25/$D$29*100</f>
        <v>25</v>
      </c>
      <c r="F25" s="337">
        <v>1</v>
      </c>
      <c r="G25" s="366">
        <f>F25/$F$29*100</f>
        <v>25</v>
      </c>
      <c r="H25" s="337">
        <v>1</v>
      </c>
      <c r="I25" s="366">
        <f>H25/$H$29*100</f>
        <v>25</v>
      </c>
      <c r="J25" s="337">
        <v>1</v>
      </c>
      <c r="K25" s="366">
        <f>J25/$J$29*100</f>
        <v>25</v>
      </c>
      <c r="L25" s="337">
        <v>1</v>
      </c>
      <c r="M25" s="366">
        <f>L25/$L$29*100</f>
        <v>25</v>
      </c>
      <c r="N25" s="337">
        <v>1</v>
      </c>
      <c r="O25" s="366">
        <f>N25/$N$29*100</f>
        <v>25</v>
      </c>
      <c r="P25" s="337">
        <v>1</v>
      </c>
      <c r="Q25" s="366">
        <f>P25/$P$29*100</f>
        <v>25</v>
      </c>
    </row>
    <row r="26" spans="1:17">
      <c r="A26" s="172" t="s">
        <v>188</v>
      </c>
      <c r="B26" s="337">
        <v>1</v>
      </c>
      <c r="C26" s="366">
        <f>B26/$B$29*100</f>
        <v>25</v>
      </c>
      <c r="D26" s="337">
        <v>1</v>
      </c>
      <c r="E26" s="366">
        <f>D26/$D$29*100</f>
        <v>25</v>
      </c>
      <c r="F26" s="337">
        <v>1</v>
      </c>
      <c r="G26" s="366">
        <f>F26/$F$29*100</f>
        <v>25</v>
      </c>
      <c r="H26" s="337">
        <v>1</v>
      </c>
      <c r="I26" s="366">
        <f>H26/$H$29*100</f>
        <v>25</v>
      </c>
      <c r="J26" s="337">
        <v>1</v>
      </c>
      <c r="K26" s="366">
        <f>J26/$J$29*100</f>
        <v>25</v>
      </c>
      <c r="L26" s="337">
        <v>1</v>
      </c>
      <c r="M26" s="366">
        <f>L26/$L$29*100</f>
        <v>25</v>
      </c>
      <c r="N26" s="337">
        <v>1</v>
      </c>
      <c r="O26" s="366">
        <f>N26/$N$29*100</f>
        <v>25</v>
      </c>
      <c r="P26" s="337">
        <v>1</v>
      </c>
      <c r="Q26" s="366">
        <f>P26/$P$29*100</f>
        <v>25</v>
      </c>
    </row>
    <row r="27" spans="1:17">
      <c r="A27" s="172" t="s">
        <v>189</v>
      </c>
      <c r="B27" s="337">
        <v>1</v>
      </c>
      <c r="C27" s="366">
        <f>B27/$B$29*100</f>
        <v>25</v>
      </c>
      <c r="D27" s="337">
        <v>1</v>
      </c>
      <c r="E27" s="366">
        <f>D27/$D$29*100</f>
        <v>25</v>
      </c>
      <c r="F27" s="337">
        <v>1</v>
      </c>
      <c r="G27" s="366">
        <f>F27/$F$29*100</f>
        <v>25</v>
      </c>
      <c r="H27" s="337">
        <v>1</v>
      </c>
      <c r="I27" s="366">
        <f>H27/$H$29*100</f>
        <v>25</v>
      </c>
      <c r="J27" s="337">
        <v>1</v>
      </c>
      <c r="K27" s="366">
        <f>J27/$J$29*100</f>
        <v>25</v>
      </c>
      <c r="L27" s="337">
        <v>1</v>
      </c>
      <c r="M27" s="366">
        <f>L27/$L$29*100</f>
        <v>25</v>
      </c>
      <c r="N27" s="337">
        <v>1</v>
      </c>
      <c r="O27" s="366">
        <f>N27/$N$29*100</f>
        <v>25</v>
      </c>
      <c r="P27" s="337">
        <v>1</v>
      </c>
      <c r="Q27" s="366">
        <f>P27/$P$29*100</f>
        <v>25</v>
      </c>
    </row>
    <row r="28" spans="1:17" ht="13.5" thickBot="1">
      <c r="A28" s="172" t="s">
        <v>190</v>
      </c>
      <c r="B28" s="337">
        <v>1</v>
      </c>
      <c r="C28" s="366">
        <f>B28/$B$29*100</f>
        <v>25</v>
      </c>
      <c r="D28" s="337">
        <v>1</v>
      </c>
      <c r="E28" s="366">
        <f>D28/$D$29*100</f>
        <v>25</v>
      </c>
      <c r="F28" s="337">
        <v>1</v>
      </c>
      <c r="G28" s="366">
        <f>F28/$F$29*100</f>
        <v>25</v>
      </c>
      <c r="H28" s="337">
        <v>1</v>
      </c>
      <c r="I28" s="366">
        <f>H28/$H$29*100</f>
        <v>25</v>
      </c>
      <c r="J28" s="337">
        <v>1</v>
      </c>
      <c r="K28" s="366">
        <f>J28/$J$29*100</f>
        <v>25</v>
      </c>
      <c r="L28" s="337">
        <v>1</v>
      </c>
      <c r="M28" s="366">
        <f>L28/$L$29*100</f>
        <v>25</v>
      </c>
      <c r="N28" s="337">
        <v>1</v>
      </c>
      <c r="O28" s="366">
        <f>N28/$N$29*100</f>
        <v>25</v>
      </c>
      <c r="P28" s="337">
        <v>1</v>
      </c>
      <c r="Q28" s="366">
        <f>P28/$P$29*100</f>
        <v>25</v>
      </c>
    </row>
    <row r="29" spans="1:17" ht="16.5" customHeight="1" thickBot="1">
      <c r="A29" s="164" t="s">
        <v>18</v>
      </c>
      <c r="B29" s="356">
        <f>SUM(B25:B28)</f>
        <v>4</v>
      </c>
      <c r="C29" s="365">
        <f t="shared" ref="C29:J29" si="12">SUM(C25:C28)</f>
        <v>100</v>
      </c>
      <c r="D29" s="356">
        <f t="shared" si="12"/>
        <v>4</v>
      </c>
      <c r="E29" s="365">
        <f>SUM(E25:E28)</f>
        <v>100</v>
      </c>
      <c r="F29" s="356">
        <f>SUM(F25:F28)</f>
        <v>4</v>
      </c>
      <c r="G29" s="365">
        <f t="shared" si="12"/>
        <v>100</v>
      </c>
      <c r="H29" s="356">
        <f t="shared" si="12"/>
        <v>4</v>
      </c>
      <c r="I29" s="365">
        <f t="shared" si="12"/>
        <v>100</v>
      </c>
      <c r="J29" s="356">
        <f t="shared" si="12"/>
        <v>4</v>
      </c>
      <c r="K29" s="365">
        <f t="shared" ref="K29:P29" si="13">SUM(K25:K28)</f>
        <v>100</v>
      </c>
      <c r="L29" s="356">
        <f t="shared" si="13"/>
        <v>4</v>
      </c>
      <c r="M29" s="365">
        <f t="shared" si="13"/>
        <v>100</v>
      </c>
      <c r="N29" s="356">
        <f t="shared" si="13"/>
        <v>4</v>
      </c>
      <c r="O29" s="365">
        <f t="shared" si="13"/>
        <v>100</v>
      </c>
      <c r="P29" s="356">
        <f t="shared" si="13"/>
        <v>4</v>
      </c>
      <c r="Q29" s="365">
        <f>SUM(Q25:Q28)</f>
        <v>100</v>
      </c>
    </row>
    <row r="30" spans="1:17" ht="13.5" thickBot="1">
      <c r="C30" s="337"/>
      <c r="E30" s="337"/>
      <c r="G30" s="337"/>
      <c r="I30" s="337"/>
      <c r="K30" s="337"/>
      <c r="M30" s="337"/>
      <c r="O30" s="337"/>
      <c r="Q30" s="337"/>
    </row>
    <row r="31" spans="1:17" ht="16.5" customHeight="1">
      <c r="A31" s="328" t="s">
        <v>1349</v>
      </c>
      <c r="B31" s="161">
        <v>1</v>
      </c>
      <c r="C31" s="166"/>
      <c r="D31" s="161">
        <v>1</v>
      </c>
      <c r="E31" s="166"/>
      <c r="F31" s="161">
        <v>1</v>
      </c>
      <c r="G31" s="166"/>
      <c r="H31" s="161">
        <v>1</v>
      </c>
      <c r="I31" s="166"/>
      <c r="J31" s="161">
        <v>1</v>
      </c>
      <c r="K31" s="166"/>
      <c r="L31" s="161">
        <v>1</v>
      </c>
      <c r="M31" s="166"/>
      <c r="N31" s="161">
        <v>1</v>
      </c>
      <c r="O31" s="166"/>
      <c r="P31" s="161">
        <v>1</v>
      </c>
      <c r="Q31" s="166"/>
    </row>
    <row r="32" spans="1:17" ht="16.5" customHeight="1" thickBot="1">
      <c r="A32" s="329" t="s">
        <v>1350</v>
      </c>
      <c r="B32" s="151">
        <v>1</v>
      </c>
      <c r="C32" s="154"/>
      <c r="D32" s="151">
        <v>1</v>
      </c>
      <c r="E32" s="154"/>
      <c r="F32" s="151">
        <v>1</v>
      </c>
      <c r="G32" s="154"/>
      <c r="H32" s="151">
        <v>1</v>
      </c>
      <c r="I32" s="154"/>
      <c r="J32" s="151">
        <v>1</v>
      </c>
      <c r="K32" s="154"/>
      <c r="L32" s="151">
        <v>1</v>
      </c>
      <c r="M32" s="154"/>
      <c r="N32" s="151">
        <v>1</v>
      </c>
      <c r="O32" s="154"/>
      <c r="P32" s="151">
        <v>1</v>
      </c>
      <c r="Q32" s="154"/>
    </row>
    <row r="33" spans="1:17" ht="16.5" customHeight="1" thickBot="1">
      <c r="A33" s="162" t="s">
        <v>1351</v>
      </c>
      <c r="B33" s="163">
        <v>1</v>
      </c>
      <c r="C33" s="167"/>
      <c r="D33" s="163">
        <v>1</v>
      </c>
      <c r="E33" s="167"/>
      <c r="F33" s="163">
        <v>1</v>
      </c>
      <c r="G33" s="167"/>
      <c r="H33" s="163">
        <v>1</v>
      </c>
      <c r="I33" s="167"/>
      <c r="J33" s="163">
        <v>1</v>
      </c>
      <c r="K33" s="167"/>
      <c r="L33" s="163">
        <v>1</v>
      </c>
      <c r="M33" s="167"/>
      <c r="N33" s="163">
        <v>1</v>
      </c>
      <c r="O33" s="167"/>
      <c r="P33" s="163">
        <v>1</v>
      </c>
      <c r="Q33" s="167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44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BM63"/>
  <sheetViews>
    <sheetView workbookViewId="0" xr3:uid="{67913566-EEE5-5A8D-A28F-42B3B39348C7}"/>
  </sheetViews>
  <sheetFormatPr defaultRowHeight="12.75"/>
  <cols>
    <col min="1" max="1" width="36.42578125" style="337" bestFit="1" customWidth="1"/>
    <col min="2" max="2" width="12.7109375" style="337" customWidth="1"/>
    <col min="3" max="3" width="5.5703125" style="337" bestFit="1" customWidth="1"/>
    <col min="4" max="4" width="13.5703125" style="337" customWidth="1"/>
    <col min="5" max="5" width="5.42578125" style="337" customWidth="1"/>
    <col min="6" max="6" width="12.42578125" style="337" customWidth="1"/>
    <col min="7" max="7" width="3.7109375" style="337" customWidth="1"/>
    <col min="8" max="8" width="14.28515625" style="337" customWidth="1"/>
    <col min="9" max="9" width="5.85546875" style="337" customWidth="1"/>
    <col min="10" max="10" width="12.7109375" style="337" customWidth="1"/>
    <col min="11" max="11" width="6.28515625" style="367" customWidth="1"/>
    <col min="12" max="12" width="10.28515625" style="367" customWidth="1"/>
    <col min="13" max="13" width="6.28515625" style="367" customWidth="1"/>
    <col min="14" max="14" width="10.42578125" style="367" customWidth="1"/>
    <col min="15" max="15" width="6.28515625" style="367" customWidth="1"/>
    <col min="16" max="16" width="12.7109375" style="337" customWidth="1"/>
    <col min="17" max="17" width="6.28515625" style="367" customWidth="1"/>
    <col min="18" max="18" width="12.7109375" style="337" customWidth="1"/>
    <col min="19" max="19" width="4.28515625" style="367" customWidth="1"/>
    <col min="20" max="20" width="10.85546875" style="367" customWidth="1"/>
    <col min="21" max="21" width="4.28515625" style="367" customWidth="1"/>
    <col min="22" max="22" width="12.7109375" style="337" customWidth="1"/>
    <col min="23" max="23" width="4.140625" style="367" customWidth="1"/>
    <col min="24" max="24" width="12.7109375" style="337" customWidth="1"/>
    <col min="25" max="25" width="6.28515625" style="367" customWidth="1"/>
    <col min="26" max="26" width="12.7109375" style="337" customWidth="1"/>
    <col min="27" max="27" width="4.7109375" style="337" customWidth="1"/>
    <col min="28" max="28" width="11.7109375" style="337" customWidth="1"/>
    <col min="29" max="29" width="4.7109375" style="337" customWidth="1"/>
    <col min="30" max="30" width="12.7109375" style="337" customWidth="1"/>
    <col min="31" max="31" width="4.7109375" style="337" customWidth="1"/>
    <col min="32" max="32" width="12.7109375" customWidth="1"/>
    <col min="33" max="33" width="4.7109375" customWidth="1"/>
    <col min="34" max="34" width="12.7109375" customWidth="1"/>
    <col min="35" max="35" width="4.7109375" customWidth="1"/>
    <col min="36" max="36" width="12.7109375" style="337" customWidth="1"/>
    <col min="37" max="37" width="4.7109375" style="337" customWidth="1"/>
    <col min="38" max="38" width="9.5703125" style="337" customWidth="1"/>
    <col min="39" max="39" width="4.7109375" style="337" customWidth="1"/>
    <col min="40" max="40" width="10" style="337" customWidth="1"/>
    <col min="41" max="41" width="4.7109375" style="337" customWidth="1"/>
    <col min="42" max="42" width="12" style="337" customWidth="1"/>
    <col min="43" max="43" width="4.7109375" style="337" customWidth="1"/>
    <col min="46" max="46" width="12.7109375" customWidth="1"/>
    <col min="47" max="47" width="5.140625" style="367" customWidth="1"/>
    <col min="48" max="48" width="12.7109375" customWidth="1"/>
    <col min="49" max="49" width="5.140625" style="367" customWidth="1"/>
    <col min="50" max="50" width="12.7109375" customWidth="1"/>
    <col min="51" max="51" width="5.140625" style="367" customWidth="1"/>
    <col min="52" max="52" width="4.7109375" customWidth="1"/>
    <col min="53" max="53" width="12.7109375" customWidth="1"/>
    <col min="54" max="54" width="4.7109375" customWidth="1"/>
    <col min="55" max="55" width="12.7109375" customWidth="1"/>
    <col min="56" max="56" width="4.7109375" customWidth="1"/>
    <col min="57" max="57" width="11.7109375" customWidth="1"/>
    <col min="58" max="58" width="4.7109375" customWidth="1"/>
  </cols>
  <sheetData>
    <row r="1" spans="1:65">
      <c r="A1" s="336" t="s">
        <v>1361</v>
      </c>
      <c r="AT1" s="145"/>
      <c r="AU1" s="588"/>
      <c r="AV1" s="145"/>
      <c r="AW1" s="588"/>
      <c r="AX1" s="145"/>
      <c r="AY1" s="588"/>
      <c r="AZ1" s="145"/>
      <c r="BA1" s="145"/>
      <c r="BB1" s="145"/>
      <c r="BC1" s="145"/>
    </row>
    <row r="2" spans="1:65">
      <c r="A2" s="338"/>
      <c r="AT2" s="145"/>
      <c r="AU2" s="588"/>
      <c r="AV2" s="145"/>
      <c r="AW2" s="588"/>
      <c r="AX2" s="145"/>
      <c r="AY2" s="588"/>
      <c r="AZ2" s="145"/>
      <c r="BA2" s="145"/>
      <c r="BB2" s="145"/>
      <c r="BC2" s="145"/>
    </row>
    <row r="3" spans="1:65">
      <c r="A3" s="514" t="s">
        <v>310</v>
      </c>
      <c r="B3" s="440" t="s">
        <v>78</v>
      </c>
      <c r="C3" s="515"/>
      <c r="D3" s="1371" t="s">
        <v>1389</v>
      </c>
      <c r="E3" s="515"/>
      <c r="F3" s="1259" t="s">
        <v>1249</v>
      </c>
      <c r="G3" s="441"/>
      <c r="H3" s="1287" t="s">
        <v>1390</v>
      </c>
      <c r="I3" s="516"/>
      <c r="J3" s="1287" t="s">
        <v>416</v>
      </c>
      <c r="K3" s="516"/>
      <c r="L3" s="1287" t="s">
        <v>419</v>
      </c>
      <c r="M3" s="516"/>
      <c r="N3" s="1274" t="s">
        <v>442</v>
      </c>
      <c r="O3" s="1361"/>
      <c r="P3" s="440" t="s">
        <v>442</v>
      </c>
      <c r="Q3" s="516"/>
      <c r="R3" s="1287" t="s">
        <v>469</v>
      </c>
      <c r="S3" s="516"/>
      <c r="T3" s="1255" t="s">
        <v>444</v>
      </c>
      <c r="U3" s="427"/>
      <c r="V3" s="1287" t="s">
        <v>447</v>
      </c>
      <c r="W3" s="516"/>
      <c r="X3" s="440" t="s">
        <v>452</v>
      </c>
      <c r="Y3" s="516"/>
      <c r="Z3" s="440" t="s">
        <v>452</v>
      </c>
      <c r="AA3" s="516"/>
      <c r="AB3" s="440" t="s">
        <v>1279</v>
      </c>
      <c r="AC3" s="516"/>
      <c r="AD3" s="1007" t="s">
        <v>453</v>
      </c>
      <c r="AE3" s="516"/>
      <c r="AF3" s="441" t="s">
        <v>470</v>
      </c>
      <c r="AG3" s="515"/>
      <c r="AH3" s="441" t="s">
        <v>584</v>
      </c>
      <c r="AI3" s="515"/>
      <c r="AJ3" s="1263" t="s">
        <v>584</v>
      </c>
      <c r="AK3" s="1240"/>
      <c r="AL3" s="440" t="s">
        <v>917</v>
      </c>
      <c r="AM3" s="1240"/>
      <c r="AN3" s="441" t="s">
        <v>473</v>
      </c>
      <c r="AO3" s="515"/>
      <c r="AP3" s="1170" t="s">
        <v>485</v>
      </c>
      <c r="AQ3" s="1240"/>
      <c r="AT3" s="511"/>
      <c r="AU3" s="145"/>
      <c r="AV3" s="512"/>
      <c r="AW3" s="145"/>
      <c r="AX3" s="511"/>
      <c r="AY3" s="588"/>
      <c r="AZ3" s="511"/>
      <c r="BA3" s="588"/>
      <c r="BB3" s="511"/>
      <c r="BC3" s="588"/>
      <c r="BD3" s="511"/>
      <c r="BE3" s="588"/>
      <c r="BF3" s="145"/>
      <c r="BG3" s="512"/>
      <c r="BH3" s="145"/>
      <c r="BI3" s="512"/>
      <c r="BJ3" s="145"/>
      <c r="BK3" s="174"/>
      <c r="BL3" s="145"/>
      <c r="BM3" s="145"/>
    </row>
    <row r="4" spans="1:65">
      <c r="A4" s="514"/>
      <c r="B4" s="486"/>
      <c r="C4" s="518"/>
      <c r="D4" s="1372" t="s">
        <v>1391</v>
      </c>
      <c r="E4" s="518"/>
      <c r="F4" s="1261" t="s">
        <v>1392</v>
      </c>
      <c r="G4" s="383"/>
      <c r="H4" s="1288" t="s">
        <v>1393</v>
      </c>
      <c r="I4" s="519"/>
      <c r="J4" s="1288" t="s">
        <v>1371</v>
      </c>
      <c r="K4" s="519"/>
      <c r="L4" s="1288" t="s">
        <v>1394</v>
      </c>
      <c r="M4" s="519"/>
      <c r="N4" s="1376" t="s">
        <v>1394</v>
      </c>
      <c r="O4" s="1362"/>
      <c r="P4" s="486" t="s">
        <v>1395</v>
      </c>
      <c r="Q4" s="519"/>
      <c r="R4" s="1288" t="s">
        <v>1394</v>
      </c>
      <c r="S4" s="519"/>
      <c r="T4" s="1278" t="s">
        <v>1396</v>
      </c>
      <c r="U4" s="429"/>
      <c r="V4" s="1288" t="s">
        <v>1397</v>
      </c>
      <c r="W4" s="519"/>
      <c r="X4" s="486" t="s">
        <v>1394</v>
      </c>
      <c r="Y4" s="519"/>
      <c r="Z4" s="486" t="s">
        <v>1398</v>
      </c>
      <c r="AA4" s="519"/>
      <c r="AB4" s="486" t="s">
        <v>1371</v>
      </c>
      <c r="AC4" s="519"/>
      <c r="AD4" s="486" t="s">
        <v>1399</v>
      </c>
      <c r="AE4" s="519"/>
      <c r="AF4" s="383" t="s">
        <v>1400</v>
      </c>
      <c r="AG4" s="518"/>
      <c r="AH4" s="383" t="s">
        <v>1371</v>
      </c>
      <c r="AI4" s="518"/>
      <c r="AJ4" s="1264" t="s">
        <v>783</v>
      </c>
      <c r="AK4" s="1242"/>
      <c r="AL4" s="505" t="s">
        <v>920</v>
      </c>
      <c r="AM4" s="1242"/>
      <c r="AN4" s="383" t="s">
        <v>1392</v>
      </c>
      <c r="AO4" s="518"/>
      <c r="AP4" s="1169" t="s">
        <v>925</v>
      </c>
      <c r="AQ4" s="1242"/>
      <c r="AT4" s="1051"/>
      <c r="AU4" s="145"/>
      <c r="AV4" s="145"/>
      <c r="AW4" s="145"/>
      <c r="AX4" s="1051"/>
      <c r="AY4" s="588"/>
      <c r="AZ4" s="1051"/>
      <c r="BA4" s="588"/>
      <c r="BB4" s="1051"/>
      <c r="BC4" s="588"/>
      <c r="BD4" s="1051"/>
      <c r="BE4" s="588"/>
      <c r="BF4" s="145"/>
      <c r="BG4" s="511"/>
      <c r="BH4" s="145"/>
      <c r="BI4" s="512"/>
      <c r="BJ4" s="145"/>
      <c r="BK4" s="145"/>
      <c r="BL4" s="145"/>
      <c r="BM4" s="145"/>
    </row>
    <row r="5" spans="1:65">
      <c r="A5" s="339"/>
      <c r="B5" s="345" t="s">
        <v>116</v>
      </c>
      <c r="C5" s="346" t="s">
        <v>22</v>
      </c>
      <c r="D5" s="345" t="s">
        <v>116</v>
      </c>
      <c r="E5" s="346" t="s">
        <v>22</v>
      </c>
      <c r="F5" s="347" t="s">
        <v>116</v>
      </c>
      <c r="G5" s="346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347" t="s">
        <v>116</v>
      </c>
      <c r="S5" s="370" t="s">
        <v>22</v>
      </c>
      <c r="T5" s="156" t="s">
        <v>116</v>
      </c>
      <c r="U5" s="157" t="s">
        <v>22</v>
      </c>
      <c r="V5" s="347" t="s">
        <v>116</v>
      </c>
      <c r="W5" s="370" t="s">
        <v>22</v>
      </c>
      <c r="X5" s="347" t="s">
        <v>116</v>
      </c>
      <c r="Y5" s="370" t="s">
        <v>22</v>
      </c>
      <c r="Z5" s="347" t="s">
        <v>116</v>
      </c>
      <c r="AA5" s="370" t="s">
        <v>22</v>
      </c>
      <c r="AB5" s="347" t="s">
        <v>116</v>
      </c>
      <c r="AC5" s="370" t="s">
        <v>22</v>
      </c>
      <c r="AD5" s="347" t="s">
        <v>116</v>
      </c>
      <c r="AE5" s="370" t="s">
        <v>22</v>
      </c>
      <c r="AF5" s="347" t="s">
        <v>116</v>
      </c>
      <c r="AG5" s="346" t="s">
        <v>22</v>
      </c>
      <c r="AH5" s="347" t="s">
        <v>116</v>
      </c>
      <c r="AI5" s="346" t="s">
        <v>22</v>
      </c>
      <c r="AJ5" s="156" t="s">
        <v>116</v>
      </c>
      <c r="AK5" s="157" t="s">
        <v>22</v>
      </c>
      <c r="AL5" s="156" t="s">
        <v>116</v>
      </c>
      <c r="AM5" s="157" t="s">
        <v>22</v>
      </c>
      <c r="AN5" s="347" t="s">
        <v>116</v>
      </c>
      <c r="AO5" s="346" t="s">
        <v>22</v>
      </c>
      <c r="AP5" s="156" t="s">
        <v>116</v>
      </c>
      <c r="AQ5" s="157" t="s">
        <v>22</v>
      </c>
      <c r="AT5" s="174"/>
      <c r="AU5" s="145"/>
      <c r="AV5" s="174"/>
      <c r="AW5" s="174"/>
      <c r="AX5" s="174"/>
      <c r="AY5" s="778"/>
      <c r="AZ5" s="174"/>
      <c r="BA5" s="778"/>
      <c r="BB5" s="174"/>
      <c r="BC5" s="778"/>
      <c r="BD5" s="174"/>
      <c r="BE5" s="778"/>
      <c r="BF5" s="174"/>
      <c r="BG5" s="174"/>
      <c r="BH5" s="174"/>
      <c r="BI5" s="174"/>
      <c r="BJ5" s="174"/>
      <c r="BK5" s="174"/>
      <c r="BL5" s="174"/>
      <c r="BM5" s="145"/>
    </row>
    <row r="6" spans="1:65">
      <c r="A6" s="348" t="s">
        <v>117</v>
      </c>
      <c r="C6" s="349"/>
      <c r="D6" s="379"/>
      <c r="E6" s="339"/>
      <c r="F6" s="379"/>
      <c r="G6" s="379"/>
      <c r="I6" s="366"/>
      <c r="K6" s="366"/>
      <c r="L6" s="337"/>
      <c r="M6" s="366"/>
      <c r="N6" s="337"/>
      <c r="O6" s="366"/>
      <c r="Q6" s="366"/>
      <c r="S6" s="366"/>
      <c r="T6"/>
      <c r="U6" s="158"/>
      <c r="W6" s="366"/>
      <c r="Y6" s="366"/>
      <c r="AA6" s="366"/>
      <c r="AC6" s="366"/>
      <c r="AE6" s="366"/>
      <c r="AF6" s="337"/>
      <c r="AG6" s="349"/>
      <c r="AH6" s="337"/>
      <c r="AI6" s="349"/>
      <c r="AJ6"/>
      <c r="AK6" s="158"/>
      <c r="AL6"/>
      <c r="AM6" s="158"/>
      <c r="AO6" s="349"/>
      <c r="AP6" s="145"/>
      <c r="AQ6" s="158"/>
      <c r="AT6" s="145"/>
      <c r="AU6" s="144"/>
      <c r="AV6" s="145"/>
      <c r="AW6" s="145"/>
      <c r="AX6" s="145"/>
      <c r="AY6" s="588"/>
      <c r="AZ6" s="145"/>
      <c r="BA6" s="588"/>
      <c r="BB6" s="145"/>
      <c r="BC6" s="588"/>
      <c r="BD6" s="145"/>
      <c r="BE6" s="588"/>
      <c r="BF6" s="145"/>
      <c r="BG6" s="145"/>
      <c r="BH6" s="145"/>
      <c r="BI6" s="145"/>
      <c r="BJ6" s="145"/>
      <c r="BK6" s="145"/>
      <c r="BL6" s="145"/>
      <c r="BM6" s="145"/>
    </row>
    <row r="7" spans="1:65">
      <c r="A7" s="416" t="s">
        <v>119</v>
      </c>
      <c r="B7" s="337">
        <f>D7+F7+H7+J7+L7+N7+P7+R7+T7+V7+X7+Z7+AB7+AD7+AF7+AH7+AL7+AJ7+AN7+AP7+'D Varied (2)'!B7</f>
        <v>222.47602547000002</v>
      </c>
      <c r="C7" s="366">
        <f>B7/$B$10*100</f>
        <v>1.0351169617831173</v>
      </c>
      <c r="D7" s="421">
        <v>0</v>
      </c>
      <c r="E7" s="366">
        <f>D7/$D$10*100</f>
        <v>0</v>
      </c>
      <c r="F7" s="421">
        <v>0</v>
      </c>
      <c r="G7" s="366">
        <f>F7/$F$10*100</f>
        <v>0</v>
      </c>
      <c r="H7" s="421">
        <v>0</v>
      </c>
      <c r="I7" s="366">
        <f>H7/$H$10*100</f>
        <v>0</v>
      </c>
      <c r="J7" s="421">
        <v>0</v>
      </c>
      <c r="K7" s="366">
        <f>J7/$J$10*100</f>
        <v>0</v>
      </c>
      <c r="L7" s="421">
        <v>0</v>
      </c>
      <c r="M7" s="366">
        <f>L7/$L$10*100</f>
        <v>0</v>
      </c>
      <c r="N7" s="421">
        <v>0.01</v>
      </c>
      <c r="O7" s="366">
        <f>N7/$N$10*100</f>
        <v>5.9874393775946732E-3</v>
      </c>
      <c r="P7" s="421">
        <v>86.848905000000002</v>
      </c>
      <c r="Q7" s="366">
        <f>P7/$P$10*100</f>
        <v>13.650362024639215</v>
      </c>
      <c r="R7" s="421">
        <v>0</v>
      </c>
      <c r="S7" s="366">
        <f>R7/$R$10*100</f>
        <v>0</v>
      </c>
      <c r="T7" s="421">
        <v>45.8</v>
      </c>
      <c r="U7" s="366">
        <f>T7/$T$10*100</f>
        <v>49.782608695652172</v>
      </c>
      <c r="V7" s="421">
        <v>0</v>
      </c>
      <c r="W7" s="366">
        <f>V7/$V$10*100</f>
        <v>0</v>
      </c>
      <c r="X7" s="421">
        <v>0</v>
      </c>
      <c r="Y7" s="366">
        <f>X7/$X$10*100</f>
        <v>0</v>
      </c>
      <c r="Z7" s="421">
        <v>6.6090172000000003</v>
      </c>
      <c r="AA7" s="366">
        <f>Z7/$Z$10*100</f>
        <v>0.36804666618425769</v>
      </c>
      <c r="AB7" s="421">
        <v>1.4694886</v>
      </c>
      <c r="AC7" s="366">
        <f>AB7/$AB$10*100</f>
        <v>0.11247672828765293</v>
      </c>
      <c r="AD7" s="421">
        <v>0</v>
      </c>
      <c r="AE7" s="366">
        <f>AD7/$AD$10*100</f>
        <v>0</v>
      </c>
      <c r="AF7" s="421">
        <v>0</v>
      </c>
      <c r="AG7" s="366">
        <f>AF7/$AF$10*100</f>
        <v>0</v>
      </c>
      <c r="AH7" s="421">
        <v>49.07861467</v>
      </c>
      <c r="AI7" s="366">
        <f>AH7/$AH$10*100</f>
        <v>21.332622876376984</v>
      </c>
      <c r="AJ7" s="421">
        <v>0</v>
      </c>
      <c r="AK7" s="366">
        <f>AJ7/$AJ$10*100</f>
        <v>0</v>
      </c>
      <c r="AL7" s="421">
        <v>0</v>
      </c>
      <c r="AM7" s="366">
        <f>AL7/$AL$10*100</f>
        <v>0</v>
      </c>
      <c r="AN7" s="421">
        <v>0</v>
      </c>
      <c r="AO7" s="366">
        <f>AN7/$AN$10*100</f>
        <v>0</v>
      </c>
      <c r="AP7" s="421">
        <v>0</v>
      </c>
      <c r="AQ7" s="366">
        <f>AP7/$AP$10*100</f>
        <v>0</v>
      </c>
      <c r="AT7" s="145"/>
      <c r="AU7" s="144"/>
      <c r="AV7" s="145"/>
      <c r="AW7" s="145"/>
      <c r="AX7" s="145"/>
      <c r="AY7" s="588"/>
      <c r="AZ7" s="145"/>
      <c r="BA7" s="588"/>
      <c r="BB7" s="145"/>
      <c r="BC7" s="588"/>
      <c r="BD7" s="145"/>
      <c r="BE7" s="588"/>
      <c r="BF7" s="145"/>
      <c r="BG7" s="145"/>
      <c r="BH7" s="145"/>
      <c r="BI7" s="145"/>
      <c r="BJ7" s="145"/>
      <c r="BK7" s="145"/>
      <c r="BL7" s="145"/>
      <c r="BM7" s="145"/>
    </row>
    <row r="8" spans="1:65" ht="12.75" customHeight="1">
      <c r="A8" s="416" t="s">
        <v>278</v>
      </c>
      <c r="B8" s="337">
        <f>D8+F8+H8+J8+L8+N8+P8+R8+T8+V8+X8+Z8+AB8+AD8+AF8+AH8+AL8+AJ8+AN8+AP8+'D Varied (2)'!B8</f>
        <v>21270.363304180002</v>
      </c>
      <c r="C8" s="366">
        <f>B8/$B$10*100</f>
        <v>98.964883038216882</v>
      </c>
      <c r="D8" s="421">
        <v>3187.634</v>
      </c>
      <c r="E8" s="366">
        <f>D8/$D$10*100</f>
        <v>100</v>
      </c>
      <c r="F8" s="421">
        <v>0.74299999999999999</v>
      </c>
      <c r="G8" s="366">
        <f>F8/$F$10*100</f>
        <v>100</v>
      </c>
      <c r="H8" s="421">
        <v>580.20000000000005</v>
      </c>
      <c r="I8" s="366">
        <f>H8/$H$10*100</f>
        <v>100</v>
      </c>
      <c r="J8" s="421">
        <v>215.9</v>
      </c>
      <c r="K8" s="366">
        <f>J8/$J$10*100</f>
        <v>100</v>
      </c>
      <c r="L8" s="421">
        <v>61.616999999999997</v>
      </c>
      <c r="M8" s="366">
        <f>L8/$L$10*100</f>
        <v>100</v>
      </c>
      <c r="N8" s="421">
        <v>167.00630479000003</v>
      </c>
      <c r="O8" s="366">
        <f>N8/$N$10*100</f>
        <v>99.994012560622409</v>
      </c>
      <c r="P8" s="421">
        <v>549.3899349899998</v>
      </c>
      <c r="Q8" s="366">
        <f>P8/$P$10*100</f>
        <v>86.349637975360764</v>
      </c>
      <c r="R8" s="421">
        <v>504.69799999999998</v>
      </c>
      <c r="S8" s="366">
        <f>R8/$R$10*100</f>
        <v>100</v>
      </c>
      <c r="T8" s="421">
        <v>46.2</v>
      </c>
      <c r="U8" s="366">
        <f>T8/$T$10*100</f>
        <v>50.217391304347828</v>
      </c>
      <c r="V8" s="421">
        <v>306.7</v>
      </c>
      <c r="W8" s="366">
        <f>V8/$V$10*100</f>
        <v>100</v>
      </c>
      <c r="X8" s="421">
        <v>1495.8599988300002</v>
      </c>
      <c r="Y8" s="366">
        <f>X8/$X$10*100</f>
        <v>100</v>
      </c>
      <c r="Z8" s="421">
        <v>1789.0918564200001</v>
      </c>
      <c r="AA8" s="366">
        <f>Z8/$Z$10*100</f>
        <v>99.631953333815744</v>
      </c>
      <c r="AB8" s="421">
        <v>1305.0128587899999</v>
      </c>
      <c r="AC8" s="366">
        <f>AB8/$AB$10*100</f>
        <v>99.887523271712354</v>
      </c>
      <c r="AD8" s="421">
        <v>7469.04</v>
      </c>
      <c r="AE8" s="366">
        <f>AD8/$AD$10*100</f>
        <v>100</v>
      </c>
      <c r="AF8" s="421">
        <v>7.4360000000000008</v>
      </c>
      <c r="AG8" s="366">
        <f>AF8/$AF$10*100</f>
        <v>100</v>
      </c>
      <c r="AH8" s="421">
        <v>180.98505333000003</v>
      </c>
      <c r="AI8" s="366">
        <f>AH8/$AH$10*100</f>
        <v>78.667377123623012</v>
      </c>
      <c r="AJ8" s="421">
        <f>SUM('FOF3'!I8:I12)</f>
        <v>126.11929703</v>
      </c>
      <c r="AK8" s="366">
        <f>AJ8/$AJ$10*100</f>
        <v>100</v>
      </c>
      <c r="AL8" s="421">
        <f>SUM('FOF4'!I48:I52)</f>
        <v>0.2</v>
      </c>
      <c r="AM8" s="366">
        <f>AL8/$AL$10*100</f>
        <v>100</v>
      </c>
      <c r="AN8" s="421">
        <v>45.695</v>
      </c>
      <c r="AO8" s="366">
        <f>AN8/$AN$10*100</f>
        <v>100</v>
      </c>
      <c r="AP8" s="421">
        <f>SUM('FOF4'!AA48:AA52)</f>
        <v>20.5</v>
      </c>
      <c r="AQ8" s="366">
        <f>AP8/$AP$10*100</f>
        <v>100</v>
      </c>
      <c r="AT8" s="420"/>
      <c r="AU8" s="512"/>
      <c r="AV8" s="420"/>
      <c r="AW8" s="1033"/>
      <c r="AX8" s="420"/>
      <c r="AY8" s="1033"/>
      <c r="AZ8" s="420"/>
      <c r="BA8" s="1033"/>
      <c r="BB8" s="420"/>
      <c r="BC8" s="1033"/>
      <c r="BD8" s="420"/>
      <c r="BE8" s="1033"/>
      <c r="BF8" s="174"/>
      <c r="BG8" s="174"/>
      <c r="BH8" s="174"/>
      <c r="BI8" s="174"/>
      <c r="BJ8" s="174"/>
      <c r="BK8" s="174"/>
      <c r="BL8" s="174"/>
      <c r="BM8" s="145"/>
    </row>
    <row r="9" spans="1:65" ht="13.5" thickBot="1">
      <c r="A9" s="417" t="s">
        <v>121</v>
      </c>
      <c r="B9" s="337">
        <f>D9+F9+H9+J9+L9+N9+P9+R9+T9+V9+X9+Z9+AB9+AD9+AF9+AH9+AL9+AJ9+AN9+AP9+'D Varied (2)'!B9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>
        <v>0</v>
      </c>
      <c r="AC9" s="366">
        <f>AB9/$AB$10*100</f>
        <v>0</v>
      </c>
      <c r="AD9" s="421">
        <v>0</v>
      </c>
      <c r="AE9" s="366">
        <f>AD9/$AD$10*100</f>
        <v>0</v>
      </c>
      <c r="AF9" s="421">
        <v>0</v>
      </c>
      <c r="AG9" s="366">
        <f>AF9/$AF$10*100</f>
        <v>0</v>
      </c>
      <c r="AH9" s="421">
        <v>0</v>
      </c>
      <c r="AI9" s="366">
        <f>AH9/$AH$10*100</f>
        <v>0</v>
      </c>
      <c r="AJ9" s="421">
        <v>0</v>
      </c>
      <c r="AK9" s="366">
        <f>AJ9/$AJ$10*100</f>
        <v>0</v>
      </c>
      <c r="AL9" s="421">
        <v>0</v>
      </c>
      <c r="AM9" s="366">
        <f>AL9/$AL$10*100</f>
        <v>0</v>
      </c>
      <c r="AN9" s="421">
        <v>0</v>
      </c>
      <c r="AO9" s="366">
        <f>AN9/$AN$10*100</f>
        <v>0</v>
      </c>
      <c r="AP9" s="421">
        <v>0</v>
      </c>
      <c r="AQ9" s="366">
        <f>AP9/$AP$10*100</f>
        <v>0</v>
      </c>
      <c r="AT9" s="420"/>
      <c r="AU9" s="512"/>
      <c r="AV9" s="420"/>
      <c r="AW9" s="1033"/>
      <c r="AX9" s="420"/>
      <c r="AY9" s="1033"/>
      <c r="AZ9" s="420"/>
      <c r="BA9" s="1033"/>
      <c r="BB9" s="420"/>
      <c r="BC9" s="1033"/>
      <c r="BD9" s="420"/>
      <c r="BE9" s="1033"/>
      <c r="BF9" s="174"/>
      <c r="BG9" s="174"/>
      <c r="BH9" s="174"/>
      <c r="BI9" s="174"/>
      <c r="BJ9" s="174"/>
      <c r="BK9" s="174"/>
      <c r="BL9" s="174"/>
      <c r="BM9" s="145"/>
    </row>
    <row r="10" spans="1:65" ht="15.75" thickBot="1">
      <c r="A10" s="354" t="s">
        <v>123</v>
      </c>
      <c r="B10" s="355">
        <f t="shared" ref="B10:AQ10" si="0">SUM(B7:B9)</f>
        <v>21492.839329650003</v>
      </c>
      <c r="C10" s="365">
        <f t="shared" si="0"/>
        <v>100</v>
      </c>
      <c r="D10" s="422">
        <f t="shared" si="0"/>
        <v>3187.634</v>
      </c>
      <c r="E10" s="365">
        <f t="shared" si="0"/>
        <v>100</v>
      </c>
      <c r="F10" s="422">
        <f>SUM(F7:F9)</f>
        <v>0.74299999999999999</v>
      </c>
      <c r="G10" s="365">
        <f>SUM(G7:G9)</f>
        <v>100</v>
      </c>
      <c r="H10" s="422">
        <f t="shared" si="0"/>
        <v>580.20000000000005</v>
      </c>
      <c r="I10" s="365">
        <f t="shared" si="0"/>
        <v>100</v>
      </c>
      <c r="J10" s="422">
        <f t="shared" si="0"/>
        <v>215.9</v>
      </c>
      <c r="K10" s="365">
        <f t="shared" si="0"/>
        <v>100</v>
      </c>
      <c r="L10" s="422">
        <v>61.616999999999997</v>
      </c>
      <c r="M10" s="365">
        <f>SUM(M7:M9)</f>
        <v>100</v>
      </c>
      <c r="N10" s="422">
        <v>167.01630479000002</v>
      </c>
      <c r="O10" s="365">
        <f t="shared" si="0"/>
        <v>100</v>
      </c>
      <c r="P10" s="422">
        <v>636.23883998999986</v>
      </c>
      <c r="Q10" s="365">
        <f t="shared" si="0"/>
        <v>99.999999999999972</v>
      </c>
      <c r="R10" s="422">
        <f t="shared" si="0"/>
        <v>504.69799999999998</v>
      </c>
      <c r="S10" s="365">
        <f t="shared" si="0"/>
        <v>100</v>
      </c>
      <c r="T10" s="422">
        <v>92</v>
      </c>
      <c r="U10" s="365">
        <f>SUM(U7:U9)</f>
        <v>100</v>
      </c>
      <c r="V10" s="422">
        <f t="shared" si="0"/>
        <v>306.7</v>
      </c>
      <c r="W10" s="365">
        <f t="shared" si="0"/>
        <v>100</v>
      </c>
      <c r="X10" s="422">
        <v>1495.8599988300002</v>
      </c>
      <c r="Y10" s="365">
        <f t="shared" si="0"/>
        <v>100</v>
      </c>
      <c r="Z10" s="422">
        <v>1795.70087362</v>
      </c>
      <c r="AA10" s="365">
        <f t="shared" si="0"/>
        <v>100</v>
      </c>
      <c r="AB10" s="422">
        <v>1306.4823473899999</v>
      </c>
      <c r="AC10" s="365">
        <f>SUM(AC7:AC9)</f>
        <v>100</v>
      </c>
      <c r="AD10" s="422">
        <f t="shared" si="0"/>
        <v>7469.04</v>
      </c>
      <c r="AE10" s="365">
        <f t="shared" si="0"/>
        <v>100</v>
      </c>
      <c r="AF10" s="422">
        <v>7.4360000000000008</v>
      </c>
      <c r="AG10" s="365">
        <f t="shared" si="0"/>
        <v>100</v>
      </c>
      <c r="AH10" s="422">
        <v>230.06366800000004</v>
      </c>
      <c r="AI10" s="365">
        <f t="shared" si="0"/>
        <v>100</v>
      </c>
      <c r="AJ10" s="422">
        <f t="shared" si="0"/>
        <v>126.11929703</v>
      </c>
      <c r="AK10" s="365">
        <f t="shared" si="0"/>
        <v>100</v>
      </c>
      <c r="AL10" s="422">
        <f>SUM(AL7:AL9)</f>
        <v>0.2</v>
      </c>
      <c r="AM10" s="365">
        <f>SUM(AM7:AM9)</f>
        <v>100</v>
      </c>
      <c r="AN10" s="422">
        <v>45.695</v>
      </c>
      <c r="AO10" s="365">
        <f>SUM(AO7:AO9)</f>
        <v>100</v>
      </c>
      <c r="AP10" s="422">
        <f t="shared" si="0"/>
        <v>20.5</v>
      </c>
      <c r="AQ10" s="365">
        <f t="shared" si="0"/>
        <v>100</v>
      </c>
      <c r="AT10" s="420"/>
      <c r="AU10" s="512"/>
      <c r="AV10" s="420"/>
      <c r="AW10" s="1033"/>
      <c r="AX10" s="420"/>
      <c r="AY10" s="1033"/>
      <c r="AZ10" s="420"/>
      <c r="BA10" s="1033"/>
      <c r="BB10" s="420"/>
      <c r="BC10" s="1033"/>
      <c r="BD10" s="420"/>
      <c r="BE10" s="1033"/>
      <c r="BF10" s="174"/>
      <c r="BG10" s="174"/>
      <c r="BH10" s="174"/>
      <c r="BI10" s="174"/>
      <c r="BJ10" s="174"/>
      <c r="BK10" s="174"/>
      <c r="BL10" s="174"/>
      <c r="BM10" s="145"/>
    </row>
    <row r="11" spans="1:65">
      <c r="A11" s="418" t="s">
        <v>125</v>
      </c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1"/>
      <c r="AO11" s="366"/>
      <c r="AP11" s="421"/>
      <c r="AQ11" s="366"/>
      <c r="AT11" s="420"/>
      <c r="AU11" s="512"/>
      <c r="AV11" s="420"/>
      <c r="AW11" s="1033"/>
      <c r="AX11" s="420"/>
      <c r="AY11" s="1033"/>
      <c r="AZ11" s="420"/>
      <c r="BA11" s="1033"/>
      <c r="BB11" s="420"/>
      <c r="BC11" s="1033"/>
      <c r="BD11" s="420"/>
      <c r="BE11" s="1033"/>
      <c r="BF11" s="174"/>
      <c r="BG11" s="174"/>
      <c r="BH11" s="174"/>
      <c r="BI11" s="174"/>
      <c r="BJ11" s="174"/>
      <c r="BK11" s="174"/>
      <c r="BL11" s="174"/>
      <c r="BM11" s="145"/>
    </row>
    <row r="12" spans="1:65">
      <c r="A12" s="351" t="s">
        <v>127</v>
      </c>
      <c r="B12" s="337">
        <f>D12+F12+H12+J12+L12+N12+P12+R12+T12+V12+X12+Z12+AB12+AD12+AF12+AH12+AL12+AJ12+AN12+AP12+'D Varied (2)'!B12</f>
        <v>3.8099999999999996</v>
      </c>
      <c r="C12" s="425">
        <f t="shared" ref="C12:C24" si="1">B12/$B$27*100</f>
        <v>1.7125440783792512</v>
      </c>
      <c r="D12" s="420">
        <v>0</v>
      </c>
      <c r="E12" s="425">
        <v>0</v>
      </c>
      <c r="F12" s="420">
        <v>0</v>
      </c>
      <c r="G12" s="425">
        <v>0</v>
      </c>
      <c r="H12" s="420">
        <v>0</v>
      </c>
      <c r="I12" s="425">
        <v>0</v>
      </c>
      <c r="J12" s="420">
        <v>0</v>
      </c>
      <c r="K12" s="425">
        <v>0</v>
      </c>
      <c r="L12" s="420">
        <v>0</v>
      </c>
      <c r="M12" s="425">
        <v>-2</v>
      </c>
      <c r="N12" s="420">
        <v>0.01</v>
      </c>
      <c r="O12" s="425">
        <v>0</v>
      </c>
      <c r="P12" s="420">
        <v>0</v>
      </c>
      <c r="Q12" s="425">
        <f t="shared" ref="Q12:Q24" si="2">P12/$P$27*100</f>
        <v>0</v>
      </c>
      <c r="R12" s="420">
        <v>0</v>
      </c>
      <c r="S12" s="425">
        <v>0</v>
      </c>
      <c r="T12" s="420">
        <v>3.8</v>
      </c>
      <c r="U12" s="366">
        <f>T12/$T$27*100</f>
        <v>8.2969432314410483</v>
      </c>
      <c r="V12" s="420">
        <v>0</v>
      </c>
      <c r="W12" s="425">
        <v>0</v>
      </c>
      <c r="X12" s="420">
        <v>0</v>
      </c>
      <c r="Y12" s="425">
        <v>0</v>
      </c>
      <c r="Z12" s="420">
        <v>0</v>
      </c>
      <c r="AA12" s="425">
        <f t="shared" ref="AA12:AA24" si="3">Z12/$Z$27*100</f>
        <v>0</v>
      </c>
      <c r="AB12" s="420">
        <v>0</v>
      </c>
      <c r="AC12" s="425">
        <f t="shared" ref="AC12:AC24" si="4">AB12/$AB$27*100</f>
        <v>0</v>
      </c>
      <c r="AD12" s="420">
        <v>0</v>
      </c>
      <c r="AE12" s="425">
        <v>0</v>
      </c>
      <c r="AF12" s="420"/>
      <c r="AG12" s="425">
        <v>0</v>
      </c>
      <c r="AH12" s="420">
        <v>0</v>
      </c>
      <c r="AI12" s="425">
        <f>AH12/$AH$27*100</f>
        <v>0</v>
      </c>
      <c r="AJ12" s="420"/>
      <c r="AK12" s="425"/>
      <c r="AL12" s="420"/>
      <c r="AM12" s="425"/>
      <c r="AN12" s="420">
        <v>0</v>
      </c>
      <c r="AO12" s="425">
        <v>0</v>
      </c>
      <c r="AP12" s="420"/>
      <c r="AQ12" s="425"/>
      <c r="AT12" s="420"/>
      <c r="AU12" s="512"/>
      <c r="AV12" s="420"/>
      <c r="AW12" s="1033"/>
      <c r="AX12" s="420"/>
      <c r="AY12" s="1033"/>
      <c r="AZ12" s="420"/>
      <c r="BA12" s="1033"/>
      <c r="BB12" s="420"/>
      <c r="BC12" s="1033"/>
      <c r="BD12" s="420"/>
      <c r="BE12" s="1033"/>
      <c r="BF12" s="174"/>
      <c r="BG12" s="174"/>
      <c r="BH12" s="174"/>
      <c r="BI12" s="174"/>
      <c r="BJ12" s="174"/>
      <c r="BK12" s="174"/>
      <c r="BL12" s="174"/>
      <c r="BM12" s="145"/>
    </row>
    <row r="13" spans="1:65">
      <c r="A13" s="351" t="s">
        <v>129</v>
      </c>
      <c r="B13" s="337">
        <f>D13+F13+H13+J13+L13+N13+P13+R13+T13+V13+X13+Z13+AB13+AD13+AF13+AH13+AL13+AJ13+AN13+AP13+'D Varied (2)'!B13</f>
        <v>3.3</v>
      </c>
      <c r="C13" s="425">
        <f t="shared" si="1"/>
        <v>1.4833058946591939</v>
      </c>
      <c r="D13" s="420">
        <v>0</v>
      </c>
      <c r="E13" s="425">
        <v>0</v>
      </c>
      <c r="F13" s="420">
        <v>0</v>
      </c>
      <c r="G13" s="425">
        <v>0</v>
      </c>
      <c r="H13" s="420">
        <v>0</v>
      </c>
      <c r="I13" s="425">
        <v>0</v>
      </c>
      <c r="J13" s="420">
        <v>0</v>
      </c>
      <c r="K13" s="425">
        <v>0</v>
      </c>
      <c r="L13" s="420">
        <v>0</v>
      </c>
      <c r="M13" s="425">
        <v>-2</v>
      </c>
      <c r="N13" s="420">
        <v>0</v>
      </c>
      <c r="O13" s="425">
        <v>0</v>
      </c>
      <c r="P13" s="420">
        <v>0</v>
      </c>
      <c r="Q13" s="425">
        <f t="shared" si="2"/>
        <v>0</v>
      </c>
      <c r="R13" s="420">
        <v>0</v>
      </c>
      <c r="S13" s="425">
        <v>0</v>
      </c>
      <c r="T13" s="420">
        <v>3.3</v>
      </c>
      <c r="U13" s="366">
        <f t="shared" ref="U13:U24" si="5">T13/$T$27*100</f>
        <v>7.2052401746724897</v>
      </c>
      <c r="V13" s="420">
        <v>0</v>
      </c>
      <c r="W13" s="425">
        <v>0</v>
      </c>
      <c r="X13" s="420">
        <v>0</v>
      </c>
      <c r="Y13" s="425">
        <v>0</v>
      </c>
      <c r="Z13" s="420">
        <v>0</v>
      </c>
      <c r="AA13" s="425">
        <f t="shared" si="3"/>
        <v>0</v>
      </c>
      <c r="AB13" s="420">
        <v>0</v>
      </c>
      <c r="AC13" s="425">
        <f t="shared" si="4"/>
        <v>0</v>
      </c>
      <c r="AD13" s="420">
        <v>0</v>
      </c>
      <c r="AE13" s="425">
        <v>0</v>
      </c>
      <c r="AF13" s="420"/>
      <c r="AG13" s="425">
        <v>0</v>
      </c>
      <c r="AH13" s="420">
        <v>0</v>
      </c>
      <c r="AI13" s="425">
        <f t="shared" ref="AI13:AI24" si="6">AH13/$AH$27*100</f>
        <v>0</v>
      </c>
      <c r="AJ13" s="420"/>
      <c r="AK13" s="425"/>
      <c r="AL13" s="420"/>
      <c r="AM13" s="425"/>
      <c r="AN13" s="420">
        <v>0</v>
      </c>
      <c r="AO13" s="425">
        <v>0</v>
      </c>
      <c r="AP13" s="420"/>
      <c r="AQ13" s="425"/>
      <c r="AT13" s="420"/>
      <c r="AU13" s="512"/>
      <c r="AV13" s="420"/>
      <c r="AW13" s="1033"/>
      <c r="AX13" s="420"/>
      <c r="AY13" s="1033"/>
      <c r="AZ13" s="420"/>
      <c r="BA13" s="1033"/>
      <c r="BB13" s="420"/>
      <c r="BC13" s="1033"/>
      <c r="BD13" s="420"/>
      <c r="BE13" s="1033"/>
      <c r="BF13" s="174"/>
      <c r="BG13" s="174"/>
      <c r="BH13" s="174"/>
      <c r="BI13" s="174"/>
      <c r="BJ13" s="174"/>
      <c r="BK13" s="174"/>
      <c r="BL13" s="174"/>
      <c r="BM13" s="145"/>
    </row>
    <row r="14" spans="1:65">
      <c r="A14" s="351" t="s">
        <v>130</v>
      </c>
      <c r="B14" s="337">
        <f>D14+F14+H14+J14+L14+N14+P14+R14+T14+V14+X14+Z14+AB14+AD14+AF14+AH14+AL14+AJ14+AN14+AP14+'D Varied (2)'!B14</f>
        <v>2.1</v>
      </c>
      <c r="C14" s="425">
        <f t="shared" si="1"/>
        <v>0.94392193296494176</v>
      </c>
      <c r="D14" s="420">
        <v>0</v>
      </c>
      <c r="E14" s="425">
        <v>0</v>
      </c>
      <c r="F14" s="420">
        <v>0</v>
      </c>
      <c r="G14" s="425">
        <v>0</v>
      </c>
      <c r="H14" s="420">
        <v>0</v>
      </c>
      <c r="I14" s="425">
        <v>0</v>
      </c>
      <c r="J14" s="420">
        <v>0</v>
      </c>
      <c r="K14" s="425">
        <v>0</v>
      </c>
      <c r="L14" s="420">
        <v>0</v>
      </c>
      <c r="M14" s="425">
        <v>-2</v>
      </c>
      <c r="N14" s="420">
        <v>0</v>
      </c>
      <c r="O14" s="425">
        <v>0</v>
      </c>
      <c r="P14" s="420">
        <v>0</v>
      </c>
      <c r="Q14" s="425">
        <f t="shared" si="2"/>
        <v>0</v>
      </c>
      <c r="R14" s="420">
        <v>0</v>
      </c>
      <c r="S14" s="425">
        <v>0</v>
      </c>
      <c r="T14" s="420">
        <v>2.1</v>
      </c>
      <c r="U14" s="366">
        <f t="shared" si="5"/>
        <v>4.5851528384279483</v>
      </c>
      <c r="V14" s="420">
        <v>0</v>
      </c>
      <c r="W14" s="425">
        <v>0</v>
      </c>
      <c r="X14" s="420">
        <v>0</v>
      </c>
      <c r="Y14" s="425">
        <v>0</v>
      </c>
      <c r="Z14" s="420">
        <v>0</v>
      </c>
      <c r="AA14" s="425">
        <f t="shared" si="3"/>
        <v>0</v>
      </c>
      <c r="AB14" s="420">
        <v>0</v>
      </c>
      <c r="AC14" s="425">
        <f t="shared" si="4"/>
        <v>0</v>
      </c>
      <c r="AD14" s="420">
        <v>0</v>
      </c>
      <c r="AE14" s="425">
        <v>0</v>
      </c>
      <c r="AF14" s="420"/>
      <c r="AG14" s="425">
        <v>0</v>
      </c>
      <c r="AH14" s="420">
        <v>0</v>
      </c>
      <c r="AI14" s="425">
        <f t="shared" si="6"/>
        <v>0</v>
      </c>
      <c r="AJ14" s="420"/>
      <c r="AK14" s="425"/>
      <c r="AL14" s="420"/>
      <c r="AM14" s="425"/>
      <c r="AN14" s="420">
        <v>0</v>
      </c>
      <c r="AO14" s="425">
        <v>0</v>
      </c>
      <c r="AP14" s="420"/>
      <c r="AQ14" s="425"/>
      <c r="AT14" s="420"/>
      <c r="AU14" s="512"/>
      <c r="AV14" s="420"/>
      <c r="AW14" s="1033"/>
      <c r="AX14" s="420"/>
      <c r="AY14" s="1033"/>
      <c r="AZ14" s="420"/>
      <c r="BA14" s="1033"/>
      <c r="BB14" s="420"/>
      <c r="BC14" s="1033"/>
      <c r="BD14" s="420"/>
      <c r="BE14" s="1033"/>
      <c r="BF14" s="174"/>
      <c r="BG14" s="174"/>
      <c r="BH14" s="174"/>
      <c r="BI14" s="174"/>
      <c r="BJ14" s="174"/>
      <c r="BK14" s="174"/>
      <c r="BL14" s="174"/>
      <c r="BM14" s="145"/>
    </row>
    <row r="15" spans="1:65" ht="16.5" customHeight="1">
      <c r="A15" s="351" t="s">
        <v>284</v>
      </c>
      <c r="B15" s="337">
        <f>D15+F15+H15+J15+L15+N15+P15+R15+T15+V15+X15+Z15+AB15+AD15+AF15+AH15+AL15+AJ15+AN15+AP15+'D Varied (2)'!B15</f>
        <v>0</v>
      </c>
      <c r="C15" s="425">
        <f t="shared" si="1"/>
        <v>0</v>
      </c>
      <c r="D15" s="420">
        <v>0</v>
      </c>
      <c r="E15" s="425">
        <v>0</v>
      </c>
      <c r="F15" s="420">
        <v>0</v>
      </c>
      <c r="G15" s="425">
        <v>0</v>
      </c>
      <c r="H15" s="420">
        <v>0</v>
      </c>
      <c r="I15" s="425">
        <v>0</v>
      </c>
      <c r="J15" s="420">
        <v>0</v>
      </c>
      <c r="K15" s="425">
        <v>0</v>
      </c>
      <c r="L15" s="420">
        <v>0</v>
      </c>
      <c r="M15" s="425">
        <v>-2</v>
      </c>
      <c r="N15" s="420">
        <v>0</v>
      </c>
      <c r="O15" s="425">
        <v>0</v>
      </c>
      <c r="P15" s="420">
        <v>0</v>
      </c>
      <c r="Q15" s="425">
        <f t="shared" si="2"/>
        <v>0</v>
      </c>
      <c r="R15" s="420">
        <v>0</v>
      </c>
      <c r="S15" s="425">
        <v>0</v>
      </c>
      <c r="T15" s="420">
        <v>0</v>
      </c>
      <c r="U15" s="366">
        <f t="shared" si="5"/>
        <v>0</v>
      </c>
      <c r="V15" s="420">
        <v>0</v>
      </c>
      <c r="W15" s="425">
        <v>0</v>
      </c>
      <c r="X15" s="420">
        <v>0</v>
      </c>
      <c r="Y15" s="425">
        <v>0</v>
      </c>
      <c r="Z15" s="420">
        <v>0</v>
      </c>
      <c r="AA15" s="425">
        <f t="shared" si="3"/>
        <v>0</v>
      </c>
      <c r="AB15" s="420">
        <v>0</v>
      </c>
      <c r="AC15" s="425">
        <f t="shared" si="4"/>
        <v>0</v>
      </c>
      <c r="AD15" s="420">
        <v>0</v>
      </c>
      <c r="AE15" s="425">
        <v>0</v>
      </c>
      <c r="AF15" s="420"/>
      <c r="AG15" s="425">
        <v>0</v>
      </c>
      <c r="AH15" s="420">
        <v>0</v>
      </c>
      <c r="AI15" s="425">
        <f t="shared" si="6"/>
        <v>0</v>
      </c>
      <c r="AJ15" s="420"/>
      <c r="AK15" s="425"/>
      <c r="AL15" s="420"/>
      <c r="AM15" s="425"/>
      <c r="AN15" s="420">
        <v>0</v>
      </c>
      <c r="AO15" s="425">
        <v>0</v>
      </c>
      <c r="AP15" s="420"/>
      <c r="AQ15" s="425"/>
      <c r="AT15" s="420"/>
      <c r="AU15" s="144"/>
      <c r="AV15" s="420"/>
      <c r="AW15" s="588"/>
      <c r="AX15" s="420"/>
      <c r="AY15" s="1033"/>
      <c r="AZ15" s="420"/>
      <c r="BA15" s="1033"/>
      <c r="BB15" s="420"/>
      <c r="BC15" s="1033"/>
      <c r="BD15" s="420"/>
      <c r="BE15" s="1033"/>
      <c r="BF15" s="145"/>
      <c r="BG15" s="145"/>
      <c r="BH15" s="145"/>
      <c r="BI15" s="145"/>
      <c r="BJ15" s="145"/>
      <c r="BK15" s="145"/>
      <c r="BL15" s="145"/>
      <c r="BM15" s="145"/>
    </row>
    <row r="16" spans="1:65" ht="16.5" customHeight="1">
      <c r="A16" s="351" t="s">
        <v>285</v>
      </c>
      <c r="B16" s="337">
        <f>D16+F16+H16+J16+L16+N16+P16+R16+T16+V16+X16+Z16+AB16+AD16+AF16+AH16+AL16+AJ16+AN16+AP16+'D Varied (2)'!B16</f>
        <v>6.9</v>
      </c>
      <c r="C16" s="425">
        <f t="shared" si="1"/>
        <v>3.1014577797419514</v>
      </c>
      <c r="D16" s="420">
        <v>0</v>
      </c>
      <c r="E16" s="425">
        <v>0</v>
      </c>
      <c r="F16" s="420">
        <v>0</v>
      </c>
      <c r="G16" s="425">
        <v>0</v>
      </c>
      <c r="H16" s="420">
        <v>0</v>
      </c>
      <c r="I16" s="425">
        <v>0</v>
      </c>
      <c r="J16" s="420">
        <v>0</v>
      </c>
      <c r="K16" s="425">
        <v>0</v>
      </c>
      <c r="L16" s="420">
        <v>0</v>
      </c>
      <c r="M16" s="425">
        <v>-2</v>
      </c>
      <c r="N16" s="420">
        <v>0</v>
      </c>
      <c r="O16" s="425">
        <v>0</v>
      </c>
      <c r="P16" s="420">
        <v>0</v>
      </c>
      <c r="Q16" s="425">
        <f t="shared" si="2"/>
        <v>0</v>
      </c>
      <c r="R16" s="420">
        <v>0</v>
      </c>
      <c r="S16" s="425">
        <v>0</v>
      </c>
      <c r="T16" s="420">
        <v>6.9</v>
      </c>
      <c r="U16" s="366">
        <f t="shared" si="5"/>
        <v>15.065502183406116</v>
      </c>
      <c r="V16" s="420">
        <v>0</v>
      </c>
      <c r="W16" s="425">
        <v>0</v>
      </c>
      <c r="X16" s="420">
        <v>0</v>
      </c>
      <c r="Y16" s="425">
        <v>0</v>
      </c>
      <c r="Z16" s="420">
        <v>0</v>
      </c>
      <c r="AA16" s="425">
        <f t="shared" si="3"/>
        <v>0</v>
      </c>
      <c r="AB16" s="420">
        <v>0</v>
      </c>
      <c r="AC16" s="425">
        <f t="shared" si="4"/>
        <v>0</v>
      </c>
      <c r="AD16" s="420">
        <v>0</v>
      </c>
      <c r="AE16" s="425">
        <v>0</v>
      </c>
      <c r="AF16" s="420"/>
      <c r="AG16" s="425">
        <v>0</v>
      </c>
      <c r="AH16" s="420">
        <v>0</v>
      </c>
      <c r="AI16" s="425">
        <f t="shared" si="6"/>
        <v>0</v>
      </c>
      <c r="AJ16" s="420"/>
      <c r="AK16" s="425"/>
      <c r="AL16" s="420"/>
      <c r="AM16" s="425"/>
      <c r="AN16" s="420">
        <v>0</v>
      </c>
      <c r="AO16" s="425">
        <v>0</v>
      </c>
      <c r="AP16" s="420"/>
      <c r="AQ16" s="425"/>
      <c r="AT16" s="420"/>
      <c r="AU16" s="144"/>
      <c r="AV16" s="420"/>
      <c r="AW16" s="588"/>
      <c r="AX16" s="420"/>
      <c r="AY16" s="1033"/>
      <c r="AZ16" s="420"/>
      <c r="BA16" s="1033"/>
      <c r="BB16" s="420"/>
      <c r="BC16" s="1033"/>
      <c r="BD16" s="420"/>
      <c r="BE16" s="1033"/>
      <c r="BF16" s="145"/>
      <c r="BG16" s="145"/>
      <c r="BH16" s="145"/>
      <c r="BI16" s="145"/>
      <c r="BJ16" s="145"/>
      <c r="BK16" s="145"/>
      <c r="BL16" s="145"/>
      <c r="BM16" s="145"/>
    </row>
    <row r="17" spans="1:65" ht="16.5" customHeight="1">
      <c r="A17" s="351" t="s">
        <v>136</v>
      </c>
      <c r="B17" s="337">
        <f>D17+F17+H17+J17+L17+N17+P17+R17+T17+V17+X17+Z17+AB17+AD17+AF17+AH17+AL17+AJ17+AN17+AP17+'D Varied (2)'!B17</f>
        <v>5</v>
      </c>
      <c r="C17" s="425">
        <f t="shared" si="1"/>
        <v>2.2474331737260518</v>
      </c>
      <c r="D17" s="420">
        <v>0</v>
      </c>
      <c r="E17" s="425">
        <v>0</v>
      </c>
      <c r="F17" s="420">
        <v>0</v>
      </c>
      <c r="G17" s="425">
        <v>0</v>
      </c>
      <c r="H17" s="420">
        <v>0</v>
      </c>
      <c r="I17" s="425">
        <v>0</v>
      </c>
      <c r="J17" s="420">
        <v>0</v>
      </c>
      <c r="K17" s="425">
        <v>0</v>
      </c>
      <c r="L17" s="420">
        <v>0</v>
      </c>
      <c r="M17" s="425">
        <v>-2</v>
      </c>
      <c r="N17" s="420">
        <v>0</v>
      </c>
      <c r="O17" s="425">
        <v>0</v>
      </c>
      <c r="P17" s="420">
        <v>0</v>
      </c>
      <c r="Q17" s="425">
        <f t="shared" si="2"/>
        <v>0</v>
      </c>
      <c r="R17" s="420">
        <v>0</v>
      </c>
      <c r="S17" s="425">
        <v>0</v>
      </c>
      <c r="T17" s="420">
        <v>5</v>
      </c>
      <c r="U17" s="366">
        <f t="shared" si="5"/>
        <v>10.91703056768559</v>
      </c>
      <c r="V17" s="420">
        <v>0</v>
      </c>
      <c r="W17" s="425">
        <v>0</v>
      </c>
      <c r="X17" s="420">
        <v>0</v>
      </c>
      <c r="Y17" s="425">
        <v>0</v>
      </c>
      <c r="Z17" s="420">
        <v>0</v>
      </c>
      <c r="AA17" s="425">
        <f t="shared" si="3"/>
        <v>0</v>
      </c>
      <c r="AB17" s="420">
        <v>0</v>
      </c>
      <c r="AC17" s="425">
        <f t="shared" si="4"/>
        <v>0</v>
      </c>
      <c r="AD17" s="420">
        <v>0</v>
      </c>
      <c r="AE17" s="425">
        <v>0</v>
      </c>
      <c r="AF17" s="420"/>
      <c r="AG17" s="425">
        <v>0</v>
      </c>
      <c r="AH17" s="420">
        <v>0</v>
      </c>
      <c r="AI17" s="425">
        <f t="shared" si="6"/>
        <v>0</v>
      </c>
      <c r="AJ17" s="420"/>
      <c r="AK17" s="425"/>
      <c r="AL17" s="420"/>
      <c r="AM17" s="425"/>
      <c r="AN17" s="420">
        <v>0</v>
      </c>
      <c r="AO17" s="425">
        <v>0</v>
      </c>
      <c r="AP17" s="420"/>
      <c r="AQ17" s="425"/>
      <c r="AT17" s="420"/>
      <c r="AU17" s="144"/>
      <c r="AV17" s="420"/>
      <c r="AW17" s="588"/>
      <c r="AX17" s="420"/>
      <c r="AY17" s="1033"/>
      <c r="AZ17" s="420"/>
      <c r="BA17" s="1033"/>
      <c r="BB17" s="420"/>
      <c r="BC17" s="1033"/>
      <c r="BD17" s="420"/>
      <c r="BE17" s="1033"/>
      <c r="BF17" s="145"/>
      <c r="BG17" s="145"/>
      <c r="BH17" s="145"/>
      <c r="BI17" s="145"/>
      <c r="BJ17" s="145"/>
      <c r="BK17" s="145"/>
      <c r="BL17" s="145"/>
      <c r="BM17" s="145"/>
    </row>
    <row r="18" spans="1:65">
      <c r="A18" s="351" t="s">
        <v>138</v>
      </c>
      <c r="B18" s="337">
        <f>D18+F18+H18+J18+L18+N18+P18+R18+T18+V18+X18+Z18+AB18+AD18+AF18+AH18+AL18+AJ18+AN18+AP18+'D Varied (2)'!B18</f>
        <v>0</v>
      </c>
      <c r="C18" s="425">
        <f t="shared" si="1"/>
        <v>0</v>
      </c>
      <c r="D18" s="420">
        <v>0</v>
      </c>
      <c r="E18" s="425">
        <v>0</v>
      </c>
      <c r="F18" s="420">
        <v>0</v>
      </c>
      <c r="G18" s="425">
        <v>0</v>
      </c>
      <c r="H18" s="420">
        <v>0</v>
      </c>
      <c r="I18" s="425">
        <v>0</v>
      </c>
      <c r="J18" s="420">
        <v>0</v>
      </c>
      <c r="K18" s="425">
        <v>0</v>
      </c>
      <c r="L18" s="420">
        <v>0</v>
      </c>
      <c r="M18" s="425">
        <v>-2</v>
      </c>
      <c r="N18" s="420">
        <v>0</v>
      </c>
      <c r="O18" s="425">
        <v>0</v>
      </c>
      <c r="P18" s="420">
        <v>0</v>
      </c>
      <c r="Q18" s="425">
        <f t="shared" si="2"/>
        <v>0</v>
      </c>
      <c r="R18" s="420">
        <v>0</v>
      </c>
      <c r="S18" s="425">
        <v>0</v>
      </c>
      <c r="T18" s="420">
        <v>0</v>
      </c>
      <c r="U18" s="366">
        <f t="shared" si="5"/>
        <v>0</v>
      </c>
      <c r="V18" s="420">
        <v>0</v>
      </c>
      <c r="W18" s="425">
        <v>0</v>
      </c>
      <c r="X18" s="420">
        <v>0</v>
      </c>
      <c r="Y18" s="425">
        <v>0</v>
      </c>
      <c r="Z18" s="420">
        <v>0</v>
      </c>
      <c r="AA18" s="425">
        <f t="shared" si="3"/>
        <v>0</v>
      </c>
      <c r="AB18" s="420">
        <v>0</v>
      </c>
      <c r="AC18" s="425">
        <f t="shared" si="4"/>
        <v>0</v>
      </c>
      <c r="AD18" s="420">
        <v>0</v>
      </c>
      <c r="AE18" s="425">
        <v>0</v>
      </c>
      <c r="AF18" s="420"/>
      <c r="AG18" s="425">
        <v>0</v>
      </c>
      <c r="AH18" s="420">
        <v>0</v>
      </c>
      <c r="AI18" s="425">
        <f t="shared" si="6"/>
        <v>0</v>
      </c>
      <c r="AJ18" s="420"/>
      <c r="AK18" s="425"/>
      <c r="AL18" s="420"/>
      <c r="AM18" s="425"/>
      <c r="AN18" s="420">
        <v>0</v>
      </c>
      <c r="AO18" s="425">
        <v>0</v>
      </c>
      <c r="AP18" s="420"/>
      <c r="AQ18" s="425"/>
      <c r="AT18" s="420"/>
      <c r="AU18" s="145"/>
      <c r="AV18" s="145"/>
      <c r="AW18" s="145"/>
      <c r="AX18" s="420"/>
      <c r="AY18" s="1033"/>
      <c r="AZ18" s="420"/>
      <c r="BA18" s="1033"/>
      <c r="BB18" s="420"/>
      <c r="BC18" s="1033"/>
      <c r="BD18" s="420"/>
      <c r="BE18" s="1033"/>
      <c r="BF18" s="145"/>
      <c r="BG18" s="145"/>
      <c r="BH18" s="145"/>
      <c r="BI18" s="145"/>
      <c r="BJ18" s="145"/>
      <c r="BK18" s="145"/>
      <c r="BL18" s="145"/>
      <c r="BM18" s="145"/>
    </row>
    <row r="19" spans="1:65" s="385" customFormat="1" ht="16.5" customHeight="1">
      <c r="A19" s="351" t="s">
        <v>140</v>
      </c>
      <c r="B19" s="337">
        <f>D19+F19+H19+J19+L19+N19+P19+R19+T19+V19+X19+Z19+AB19+AD19+AF19+AH19+AL19+AJ19+AN19+AP19+'D Varied (2)'!B19</f>
        <v>0</v>
      </c>
      <c r="C19" s="425">
        <f t="shared" si="1"/>
        <v>0</v>
      </c>
      <c r="D19" s="420">
        <v>0</v>
      </c>
      <c r="E19" s="425">
        <v>0</v>
      </c>
      <c r="F19" s="420">
        <v>0</v>
      </c>
      <c r="G19" s="425">
        <v>0</v>
      </c>
      <c r="H19" s="420">
        <v>0</v>
      </c>
      <c r="I19" s="425">
        <v>0</v>
      </c>
      <c r="J19" s="420">
        <v>0</v>
      </c>
      <c r="K19" s="425">
        <v>0</v>
      </c>
      <c r="L19" s="420">
        <v>0</v>
      </c>
      <c r="M19" s="425">
        <v>-2</v>
      </c>
      <c r="N19" s="420">
        <v>0</v>
      </c>
      <c r="O19" s="425">
        <v>0</v>
      </c>
      <c r="P19" s="420">
        <v>0</v>
      </c>
      <c r="Q19" s="425">
        <f t="shared" si="2"/>
        <v>0</v>
      </c>
      <c r="R19" s="420">
        <v>0</v>
      </c>
      <c r="S19" s="425">
        <v>0</v>
      </c>
      <c r="T19" s="420">
        <v>0</v>
      </c>
      <c r="U19" s="366">
        <f t="shared" si="5"/>
        <v>0</v>
      </c>
      <c r="V19" s="420">
        <v>0</v>
      </c>
      <c r="W19" s="425">
        <v>0</v>
      </c>
      <c r="X19" s="420">
        <v>0</v>
      </c>
      <c r="Y19" s="425">
        <v>0</v>
      </c>
      <c r="Z19" s="420">
        <v>0</v>
      </c>
      <c r="AA19" s="425">
        <f t="shared" si="3"/>
        <v>0</v>
      </c>
      <c r="AB19" s="420">
        <v>0</v>
      </c>
      <c r="AC19" s="425">
        <f t="shared" si="4"/>
        <v>0</v>
      </c>
      <c r="AD19" s="420">
        <v>0</v>
      </c>
      <c r="AE19" s="425">
        <v>0</v>
      </c>
      <c r="AF19" s="420"/>
      <c r="AG19" s="425">
        <v>0</v>
      </c>
      <c r="AH19" s="420">
        <v>0</v>
      </c>
      <c r="AI19" s="425">
        <f t="shared" si="6"/>
        <v>0</v>
      </c>
      <c r="AJ19" s="420"/>
      <c r="AK19" s="425"/>
      <c r="AL19" s="420"/>
      <c r="AM19" s="425"/>
      <c r="AN19" s="420">
        <v>0</v>
      </c>
      <c r="AO19" s="425">
        <v>0</v>
      </c>
      <c r="AP19" s="420"/>
      <c r="AQ19" s="425"/>
      <c r="AT19" s="1036"/>
      <c r="AU19" s="513"/>
      <c r="AV19" s="420"/>
      <c r="AW19" s="513"/>
      <c r="AX19" s="1036"/>
      <c r="AY19" s="1033"/>
      <c r="AZ19" s="1036"/>
      <c r="BA19" s="1033"/>
      <c r="BB19" s="1036"/>
      <c r="BC19" s="1033"/>
      <c r="BD19" s="1036"/>
      <c r="BE19" s="1033"/>
      <c r="BF19" s="513"/>
      <c r="BG19" s="513"/>
      <c r="BH19" s="513"/>
      <c r="BI19" s="513"/>
      <c r="BJ19" s="513"/>
      <c r="BK19" s="513"/>
      <c r="BL19" s="513"/>
      <c r="BM19" s="513"/>
    </row>
    <row r="20" spans="1:65" s="385" customFormat="1" ht="16.5" customHeight="1">
      <c r="A20" s="351" t="s">
        <v>142</v>
      </c>
      <c r="B20" s="337">
        <f>D20+F20+H20+J20+L20+N20+P20+R20+T20+V20+X20+Z20+AB20+AD20+AF20+AH20+AL20+AJ20+AN20+AP20+'D Varied (2)'!B20</f>
        <v>153.45454492000002</v>
      </c>
      <c r="C20" s="425">
        <f t="shared" si="1"/>
        <v>68.975766982448519</v>
      </c>
      <c r="D20" s="420">
        <v>0</v>
      </c>
      <c r="E20" s="425">
        <v>0</v>
      </c>
      <c r="F20" s="420">
        <v>0</v>
      </c>
      <c r="G20" s="425">
        <v>0</v>
      </c>
      <c r="H20" s="420">
        <v>0</v>
      </c>
      <c r="I20" s="425">
        <v>0</v>
      </c>
      <c r="J20" s="420">
        <v>0</v>
      </c>
      <c r="K20" s="425">
        <v>0</v>
      </c>
      <c r="L20" s="420">
        <v>0</v>
      </c>
      <c r="M20" s="425">
        <v>-2</v>
      </c>
      <c r="N20" s="420">
        <v>0</v>
      </c>
      <c r="O20" s="425">
        <v>0</v>
      </c>
      <c r="P20" s="420">
        <v>71.597424450000005</v>
      </c>
      <c r="Q20" s="425">
        <f t="shared" si="2"/>
        <v>82.439064084918527</v>
      </c>
      <c r="R20" s="420">
        <v>0</v>
      </c>
      <c r="S20" s="425">
        <v>0</v>
      </c>
      <c r="T20" s="420">
        <v>24.7</v>
      </c>
      <c r="U20" s="366">
        <f t="shared" si="5"/>
        <v>53.930131004366814</v>
      </c>
      <c r="V20" s="420">
        <v>0</v>
      </c>
      <c r="W20" s="425">
        <v>0</v>
      </c>
      <c r="X20" s="420">
        <v>0</v>
      </c>
      <c r="Y20" s="425">
        <v>0</v>
      </c>
      <c r="Z20" s="420">
        <v>6.6090172000000003</v>
      </c>
      <c r="AA20" s="425">
        <f t="shared" si="3"/>
        <v>100</v>
      </c>
      <c r="AB20" s="420">
        <v>1.4694886</v>
      </c>
      <c r="AC20" s="425">
        <f t="shared" si="4"/>
        <v>100</v>
      </c>
      <c r="AD20" s="420">
        <v>0</v>
      </c>
      <c r="AE20" s="425">
        <v>0</v>
      </c>
      <c r="AF20" s="420"/>
      <c r="AG20" s="425">
        <v>0</v>
      </c>
      <c r="AH20" s="420">
        <v>49.07861467</v>
      </c>
      <c r="AI20" s="425">
        <f t="shared" si="6"/>
        <v>100</v>
      </c>
      <c r="AJ20" s="420"/>
      <c r="AK20" s="425"/>
      <c r="AL20" s="420"/>
      <c r="AM20" s="425"/>
      <c r="AN20" s="420">
        <v>0</v>
      </c>
      <c r="AO20" s="425">
        <v>0</v>
      </c>
      <c r="AP20" s="420"/>
      <c r="AQ20" s="425"/>
      <c r="AT20" s="1036"/>
      <c r="AU20" s="513"/>
      <c r="AV20" s="513"/>
      <c r="AW20" s="513"/>
      <c r="AX20" s="1036"/>
      <c r="AY20" s="1033"/>
      <c r="AZ20" s="1036"/>
      <c r="BA20" s="1033"/>
      <c r="BB20" s="1036"/>
      <c r="BC20" s="1033"/>
      <c r="BD20" s="1036"/>
      <c r="BE20" s="1033"/>
      <c r="BF20" s="513"/>
      <c r="BG20" s="513"/>
      <c r="BH20" s="513"/>
      <c r="BI20" s="513"/>
      <c r="BJ20" s="513"/>
      <c r="BK20" s="513"/>
      <c r="BL20" s="513"/>
      <c r="BM20" s="513"/>
    </row>
    <row r="21" spans="1:65">
      <c r="A21" s="351" t="s">
        <v>144</v>
      </c>
      <c r="B21" s="337">
        <f>D21+F21+H21+J21+L21+N21+P21+R21+T21+V21+X21+Z21+AB21+AD21+AF21+AH21+AL21+AJ21+AN21+AP21+'D Varied (2)'!B21</f>
        <v>0</v>
      </c>
      <c r="C21" s="425">
        <f t="shared" si="1"/>
        <v>0</v>
      </c>
      <c r="D21" s="420">
        <v>0</v>
      </c>
      <c r="E21" s="425">
        <v>0</v>
      </c>
      <c r="F21" s="420">
        <v>0</v>
      </c>
      <c r="G21" s="425">
        <v>0</v>
      </c>
      <c r="H21" s="420">
        <v>0</v>
      </c>
      <c r="I21" s="425">
        <v>0</v>
      </c>
      <c r="J21" s="420">
        <v>0</v>
      </c>
      <c r="K21" s="425">
        <v>0</v>
      </c>
      <c r="L21" s="420">
        <v>0</v>
      </c>
      <c r="M21" s="425">
        <v>-2</v>
      </c>
      <c r="N21" s="420">
        <v>0</v>
      </c>
      <c r="O21" s="425">
        <v>0</v>
      </c>
      <c r="P21" s="420">
        <v>0</v>
      </c>
      <c r="Q21" s="425">
        <f t="shared" si="2"/>
        <v>0</v>
      </c>
      <c r="R21" s="420">
        <v>0</v>
      </c>
      <c r="S21" s="425">
        <v>0</v>
      </c>
      <c r="T21" s="420">
        <v>0</v>
      </c>
      <c r="U21" s="366">
        <f t="shared" si="5"/>
        <v>0</v>
      </c>
      <c r="V21" s="420">
        <v>0</v>
      </c>
      <c r="W21" s="425">
        <v>0</v>
      </c>
      <c r="X21" s="420">
        <v>0</v>
      </c>
      <c r="Y21" s="425">
        <v>0</v>
      </c>
      <c r="Z21" s="420">
        <v>0</v>
      </c>
      <c r="AA21" s="425">
        <f t="shared" si="3"/>
        <v>0</v>
      </c>
      <c r="AB21" s="420">
        <v>0</v>
      </c>
      <c r="AC21" s="425">
        <f t="shared" si="4"/>
        <v>0</v>
      </c>
      <c r="AD21" s="420">
        <v>0</v>
      </c>
      <c r="AE21" s="425">
        <v>0</v>
      </c>
      <c r="AF21" s="420"/>
      <c r="AG21" s="425">
        <v>0</v>
      </c>
      <c r="AH21" s="420">
        <v>0</v>
      </c>
      <c r="AI21" s="425">
        <f t="shared" si="6"/>
        <v>0</v>
      </c>
      <c r="AJ21" s="420"/>
      <c r="AK21" s="425"/>
      <c r="AL21" s="420"/>
      <c r="AM21" s="425"/>
      <c r="AN21" s="420">
        <v>0</v>
      </c>
      <c r="AO21" s="425">
        <v>0</v>
      </c>
      <c r="AP21" s="420"/>
      <c r="AQ21" s="425"/>
      <c r="AT21" s="145"/>
      <c r="AU21" s="145"/>
      <c r="AV21" s="145"/>
      <c r="AW21" s="145"/>
      <c r="AX21" s="145"/>
      <c r="AY21" s="588"/>
      <c r="AZ21" s="145"/>
      <c r="BA21" s="588"/>
      <c r="BB21" s="145"/>
      <c r="BC21" s="588"/>
      <c r="BD21" s="145"/>
      <c r="BE21" s="588"/>
      <c r="BF21" s="145"/>
      <c r="BG21" s="145"/>
      <c r="BH21" s="145"/>
      <c r="BI21" s="145"/>
      <c r="BJ21" s="145"/>
      <c r="BK21" s="145"/>
      <c r="BL21" s="145"/>
      <c r="BM21" s="145"/>
    </row>
    <row r="22" spans="1:65">
      <c r="A22" s="351" t="s">
        <v>146</v>
      </c>
      <c r="B22" s="337">
        <f>D22+F22+H22+J22+L22+N22+P22+R22+T22+V22+X22+Z22+AB22+AD22+AF22+AH22+AL22+AJ22+AN22+AP22+'D Varied (2)'!B22</f>
        <v>0</v>
      </c>
      <c r="C22" s="425">
        <f t="shared" si="1"/>
        <v>0</v>
      </c>
      <c r="D22" s="420">
        <v>0</v>
      </c>
      <c r="E22" s="425">
        <v>0</v>
      </c>
      <c r="F22" s="420">
        <v>0</v>
      </c>
      <c r="G22" s="425">
        <v>0</v>
      </c>
      <c r="H22" s="420">
        <v>0</v>
      </c>
      <c r="I22" s="425">
        <v>0</v>
      </c>
      <c r="J22" s="420">
        <v>0</v>
      </c>
      <c r="K22" s="425">
        <v>0</v>
      </c>
      <c r="L22" s="420">
        <v>0</v>
      </c>
      <c r="M22" s="425">
        <v>-2</v>
      </c>
      <c r="N22" s="420">
        <v>0</v>
      </c>
      <c r="O22" s="425">
        <v>0</v>
      </c>
      <c r="P22" s="420">
        <v>0</v>
      </c>
      <c r="Q22" s="425">
        <f t="shared" si="2"/>
        <v>0</v>
      </c>
      <c r="R22" s="420">
        <v>0</v>
      </c>
      <c r="S22" s="425">
        <v>0</v>
      </c>
      <c r="T22" s="420">
        <v>0</v>
      </c>
      <c r="U22" s="366">
        <f t="shared" si="5"/>
        <v>0</v>
      </c>
      <c r="V22" s="420">
        <v>0</v>
      </c>
      <c r="W22" s="425">
        <v>0</v>
      </c>
      <c r="X22" s="420">
        <v>0</v>
      </c>
      <c r="Y22" s="425">
        <v>0</v>
      </c>
      <c r="Z22" s="420">
        <v>0</v>
      </c>
      <c r="AA22" s="425">
        <f t="shared" si="3"/>
        <v>0</v>
      </c>
      <c r="AB22" s="420">
        <v>0</v>
      </c>
      <c r="AC22" s="425">
        <f t="shared" si="4"/>
        <v>0</v>
      </c>
      <c r="AD22" s="420">
        <v>0</v>
      </c>
      <c r="AE22" s="425">
        <v>0</v>
      </c>
      <c r="AF22" s="420"/>
      <c r="AG22" s="425">
        <v>0</v>
      </c>
      <c r="AH22" s="420">
        <v>0</v>
      </c>
      <c r="AI22" s="425">
        <f t="shared" si="6"/>
        <v>0</v>
      </c>
      <c r="AJ22" s="420"/>
      <c r="AK22" s="425"/>
      <c r="AL22" s="420"/>
      <c r="AM22" s="425"/>
      <c r="AN22" s="420">
        <v>0</v>
      </c>
      <c r="AO22" s="425">
        <v>0</v>
      </c>
      <c r="AP22" s="420"/>
      <c r="AQ22" s="425"/>
      <c r="AT22" s="511"/>
      <c r="AU22" s="144"/>
      <c r="AV22" s="512"/>
      <c r="AW22" s="145"/>
      <c r="AX22" s="511"/>
      <c r="AY22" s="588"/>
      <c r="AZ22" s="511"/>
      <c r="BA22" s="588"/>
      <c r="BB22" s="511"/>
      <c r="BC22" s="588"/>
      <c r="BD22" s="511"/>
      <c r="BE22" s="588"/>
      <c r="BF22" s="145"/>
      <c r="BG22" s="512"/>
      <c r="BH22" s="145"/>
      <c r="BI22" s="512"/>
      <c r="BJ22" s="145"/>
      <c r="BK22" s="174"/>
      <c r="BL22" s="145"/>
      <c r="BM22" s="145"/>
    </row>
    <row r="23" spans="1:65">
      <c r="A23" s="351" t="s">
        <v>148</v>
      </c>
      <c r="B23" s="337">
        <f>D23+F23+H23+J23+L23+N23+P23+R23+T23+V23+X23+Z23+AB23+AD23+AF23+AH23+AL23+AJ23+AN23+AP23+'D Varied (2)'!B23</f>
        <v>0</v>
      </c>
      <c r="C23" s="425">
        <f t="shared" si="1"/>
        <v>0</v>
      </c>
      <c r="D23" s="420">
        <v>0</v>
      </c>
      <c r="E23" s="425">
        <v>0</v>
      </c>
      <c r="F23" s="420">
        <v>0</v>
      </c>
      <c r="G23" s="425">
        <v>0</v>
      </c>
      <c r="H23" s="420">
        <v>0</v>
      </c>
      <c r="I23" s="425">
        <v>0</v>
      </c>
      <c r="J23" s="420">
        <v>0</v>
      </c>
      <c r="K23" s="425">
        <v>0</v>
      </c>
      <c r="L23" s="420">
        <v>0</v>
      </c>
      <c r="M23" s="425">
        <v>-2</v>
      </c>
      <c r="N23" s="420">
        <v>0</v>
      </c>
      <c r="O23" s="425">
        <v>0</v>
      </c>
      <c r="P23" s="420">
        <v>0</v>
      </c>
      <c r="Q23" s="425">
        <f t="shared" si="2"/>
        <v>0</v>
      </c>
      <c r="R23" s="420">
        <v>0</v>
      </c>
      <c r="S23" s="425">
        <v>0</v>
      </c>
      <c r="T23" s="420">
        <v>0</v>
      </c>
      <c r="U23" s="366">
        <f t="shared" si="5"/>
        <v>0</v>
      </c>
      <c r="V23" s="420">
        <v>0</v>
      </c>
      <c r="W23" s="425">
        <v>0</v>
      </c>
      <c r="X23" s="420">
        <v>0</v>
      </c>
      <c r="Y23" s="425">
        <v>0</v>
      </c>
      <c r="Z23" s="420">
        <v>0</v>
      </c>
      <c r="AA23" s="425">
        <f t="shared" si="3"/>
        <v>0</v>
      </c>
      <c r="AB23" s="420">
        <v>0</v>
      </c>
      <c r="AC23" s="425">
        <f t="shared" si="4"/>
        <v>0</v>
      </c>
      <c r="AD23" s="420">
        <v>0</v>
      </c>
      <c r="AE23" s="425">
        <v>0</v>
      </c>
      <c r="AF23" s="420"/>
      <c r="AG23" s="425">
        <v>0</v>
      </c>
      <c r="AH23" s="420">
        <v>0</v>
      </c>
      <c r="AI23" s="425">
        <f t="shared" si="6"/>
        <v>0</v>
      </c>
      <c r="AJ23" s="420"/>
      <c r="AK23" s="425"/>
      <c r="AL23" s="420"/>
      <c r="AM23" s="425"/>
      <c r="AN23" s="420">
        <v>0</v>
      </c>
      <c r="AO23" s="425">
        <v>0</v>
      </c>
      <c r="AP23" s="420"/>
      <c r="AQ23" s="425"/>
      <c r="AT23" s="1051"/>
      <c r="AU23" s="145"/>
      <c r="AV23" s="145"/>
      <c r="AW23" s="145"/>
      <c r="AX23" s="1051"/>
      <c r="AY23" s="588"/>
      <c r="AZ23" s="1051"/>
      <c r="BA23" s="588"/>
      <c r="BB23" s="1051"/>
      <c r="BC23" s="588"/>
      <c r="BD23" s="1051"/>
      <c r="BE23" s="588"/>
      <c r="BF23" s="145"/>
      <c r="BG23" s="511"/>
      <c r="BH23" s="145"/>
      <c r="BI23" s="512"/>
      <c r="BJ23" s="145"/>
      <c r="BK23" s="145"/>
      <c r="BL23" s="145"/>
      <c r="BM23" s="145"/>
    </row>
    <row r="24" spans="1:65" ht="13.5" thickBot="1">
      <c r="A24" s="351" t="s">
        <v>150</v>
      </c>
      <c r="B24" s="337">
        <f>D24+F24+H24+J24+L24+N24+P24+R24+T24+V24+X24+Z24+AB24+AD24+AF24+AH24+AL24+AJ24+AN24+AP24+'D Varied (2)'!B24</f>
        <v>47.911480549999993</v>
      </c>
      <c r="C24" s="425">
        <f t="shared" si="1"/>
        <v>21.535570158080098</v>
      </c>
      <c r="D24" s="420">
        <v>0</v>
      </c>
      <c r="E24" s="425">
        <v>0</v>
      </c>
      <c r="F24" s="420">
        <v>0</v>
      </c>
      <c r="G24" s="425">
        <v>0</v>
      </c>
      <c r="H24" s="420">
        <v>0</v>
      </c>
      <c r="I24" s="425">
        <v>0</v>
      </c>
      <c r="J24" s="420">
        <v>0</v>
      </c>
      <c r="K24" s="425">
        <v>0</v>
      </c>
      <c r="L24" s="420">
        <v>0</v>
      </c>
      <c r="M24" s="425">
        <v>-2</v>
      </c>
      <c r="N24" s="420">
        <v>0</v>
      </c>
      <c r="O24" s="425">
        <v>0</v>
      </c>
      <c r="P24" s="420">
        <v>15.25148055</v>
      </c>
      <c r="Q24" s="425">
        <f t="shared" si="2"/>
        <v>17.560935915081487</v>
      </c>
      <c r="R24" s="420">
        <v>0</v>
      </c>
      <c r="S24" s="425">
        <v>0</v>
      </c>
      <c r="T24" s="420">
        <v>0</v>
      </c>
      <c r="U24" s="366">
        <f t="shared" si="5"/>
        <v>0</v>
      </c>
      <c r="V24" s="420">
        <v>0</v>
      </c>
      <c r="W24" s="425">
        <v>0</v>
      </c>
      <c r="X24" s="420">
        <v>0</v>
      </c>
      <c r="Y24" s="425">
        <v>0</v>
      </c>
      <c r="Z24" s="420">
        <v>0</v>
      </c>
      <c r="AA24" s="425">
        <f t="shared" si="3"/>
        <v>0</v>
      </c>
      <c r="AB24" s="420">
        <v>0</v>
      </c>
      <c r="AC24" s="425">
        <f t="shared" si="4"/>
        <v>0</v>
      </c>
      <c r="AD24" s="420">
        <v>0</v>
      </c>
      <c r="AE24" s="425">
        <v>0</v>
      </c>
      <c r="AF24" s="420"/>
      <c r="AG24" s="425">
        <v>0</v>
      </c>
      <c r="AH24" s="420">
        <v>0</v>
      </c>
      <c r="AI24" s="425">
        <f t="shared" si="6"/>
        <v>0</v>
      </c>
      <c r="AJ24" s="420"/>
      <c r="AK24" s="425"/>
      <c r="AL24" s="420"/>
      <c r="AM24" s="425"/>
      <c r="AN24" s="420">
        <v>0</v>
      </c>
      <c r="AO24" s="425">
        <v>0</v>
      </c>
      <c r="AP24" s="420"/>
      <c r="AQ24" s="425"/>
      <c r="AT24" s="174"/>
      <c r="AU24" s="145"/>
      <c r="AV24" s="174"/>
      <c r="AW24" s="174"/>
      <c r="AX24" s="174"/>
      <c r="AY24" s="778"/>
      <c r="AZ24" s="174"/>
      <c r="BA24" s="778"/>
      <c r="BB24" s="174"/>
      <c r="BC24" s="778"/>
      <c r="BD24" s="174"/>
      <c r="BE24" s="778"/>
      <c r="BF24" s="174"/>
      <c r="BG24" s="174"/>
      <c r="BH24" s="174"/>
      <c r="BI24" s="174"/>
      <c r="BJ24" s="174"/>
      <c r="BK24" s="174"/>
      <c r="BL24" s="174"/>
      <c r="BM24" s="145"/>
    </row>
    <row r="25" spans="1:65" ht="13.5" thickBot="1">
      <c r="A25" s="362" t="s">
        <v>152</v>
      </c>
      <c r="B25" s="355">
        <f>SUM(B12:B24)</f>
        <v>222.47602547</v>
      </c>
      <c r="C25" s="426">
        <f>SUM(C12:C24)</f>
        <v>100</v>
      </c>
      <c r="D25" s="422">
        <f>SUM(D12:D24)</f>
        <v>0</v>
      </c>
      <c r="E25" s="365">
        <v>0</v>
      </c>
      <c r="F25" s="422">
        <f>SUM(F12:F24)</f>
        <v>0</v>
      </c>
      <c r="G25" s="365">
        <v>0</v>
      </c>
      <c r="H25" s="422">
        <f>SUM(H12:H24)</f>
        <v>0</v>
      </c>
      <c r="I25" s="365">
        <f>SUM(I12:I24)</f>
        <v>0</v>
      </c>
      <c r="J25" s="422">
        <f>SUM(J12:J24)</f>
        <v>0</v>
      </c>
      <c r="K25" s="365">
        <v>0</v>
      </c>
      <c r="L25" s="422">
        <v>0</v>
      </c>
      <c r="M25" s="365">
        <v>0</v>
      </c>
      <c r="N25" s="422">
        <v>0.01</v>
      </c>
      <c r="O25" s="365">
        <v>0</v>
      </c>
      <c r="P25" s="422">
        <v>86.848905000000002</v>
      </c>
      <c r="Q25" s="365">
        <f t="shared" ref="Q25:AI25" si="7">SUM(Q12:Q24)</f>
        <v>100.00000000000001</v>
      </c>
      <c r="R25" s="422">
        <f t="shared" si="7"/>
        <v>0</v>
      </c>
      <c r="S25" s="365">
        <f t="shared" si="7"/>
        <v>0</v>
      </c>
      <c r="T25" s="422">
        <v>45.8</v>
      </c>
      <c r="U25" s="365">
        <f t="shared" si="7"/>
        <v>100</v>
      </c>
      <c r="V25" s="422">
        <f t="shared" si="7"/>
        <v>0</v>
      </c>
      <c r="W25" s="1302">
        <f t="shared" si="7"/>
        <v>0</v>
      </c>
      <c r="X25" s="422">
        <v>0</v>
      </c>
      <c r="Y25" s="365">
        <f t="shared" si="7"/>
        <v>0</v>
      </c>
      <c r="Z25" s="422">
        <v>6.6090172000000003</v>
      </c>
      <c r="AA25" s="365">
        <f t="shared" si="7"/>
        <v>100</v>
      </c>
      <c r="AB25" s="422">
        <v>1.4694886</v>
      </c>
      <c r="AC25" s="365">
        <f t="shared" si="7"/>
        <v>100</v>
      </c>
      <c r="AD25" s="422">
        <f t="shared" si="7"/>
        <v>0</v>
      </c>
      <c r="AE25" s="365">
        <f t="shared" si="7"/>
        <v>0</v>
      </c>
      <c r="AF25" s="422">
        <v>0</v>
      </c>
      <c r="AG25" s="365">
        <f t="shared" si="7"/>
        <v>0</v>
      </c>
      <c r="AH25" s="422">
        <v>49.07861467</v>
      </c>
      <c r="AI25" s="365">
        <f t="shared" si="7"/>
        <v>100</v>
      </c>
      <c r="AJ25" s="422">
        <f>SUM(AJ12:AJ21)</f>
        <v>0</v>
      </c>
      <c r="AK25" s="365">
        <f>SUM(AK12:AK21)</f>
        <v>0</v>
      </c>
      <c r="AL25" s="422">
        <f>SUM(AL12:AL21)</f>
        <v>0</v>
      </c>
      <c r="AM25" s="365">
        <f>SUM(AM12:AM21)</f>
        <v>0</v>
      </c>
      <c r="AN25" s="422">
        <v>0</v>
      </c>
      <c r="AO25" s="365">
        <v>0</v>
      </c>
      <c r="AP25" s="422">
        <f>SUM(AP12:AP21)</f>
        <v>0</v>
      </c>
      <c r="AQ25" s="365">
        <f>SUM(AQ12:AQ21)</f>
        <v>0</v>
      </c>
      <c r="AT25" s="338"/>
      <c r="AU25" s="144"/>
      <c r="AV25" s="420"/>
      <c r="AW25" s="588"/>
      <c r="AX25" s="338"/>
      <c r="AY25" s="588"/>
      <c r="AZ25" s="338"/>
      <c r="BA25" s="588"/>
      <c r="BB25" s="338"/>
      <c r="BC25" s="588"/>
      <c r="BD25" s="338"/>
      <c r="BE25" s="588"/>
      <c r="BF25" s="145"/>
      <c r="BG25" s="145"/>
      <c r="BH25" s="145"/>
      <c r="BI25" s="145"/>
      <c r="BJ25" s="145"/>
      <c r="BK25" s="145"/>
      <c r="BL25" s="145"/>
      <c r="BM25" s="145"/>
    </row>
    <row r="26" spans="1:65" ht="13.5" thickBot="1">
      <c r="A26" s="362" t="s">
        <v>154</v>
      </c>
      <c r="B26" s="337">
        <f>D26+F26+H26+J26+L26+N26+P26+R26+T26+V26+X26+Z26+AB26+AD26+AF26+AH26+AL26+AJ26+AN26+AP26+'D Varied (2)'!B26</f>
        <v>0</v>
      </c>
      <c r="C26" s="426">
        <f>B26/B27*100</f>
        <v>0</v>
      </c>
      <c r="D26" s="422">
        <v>0</v>
      </c>
      <c r="E26" s="365">
        <v>0</v>
      </c>
      <c r="F26" s="422">
        <v>0</v>
      </c>
      <c r="G26" s="365">
        <v>0</v>
      </c>
      <c r="H26" s="422">
        <v>0</v>
      </c>
      <c r="I26" s="425">
        <v>0</v>
      </c>
      <c r="J26" s="422">
        <v>0</v>
      </c>
      <c r="K26" s="365">
        <v>0</v>
      </c>
      <c r="L26" s="422"/>
      <c r="M26" s="365">
        <v>-2</v>
      </c>
      <c r="N26" s="422">
        <v>0</v>
      </c>
      <c r="O26" s="425">
        <v>0</v>
      </c>
      <c r="P26" s="422">
        <v>0</v>
      </c>
      <c r="Q26" s="365">
        <f>P26/$P27*100</f>
        <v>0</v>
      </c>
      <c r="R26" s="422">
        <v>0</v>
      </c>
      <c r="S26" s="365">
        <v>0</v>
      </c>
      <c r="T26" s="422">
        <v>0</v>
      </c>
      <c r="U26" s="366">
        <f>T26/$T$27*100</f>
        <v>0</v>
      </c>
      <c r="V26" s="422">
        <v>0</v>
      </c>
      <c r="W26" s="365">
        <v>0</v>
      </c>
      <c r="X26" s="422">
        <v>0</v>
      </c>
      <c r="Y26" s="365">
        <v>0</v>
      </c>
      <c r="Z26" s="422">
        <v>0</v>
      </c>
      <c r="AA26" s="365">
        <f>Z26/$Z27*100</f>
        <v>0</v>
      </c>
      <c r="AB26" s="422">
        <v>0</v>
      </c>
      <c r="AC26" s="365">
        <f>AB26/$AB27*100</f>
        <v>0</v>
      </c>
      <c r="AD26" s="422">
        <v>0</v>
      </c>
      <c r="AE26" s="365">
        <v>0</v>
      </c>
      <c r="AF26" s="422"/>
      <c r="AG26" s="365">
        <v>0</v>
      </c>
      <c r="AH26" s="422">
        <v>0</v>
      </c>
      <c r="AI26" s="365">
        <f>AH26/AH27*100</f>
        <v>0</v>
      </c>
      <c r="AJ26" s="422">
        <v>0</v>
      </c>
      <c r="AK26" s="365">
        <v>0</v>
      </c>
      <c r="AL26" s="422">
        <v>0</v>
      </c>
      <c r="AM26" s="365">
        <v>0</v>
      </c>
      <c r="AN26" s="422">
        <v>0</v>
      </c>
      <c r="AO26" s="365">
        <v>0</v>
      </c>
      <c r="AP26" s="422">
        <v>0</v>
      </c>
      <c r="AQ26" s="365">
        <v>0</v>
      </c>
      <c r="AT26" s="338"/>
      <c r="AU26" s="780"/>
      <c r="AV26" s="420"/>
      <c r="AW26" s="588"/>
      <c r="AX26" s="338"/>
      <c r="AY26" s="588"/>
      <c r="AZ26" s="338"/>
      <c r="BA26" s="588"/>
      <c r="BB26" s="338"/>
      <c r="BC26" s="588"/>
      <c r="BD26" s="338"/>
      <c r="BE26" s="588"/>
      <c r="BF26" s="145"/>
      <c r="BG26" s="145"/>
      <c r="BH26" s="145"/>
      <c r="BI26" s="145"/>
      <c r="BJ26" s="145"/>
      <c r="BK26" s="145"/>
      <c r="BL26" s="145"/>
      <c r="BM26" s="145"/>
    </row>
    <row r="27" spans="1:65" ht="13.5" thickBot="1">
      <c r="A27" s="362" t="s">
        <v>156</v>
      </c>
      <c r="B27" s="355">
        <f>SUM(B25:B26)</f>
        <v>222.47602547</v>
      </c>
      <c r="C27" s="426">
        <f>SUM(C25:C26)</f>
        <v>100</v>
      </c>
      <c r="D27" s="422">
        <f>SUM(D25:D26)</f>
        <v>0</v>
      </c>
      <c r="E27" s="365">
        <v>0</v>
      </c>
      <c r="F27" s="422">
        <f>SUM(F25:F26)</f>
        <v>0</v>
      </c>
      <c r="G27" s="365">
        <v>0</v>
      </c>
      <c r="H27" s="422">
        <f>SUM(H25:H26)</f>
        <v>0</v>
      </c>
      <c r="I27" s="365">
        <v>0</v>
      </c>
      <c r="J27" s="422">
        <f>SUM(J25:J26)</f>
        <v>0</v>
      </c>
      <c r="K27" s="365">
        <v>0</v>
      </c>
      <c r="L27" s="422">
        <v>0</v>
      </c>
      <c r="M27" s="365">
        <v>0</v>
      </c>
      <c r="N27" s="422">
        <v>0.01</v>
      </c>
      <c r="O27" s="365">
        <v>0</v>
      </c>
      <c r="P27" s="422">
        <v>86.848905000000002</v>
      </c>
      <c r="Q27" s="365">
        <f>SUM(Q25:Q26)</f>
        <v>100.00000000000001</v>
      </c>
      <c r="R27" s="422">
        <f>SUM(R25:R26)</f>
        <v>0</v>
      </c>
      <c r="S27" s="365">
        <f>SUM(S25:S26)</f>
        <v>0</v>
      </c>
      <c r="T27" s="422">
        <v>45.8</v>
      </c>
      <c r="U27" s="365">
        <f>SUM(U25:U26)</f>
        <v>100</v>
      </c>
      <c r="V27" s="422">
        <f>SUM(V25:V26)</f>
        <v>0</v>
      </c>
      <c r="W27" s="365">
        <f>SUM(W25:W26)</f>
        <v>0</v>
      </c>
      <c r="X27" s="422">
        <v>0</v>
      </c>
      <c r="Y27" s="365">
        <f>SUM(Y25:Y26)</f>
        <v>0</v>
      </c>
      <c r="Z27" s="422">
        <v>6.6090172000000003</v>
      </c>
      <c r="AA27" s="365">
        <f>SUM(AA25:AA26)</f>
        <v>100</v>
      </c>
      <c r="AB27" s="422">
        <v>1.4694886</v>
      </c>
      <c r="AC27" s="365">
        <f>SUM(AC25:AC26)</f>
        <v>100</v>
      </c>
      <c r="AD27" s="422">
        <f>SUM(AD25:AD26)</f>
        <v>0</v>
      </c>
      <c r="AE27" s="365">
        <f>SUM(AE25:AE26)</f>
        <v>0</v>
      </c>
      <c r="AF27" s="422">
        <v>0</v>
      </c>
      <c r="AG27" s="365">
        <f>SUM(AG25:AG26)</f>
        <v>0</v>
      </c>
      <c r="AH27" s="422">
        <v>49.07861467</v>
      </c>
      <c r="AI27" s="365">
        <f>SUM(AI25:AI26)</f>
        <v>100</v>
      </c>
      <c r="AJ27" s="422">
        <f>SUM(AJ25:AJ26)</f>
        <v>0</v>
      </c>
      <c r="AK27" s="365">
        <v>0</v>
      </c>
      <c r="AL27" s="422">
        <f>SUM(AL25:AL26)</f>
        <v>0</v>
      </c>
      <c r="AM27" s="365">
        <v>0</v>
      </c>
      <c r="AN27" s="422">
        <v>0</v>
      </c>
      <c r="AO27" s="365">
        <v>0</v>
      </c>
      <c r="AP27" s="422">
        <f>SUM(AP25:AP26)</f>
        <v>0</v>
      </c>
      <c r="AQ27" s="365">
        <f>AQ25+AQ26</f>
        <v>0</v>
      </c>
      <c r="AT27" s="338"/>
      <c r="AU27" s="780"/>
      <c r="AV27" s="420"/>
      <c r="AW27" s="588"/>
      <c r="AX27" s="338"/>
      <c r="AY27" s="588"/>
      <c r="AZ27" s="338"/>
      <c r="BA27" s="588"/>
      <c r="BB27" s="338"/>
      <c r="BC27" s="588"/>
      <c r="BD27" s="338"/>
      <c r="BE27" s="588"/>
      <c r="BF27" s="145"/>
      <c r="BG27" s="145"/>
      <c r="BH27" s="145"/>
      <c r="BI27" s="145"/>
      <c r="BJ27" s="145"/>
      <c r="BK27" s="145"/>
      <c r="BL27" s="145"/>
      <c r="BM27" s="145"/>
    </row>
    <row r="28" spans="1:65">
      <c r="A28" s="348" t="s">
        <v>1201</v>
      </c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AL28" s="421"/>
      <c r="AM28" s="366"/>
      <c r="AN28" s="421"/>
      <c r="AO28" s="366"/>
      <c r="AP28" s="421"/>
      <c r="AQ28" s="366"/>
      <c r="AT28" s="338"/>
      <c r="AU28" s="780"/>
      <c r="AV28" s="420"/>
      <c r="AW28" s="588"/>
      <c r="AX28" s="338"/>
      <c r="AY28" s="588"/>
      <c r="AZ28" s="338"/>
      <c r="BA28" s="588"/>
      <c r="BB28" s="338"/>
      <c r="BC28" s="588"/>
      <c r="BD28" s="338"/>
      <c r="BE28" s="588"/>
      <c r="BF28" s="145"/>
      <c r="BG28" s="145"/>
      <c r="BH28" s="145"/>
      <c r="BI28" s="145"/>
      <c r="BJ28" s="145"/>
      <c r="BK28" s="145"/>
      <c r="BL28" s="145"/>
      <c r="BM28" s="145"/>
    </row>
    <row r="29" spans="1:65">
      <c r="A29" s="351" t="s">
        <v>160</v>
      </c>
      <c r="B29" s="337">
        <f>D29+F29+H29+J29+L29+N29+P29+R29+T29+V29+X29+Z29+AB29+AD29+AF29+AH29+AL29+AJ29+AN29+AP29+'D Varied (2)'!B29</f>
        <v>6893.8405838360395</v>
      </c>
      <c r="C29" s="425">
        <f t="shared" ref="C29:C35" si="8">B29/$B$38*100</f>
        <v>32.684338761119108</v>
      </c>
      <c r="D29" s="420">
        <v>3187.634</v>
      </c>
      <c r="E29" s="425">
        <f t="shared" ref="E29:E35" si="9">D29/$D$38*100</f>
        <v>100</v>
      </c>
      <c r="F29" s="420">
        <v>0.74299999999999999</v>
      </c>
      <c r="G29" s="425">
        <f t="shared" ref="G29:G35" si="10">F29/$F$38*100</f>
        <v>100</v>
      </c>
      <c r="H29" s="420">
        <v>24.9</v>
      </c>
      <c r="I29" s="425">
        <f>H29/$H$38*100</f>
        <v>4.2916235780765248</v>
      </c>
      <c r="J29" s="420">
        <v>57.6</v>
      </c>
      <c r="K29" s="425">
        <f t="shared" ref="K29:K35" si="11">J29/$J$38*100</f>
        <v>26.67901806391848</v>
      </c>
      <c r="L29" s="420">
        <v>0</v>
      </c>
      <c r="M29" s="425">
        <f t="shared" ref="M29:M35" si="12">L29/$L$38*100</f>
        <v>0</v>
      </c>
      <c r="N29" s="420">
        <v>0</v>
      </c>
      <c r="O29" s="425">
        <f>N29/$N$38*100</f>
        <v>0</v>
      </c>
      <c r="P29" s="420">
        <v>40.655235419999997</v>
      </c>
      <c r="Q29" s="425">
        <f t="shared" ref="Q29:Q35" si="13">P29/$P$38*100</f>
        <v>7.4000692096297724</v>
      </c>
      <c r="R29" s="420">
        <v>504.69799999999998</v>
      </c>
      <c r="S29" s="425">
        <f>R29/$R$38*100</f>
        <v>100</v>
      </c>
      <c r="T29" s="420">
        <v>2.5</v>
      </c>
      <c r="U29" s="366">
        <f>T29/$T$38*100</f>
        <v>5.4112554112554108</v>
      </c>
      <c r="V29" s="420">
        <v>13.9</v>
      </c>
      <c r="W29" s="425">
        <f>V29/$V$38*100</f>
        <v>4.5321160743397453</v>
      </c>
      <c r="X29" s="420">
        <v>97.868887399999963</v>
      </c>
      <c r="Y29" s="425">
        <f>X29/$X$38*100</f>
        <v>6.5426502130245447</v>
      </c>
      <c r="Z29" s="420">
        <v>916.23873992999995</v>
      </c>
      <c r="AA29" s="425">
        <f t="shared" ref="AA29:AA35" si="14">Z29/$Z$38*100</f>
        <v>51.212504078097339</v>
      </c>
      <c r="AB29" s="420">
        <v>719.67136773000004</v>
      </c>
      <c r="AC29" s="425">
        <f t="shared" ref="AC29:AC35" si="15">AB29/$AB$38*100</f>
        <v>55.146687856951473</v>
      </c>
      <c r="AD29" s="420">
        <v>676.86681777603997</v>
      </c>
      <c r="AE29" s="425">
        <f>AD29/$AD$38*100</f>
        <v>9.0622975119575386</v>
      </c>
      <c r="AF29" s="420">
        <v>1.95</v>
      </c>
      <c r="AG29" s="425">
        <f>AF29/$AF$38*100</f>
        <v>26.223776223776223</v>
      </c>
      <c r="AH29" s="420">
        <v>67.866535580000004</v>
      </c>
      <c r="AI29" s="425">
        <f>AH29/$AH$38*100</f>
        <v>37.49842008016828</v>
      </c>
      <c r="AJ29" s="420"/>
      <c r="AK29" s="425"/>
      <c r="AL29" s="420"/>
      <c r="AM29" s="425"/>
      <c r="AN29" s="420">
        <v>3.6469999999999998</v>
      </c>
      <c r="AO29" s="425">
        <f>AN29/$AN$38*100</f>
        <v>7.9811795601269271</v>
      </c>
      <c r="AP29" s="420"/>
      <c r="AQ29" s="425"/>
      <c r="AT29" s="338"/>
      <c r="AU29" s="780"/>
      <c r="AV29" s="420"/>
      <c r="AW29" s="588"/>
      <c r="AX29" s="338"/>
      <c r="AY29" s="588"/>
      <c r="AZ29" s="338"/>
      <c r="BA29" s="588"/>
      <c r="BB29" s="338"/>
      <c r="BC29" s="588"/>
      <c r="BD29" s="338"/>
      <c r="BE29" s="588"/>
      <c r="BF29" s="145"/>
      <c r="BG29" s="145"/>
      <c r="BH29" s="145"/>
      <c r="BI29" s="145"/>
      <c r="BJ29" s="145"/>
      <c r="BK29" s="145"/>
      <c r="BL29" s="145"/>
      <c r="BM29" s="145"/>
    </row>
    <row r="30" spans="1:65">
      <c r="A30" s="351" t="s">
        <v>162</v>
      </c>
      <c r="B30" s="337">
        <f>D30+F30+H30+J30+L30+N30+P30+R30+T30+V30+X30+Z30+AB30+AD30+AF30+AH30+AL30+AJ30+AN30+AP30+'D Varied (2)'!B30</f>
        <v>232.00598867000002</v>
      </c>
      <c r="C30" s="425">
        <f t="shared" si="8"/>
        <v>1.0999619495232287</v>
      </c>
      <c r="D30" s="420">
        <v>0</v>
      </c>
      <c r="E30" s="425">
        <f t="shared" si="9"/>
        <v>0</v>
      </c>
      <c r="F30" s="420">
        <v>0</v>
      </c>
      <c r="G30" s="425">
        <f t="shared" si="10"/>
        <v>0</v>
      </c>
      <c r="H30" s="420">
        <v>188.8</v>
      </c>
      <c r="I30" s="425">
        <f t="shared" ref="I30:I35" si="16">H30/$H$38*100</f>
        <v>32.540503274732849</v>
      </c>
      <c r="J30" s="420">
        <v>0</v>
      </c>
      <c r="K30" s="425">
        <f t="shared" si="11"/>
        <v>0</v>
      </c>
      <c r="L30" s="420">
        <v>0</v>
      </c>
      <c r="M30" s="425">
        <f t="shared" si="12"/>
        <v>0</v>
      </c>
      <c r="N30" s="420">
        <v>3.2312444999999999</v>
      </c>
      <c r="O30" s="425">
        <f t="shared" ref="O30:O35" si="17">N30/$N$38*100</f>
        <v>1.934803901004269</v>
      </c>
      <c r="P30" s="420">
        <v>36.574744170000002</v>
      </c>
      <c r="Q30" s="425">
        <f t="shared" si="13"/>
        <v>6.6573378652569879</v>
      </c>
      <c r="R30" s="420">
        <v>0</v>
      </c>
      <c r="S30" s="425">
        <f t="shared" ref="S30:S35" si="18">R30/$R$38*100</f>
        <v>0</v>
      </c>
      <c r="T30" s="420">
        <v>0</v>
      </c>
      <c r="U30" s="366">
        <f t="shared" ref="U30:U35" si="19">T30/$T$38*100</f>
        <v>0</v>
      </c>
      <c r="V30" s="420">
        <v>3.4</v>
      </c>
      <c r="W30" s="425">
        <f t="shared" ref="W30:W35" si="20">V30/$V$38*100</f>
        <v>1.10857515487447</v>
      </c>
      <c r="X30" s="420"/>
      <c r="Y30" s="425">
        <f t="shared" ref="Y30:Y35" si="21">X30/$X$38*100</f>
        <v>0</v>
      </c>
      <c r="Z30" s="420"/>
      <c r="AA30" s="425">
        <f t="shared" si="14"/>
        <v>0</v>
      </c>
      <c r="AB30" s="420"/>
      <c r="AC30" s="425">
        <f t="shared" si="15"/>
        <v>0</v>
      </c>
      <c r="AD30" s="420">
        <v>0</v>
      </c>
      <c r="AE30" s="425">
        <f t="shared" ref="AE30:AE35" si="22">AD30/$AD$38*100</f>
        <v>0</v>
      </c>
      <c r="AF30" s="420">
        <v>0</v>
      </c>
      <c r="AG30" s="425">
        <f t="shared" ref="AG30:AG35" si="23">AF30/$AF$38*100</f>
        <v>0</v>
      </c>
      <c r="AH30" s="420">
        <v>0</v>
      </c>
      <c r="AI30" s="425">
        <f t="shared" ref="AI30:AI35" si="24">AH30/$AH$38*100</f>
        <v>0</v>
      </c>
      <c r="AJ30" s="420"/>
      <c r="AK30" s="425"/>
      <c r="AL30" s="420"/>
      <c r="AM30" s="425"/>
      <c r="AN30" s="420">
        <v>0</v>
      </c>
      <c r="AO30" s="425">
        <f t="shared" ref="AO30:AO35" si="25">AN30/$AN$38*100</f>
        <v>0</v>
      </c>
      <c r="AP30" s="420"/>
      <c r="AQ30" s="425"/>
      <c r="AT30" s="338"/>
      <c r="AU30" s="780"/>
      <c r="AV30" s="420"/>
      <c r="AW30" s="588"/>
      <c r="AX30" s="338"/>
      <c r="AY30" s="588"/>
      <c r="AZ30" s="338"/>
      <c r="BA30" s="588"/>
      <c r="BB30" s="338"/>
      <c r="BC30" s="588"/>
      <c r="BD30" s="338"/>
      <c r="BE30" s="588"/>
      <c r="BF30" s="145"/>
      <c r="BG30" s="145"/>
      <c r="BH30" s="145"/>
      <c r="BI30" s="145"/>
      <c r="BJ30" s="145"/>
      <c r="BK30" s="145"/>
      <c r="BL30" s="145"/>
      <c r="BM30" s="145"/>
    </row>
    <row r="31" spans="1:65">
      <c r="A31" s="351" t="s">
        <v>164</v>
      </c>
      <c r="B31" s="337">
        <f>D31+F31+H31+J31+L31+N31+P31+R31+T31+V31+X31+Z31+AB31+AD31+AF31+AH31+AL31+AJ31+AN31+AP31+'D Varied (2)'!B31</f>
        <v>180.22655400000002</v>
      </c>
      <c r="C31" s="425">
        <f t="shared" si="8"/>
        <v>0.85447083857679551</v>
      </c>
      <c r="D31" s="420">
        <v>0</v>
      </c>
      <c r="E31" s="425">
        <f t="shared" si="9"/>
        <v>0</v>
      </c>
      <c r="F31" s="420">
        <v>0</v>
      </c>
      <c r="G31" s="425">
        <f t="shared" si="10"/>
        <v>0</v>
      </c>
      <c r="H31" s="420">
        <v>0</v>
      </c>
      <c r="I31" s="425">
        <f t="shared" si="16"/>
        <v>0</v>
      </c>
      <c r="J31" s="420">
        <v>0</v>
      </c>
      <c r="K31" s="425">
        <f t="shared" si="11"/>
        <v>0</v>
      </c>
      <c r="L31" s="420">
        <v>0</v>
      </c>
      <c r="M31" s="425">
        <f t="shared" si="12"/>
        <v>0</v>
      </c>
      <c r="N31" s="420">
        <v>2.137683</v>
      </c>
      <c r="O31" s="425">
        <f t="shared" si="17"/>
        <v>1.2800013764079161</v>
      </c>
      <c r="P31" s="420">
        <v>178.08887100000001</v>
      </c>
      <c r="Q31" s="425">
        <f t="shared" si="13"/>
        <v>32.415750573086427</v>
      </c>
      <c r="R31" s="420">
        <v>0</v>
      </c>
      <c r="S31" s="425">
        <f t="shared" si="18"/>
        <v>0</v>
      </c>
      <c r="T31" s="420">
        <v>0</v>
      </c>
      <c r="U31" s="366">
        <f t="shared" si="19"/>
        <v>0</v>
      </c>
      <c r="V31" s="420">
        <v>0</v>
      </c>
      <c r="W31" s="425">
        <f t="shared" si="20"/>
        <v>0</v>
      </c>
      <c r="X31" s="420"/>
      <c r="Y31" s="425">
        <f t="shared" si="21"/>
        <v>0</v>
      </c>
      <c r="Z31" s="420"/>
      <c r="AA31" s="425">
        <f t="shared" si="14"/>
        <v>0</v>
      </c>
      <c r="AB31" s="420"/>
      <c r="AC31" s="425">
        <f t="shared" si="15"/>
        <v>0</v>
      </c>
      <c r="AD31" s="420">
        <v>0</v>
      </c>
      <c r="AE31" s="425">
        <f t="shared" si="22"/>
        <v>0</v>
      </c>
      <c r="AF31" s="420">
        <v>0</v>
      </c>
      <c r="AG31" s="425">
        <f t="shared" si="23"/>
        <v>0</v>
      </c>
      <c r="AH31" s="420">
        <v>0</v>
      </c>
      <c r="AI31" s="425">
        <f t="shared" si="24"/>
        <v>0</v>
      </c>
      <c r="AJ31" s="420"/>
      <c r="AK31" s="425"/>
      <c r="AL31" s="420"/>
      <c r="AM31" s="425"/>
      <c r="AN31" s="420">
        <v>0</v>
      </c>
      <c r="AO31" s="425">
        <f t="shared" si="25"/>
        <v>0</v>
      </c>
      <c r="AP31" s="420"/>
      <c r="AQ31" s="425"/>
      <c r="AT31" s="338"/>
      <c r="AU31" s="780"/>
      <c r="AV31" s="420"/>
      <c r="AW31" s="588"/>
      <c r="AX31" s="338"/>
      <c r="AY31" s="588"/>
      <c r="AZ31" s="338"/>
      <c r="BA31" s="588"/>
      <c r="BB31" s="338"/>
      <c r="BC31" s="588"/>
      <c r="BD31" s="338"/>
      <c r="BE31" s="588"/>
      <c r="BF31" s="145"/>
      <c r="BG31" s="145"/>
      <c r="BH31" s="145"/>
      <c r="BI31" s="145"/>
      <c r="BJ31" s="145"/>
      <c r="BK31" s="145"/>
      <c r="BL31" s="145"/>
      <c r="BM31" s="145"/>
    </row>
    <row r="32" spans="1:65">
      <c r="A32" s="351" t="s">
        <v>166</v>
      </c>
      <c r="B32" s="337">
        <f>D32+F32+H32+J32+L32+N32+P32+R32+T32+V32+X32+Z32+AB32+AD32+AF32+AH32+AL32+AJ32+AN32+AP32+'D Varied (2)'!B32</f>
        <v>689.26779457326006</v>
      </c>
      <c r="C32" s="425">
        <f t="shared" si="8"/>
        <v>3.2678826585842167</v>
      </c>
      <c r="D32" s="420">
        <v>0</v>
      </c>
      <c r="E32" s="425">
        <f t="shared" si="9"/>
        <v>0</v>
      </c>
      <c r="F32" s="420">
        <v>0</v>
      </c>
      <c r="G32" s="425">
        <f t="shared" si="10"/>
        <v>0</v>
      </c>
      <c r="H32" s="420">
        <v>0</v>
      </c>
      <c r="I32" s="425">
        <f t="shared" si="16"/>
        <v>0</v>
      </c>
      <c r="J32" s="420">
        <v>0</v>
      </c>
      <c r="K32" s="425">
        <f t="shared" si="11"/>
        <v>0</v>
      </c>
      <c r="L32" s="420">
        <v>0</v>
      </c>
      <c r="M32" s="425">
        <f t="shared" si="12"/>
        <v>0</v>
      </c>
      <c r="N32" s="420">
        <v>12.374545209999999</v>
      </c>
      <c r="O32" s="425">
        <f t="shared" si="17"/>
        <v>7.4096275739770512</v>
      </c>
      <c r="P32" s="420">
        <v>39.630472450000006</v>
      </c>
      <c r="Q32" s="425">
        <f t="shared" si="13"/>
        <v>7.2135417716965229</v>
      </c>
      <c r="R32" s="420">
        <v>0</v>
      </c>
      <c r="S32" s="425">
        <f t="shared" si="18"/>
        <v>0</v>
      </c>
      <c r="T32" s="420">
        <v>0</v>
      </c>
      <c r="U32" s="366">
        <f t="shared" si="19"/>
        <v>0</v>
      </c>
      <c r="V32" s="420">
        <v>2.7</v>
      </c>
      <c r="W32" s="425">
        <f t="shared" si="20"/>
        <v>0.88033909357678497</v>
      </c>
      <c r="X32" s="420">
        <v>177.72835663000004</v>
      </c>
      <c r="Y32" s="425">
        <f t="shared" si="21"/>
        <v>11.88134964294866</v>
      </c>
      <c r="Z32" s="420">
        <v>40.319842189999996</v>
      </c>
      <c r="AA32" s="425">
        <f t="shared" si="14"/>
        <v>2.2536485225907077</v>
      </c>
      <c r="AB32" s="420">
        <v>23.484582750000001</v>
      </c>
      <c r="AC32" s="425">
        <f t="shared" si="15"/>
        <v>1.7995671530604507</v>
      </c>
      <c r="AD32" s="420">
        <v>393.02999534326005</v>
      </c>
      <c r="AE32" s="425">
        <f t="shared" si="22"/>
        <v>5.2621204871981382</v>
      </c>
      <c r="AF32" s="420">
        <v>0</v>
      </c>
      <c r="AG32" s="425">
        <f t="shared" si="23"/>
        <v>0</v>
      </c>
      <c r="AH32" s="420">
        <v>0</v>
      </c>
      <c r="AI32" s="425">
        <f t="shared" si="24"/>
        <v>0</v>
      </c>
      <c r="AJ32" s="420"/>
      <c r="AK32" s="425"/>
      <c r="AL32" s="420"/>
      <c r="AM32" s="425"/>
      <c r="AN32" s="420">
        <v>0</v>
      </c>
      <c r="AO32" s="425">
        <f t="shared" si="25"/>
        <v>0</v>
      </c>
      <c r="AP32" s="420"/>
      <c r="AQ32" s="425"/>
      <c r="AT32" s="338"/>
      <c r="AU32" s="780"/>
      <c r="AV32" s="420"/>
      <c r="AW32" s="588"/>
      <c r="AX32" s="338"/>
      <c r="AY32" s="588"/>
      <c r="AZ32" s="338"/>
      <c r="BA32" s="588"/>
      <c r="BB32" s="338"/>
      <c r="BC32" s="588"/>
      <c r="BD32" s="338"/>
      <c r="BE32" s="588"/>
      <c r="BF32" s="145"/>
      <c r="BG32" s="145"/>
      <c r="BH32" s="145"/>
      <c r="BI32" s="145"/>
      <c r="BJ32" s="145"/>
      <c r="BK32" s="145"/>
      <c r="BL32" s="145"/>
      <c r="BM32" s="145"/>
    </row>
    <row r="33" spans="1:65" ht="16.5" customHeight="1">
      <c r="A33" s="351" t="s">
        <v>168</v>
      </c>
      <c r="B33" s="337">
        <f>D33+F33+H33+J33+L33+N33+P33+R33+T33+V33+X33+Z33+AB33+AD33+AF33+AH33+AL33+AJ33+AN33+AP33+'D Varied (2)'!B33</f>
        <v>10074.16967853017</v>
      </c>
      <c r="C33" s="425">
        <f t="shared" si="8"/>
        <v>47.762574504856822</v>
      </c>
      <c r="D33" s="420">
        <v>0</v>
      </c>
      <c r="E33" s="425">
        <f t="shared" si="9"/>
        <v>0</v>
      </c>
      <c r="F33" s="420">
        <v>0</v>
      </c>
      <c r="G33" s="425">
        <f t="shared" si="10"/>
        <v>0</v>
      </c>
      <c r="H33" s="420">
        <v>366.5</v>
      </c>
      <c r="I33" s="425">
        <f t="shared" si="16"/>
        <v>63.167873147190626</v>
      </c>
      <c r="J33" s="420">
        <v>158.30000000000001</v>
      </c>
      <c r="K33" s="425">
        <f t="shared" si="11"/>
        <v>73.320981936081523</v>
      </c>
      <c r="L33" s="420">
        <v>0</v>
      </c>
      <c r="M33" s="425">
        <f t="shared" si="12"/>
        <v>0</v>
      </c>
      <c r="N33" s="420">
        <v>22.737951329999998</v>
      </c>
      <c r="O33" s="425">
        <f t="shared" si="17"/>
        <v>13.615025707317784</v>
      </c>
      <c r="P33" s="420">
        <v>73.311113469999995</v>
      </c>
      <c r="Q33" s="425">
        <f t="shared" si="13"/>
        <v>13.344094749630683</v>
      </c>
      <c r="R33" s="420">
        <v>0</v>
      </c>
      <c r="S33" s="425">
        <f t="shared" si="18"/>
        <v>0</v>
      </c>
      <c r="T33" s="420">
        <v>43.7</v>
      </c>
      <c r="U33" s="366">
        <f t="shared" si="19"/>
        <v>94.588744588744589</v>
      </c>
      <c r="V33" s="420">
        <v>165.5</v>
      </c>
      <c r="W33" s="425">
        <f t="shared" si="20"/>
        <v>53.961525921095522</v>
      </c>
      <c r="X33" s="420">
        <v>22.627055010000003</v>
      </c>
      <c r="Y33" s="425">
        <f t="shared" si="21"/>
        <v>1.5126452360313096</v>
      </c>
      <c r="Z33" s="420">
        <v>280.41508923000004</v>
      </c>
      <c r="AA33" s="425">
        <f t="shared" si="14"/>
        <v>15.673599330506979</v>
      </c>
      <c r="AB33" s="420">
        <v>84.767469519999992</v>
      </c>
      <c r="AC33" s="425">
        <f t="shared" si="15"/>
        <v>6.4955275305559734</v>
      </c>
      <c r="AD33" s="420">
        <v>6250.1188350301709</v>
      </c>
      <c r="AE33" s="425">
        <f t="shared" si="22"/>
        <v>83.68032658807914</v>
      </c>
      <c r="AF33" s="420">
        <v>5.4859999999999998</v>
      </c>
      <c r="AG33" s="425">
        <f t="shared" si="23"/>
        <v>73.776223776223773</v>
      </c>
      <c r="AH33" s="420">
        <v>25.994164940000001</v>
      </c>
      <c r="AI33" s="425">
        <f t="shared" si="24"/>
        <v>14.362603133090449</v>
      </c>
      <c r="AJ33" s="420"/>
      <c r="AK33" s="425"/>
      <c r="AL33" s="420"/>
      <c r="AM33" s="425"/>
      <c r="AN33" s="420">
        <v>7.641</v>
      </c>
      <c r="AO33" s="425">
        <f t="shared" si="25"/>
        <v>16.721741984899879</v>
      </c>
      <c r="AP33" s="420"/>
      <c r="AQ33" s="425"/>
      <c r="AT33" s="338"/>
      <c r="AU33" s="144"/>
      <c r="AV33" s="338"/>
      <c r="AW33" s="588"/>
      <c r="AX33" s="338"/>
      <c r="AY33" s="588"/>
      <c r="AZ33" s="338"/>
      <c r="BA33" s="588"/>
      <c r="BB33" s="338"/>
      <c r="BC33" s="588"/>
      <c r="BD33" s="338"/>
      <c r="BE33" s="588"/>
      <c r="BF33" s="145"/>
      <c r="BG33" s="145"/>
      <c r="BH33" s="145"/>
      <c r="BI33" s="145"/>
      <c r="BJ33" s="145"/>
      <c r="BK33" s="145"/>
      <c r="BL33" s="145"/>
      <c r="BM33" s="145"/>
    </row>
    <row r="34" spans="1:65">
      <c r="A34" s="351" t="s">
        <v>170</v>
      </c>
      <c r="B34" s="337">
        <f>D34+F34+H34+J34+L34+N34+P34+R34+T34+V34+X34+Z34+AB34+AD34+AF34+AH34+AL34+AJ34+AN34+AP34+'D Varied (2)'!B34</f>
        <v>378.17489868594714</v>
      </c>
      <c r="C34" s="425">
        <f t="shared" si="8"/>
        <v>1.7929623334465794</v>
      </c>
      <c r="D34" s="420">
        <v>0</v>
      </c>
      <c r="E34" s="425">
        <f t="shared" si="9"/>
        <v>0</v>
      </c>
      <c r="F34" s="420">
        <v>0</v>
      </c>
      <c r="G34" s="425">
        <f t="shared" si="10"/>
        <v>0</v>
      </c>
      <c r="H34" s="420">
        <v>0</v>
      </c>
      <c r="I34" s="425">
        <f t="shared" si="16"/>
        <v>0</v>
      </c>
      <c r="J34" s="420">
        <v>0</v>
      </c>
      <c r="K34" s="425">
        <f t="shared" si="11"/>
        <v>0</v>
      </c>
      <c r="L34" s="420">
        <v>61.616999999999997</v>
      </c>
      <c r="M34" s="425">
        <f t="shared" si="12"/>
        <v>100</v>
      </c>
      <c r="N34" s="420">
        <v>26.862031089999999</v>
      </c>
      <c r="O34" s="425">
        <f t="shared" si="17"/>
        <v>16.084441317216928</v>
      </c>
      <c r="P34" s="420">
        <v>30.662400509999998</v>
      </c>
      <c r="Q34" s="425">
        <f t="shared" si="13"/>
        <v>5.5811725983946401</v>
      </c>
      <c r="R34" s="420">
        <v>0</v>
      </c>
      <c r="S34" s="425">
        <f t="shared" si="18"/>
        <v>0</v>
      </c>
      <c r="T34" s="420">
        <v>0</v>
      </c>
      <c r="U34" s="366">
        <f t="shared" si="19"/>
        <v>0</v>
      </c>
      <c r="V34" s="420">
        <v>40.799999999999997</v>
      </c>
      <c r="W34" s="425">
        <f t="shared" si="20"/>
        <v>13.302901858493641</v>
      </c>
      <c r="X34" s="420"/>
      <c r="Y34" s="425">
        <f t="shared" si="21"/>
        <v>0</v>
      </c>
      <c r="Z34" s="420"/>
      <c r="AA34" s="425">
        <f t="shared" si="14"/>
        <v>0</v>
      </c>
      <c r="AB34" s="420"/>
      <c r="AC34" s="425">
        <f t="shared" si="15"/>
        <v>0</v>
      </c>
      <c r="AD34" s="420">
        <v>149.02646708594716</v>
      </c>
      <c r="AE34" s="425">
        <f t="shared" si="22"/>
        <v>1.9952554127652016</v>
      </c>
      <c r="AF34" s="420">
        <v>0</v>
      </c>
      <c r="AG34" s="425">
        <f t="shared" si="23"/>
        <v>0</v>
      </c>
      <c r="AH34" s="420">
        <v>0</v>
      </c>
      <c r="AI34" s="425">
        <f t="shared" si="24"/>
        <v>0</v>
      </c>
      <c r="AJ34" s="420"/>
      <c r="AK34" s="425"/>
      <c r="AL34" s="420"/>
      <c r="AM34" s="425"/>
      <c r="AN34" s="420">
        <v>34.406999999999996</v>
      </c>
      <c r="AO34" s="425">
        <f t="shared" si="25"/>
        <v>75.297078454973189</v>
      </c>
      <c r="AP34" s="420"/>
      <c r="AQ34" s="425"/>
      <c r="AT34" s="338"/>
      <c r="AU34" s="145"/>
      <c r="AV34" s="145"/>
      <c r="AW34" s="145"/>
      <c r="AX34" s="338"/>
      <c r="AY34" s="588"/>
      <c r="AZ34" s="338"/>
      <c r="BA34" s="588"/>
      <c r="BB34" s="338"/>
      <c r="BC34" s="588"/>
      <c r="BD34" s="338"/>
      <c r="BE34" s="588"/>
      <c r="BF34" s="145"/>
      <c r="BG34" s="145"/>
      <c r="BH34" s="145"/>
      <c r="BI34" s="145"/>
      <c r="BJ34" s="145"/>
      <c r="BK34" s="145"/>
      <c r="BL34" s="145"/>
      <c r="BM34" s="145"/>
    </row>
    <row r="35" spans="1:65" ht="16.5" customHeight="1" thickBot="1">
      <c r="A35" s="351" t="s">
        <v>172</v>
      </c>
      <c r="B35" s="337">
        <f>D35+F35+H35+J35+L35+N35+P35+R35+T35+V35+X35+Z35+AB35+AD35+AF35+AH35+AL35+AJ35+AN35+AP35+'D Varied (2)'!B35</f>
        <v>2644.49762409</v>
      </c>
      <c r="C35" s="425">
        <f t="shared" si="8"/>
        <v>12.537808953893251</v>
      </c>
      <c r="D35" s="420">
        <v>0</v>
      </c>
      <c r="E35" s="425">
        <f t="shared" si="9"/>
        <v>0</v>
      </c>
      <c r="F35" s="420">
        <v>0</v>
      </c>
      <c r="G35" s="425">
        <f t="shared" si="10"/>
        <v>0</v>
      </c>
      <c r="H35" s="420">
        <v>0</v>
      </c>
      <c r="I35" s="425">
        <f t="shared" si="16"/>
        <v>0</v>
      </c>
      <c r="J35" s="420">
        <v>0</v>
      </c>
      <c r="K35" s="425">
        <f t="shared" si="11"/>
        <v>0</v>
      </c>
      <c r="L35" s="420">
        <v>0</v>
      </c>
      <c r="M35" s="425">
        <f t="shared" si="12"/>
        <v>0</v>
      </c>
      <c r="N35" s="420">
        <v>99.662849659999978</v>
      </c>
      <c r="O35" s="425">
        <f t="shared" si="17"/>
        <v>59.676100124076015</v>
      </c>
      <c r="P35" s="420">
        <v>150.46709797</v>
      </c>
      <c r="Q35" s="425">
        <f t="shared" si="13"/>
        <v>27.388033232305002</v>
      </c>
      <c r="R35" s="420">
        <v>0</v>
      </c>
      <c r="S35" s="425">
        <f t="shared" si="18"/>
        <v>0</v>
      </c>
      <c r="T35" s="420">
        <v>0</v>
      </c>
      <c r="U35" s="366">
        <f t="shared" si="19"/>
        <v>0</v>
      </c>
      <c r="V35" s="420">
        <v>80.400000000000006</v>
      </c>
      <c r="W35" s="425">
        <f t="shared" si="20"/>
        <v>26.214541897619821</v>
      </c>
      <c r="X35" s="420">
        <v>1197.6356997900002</v>
      </c>
      <c r="Y35" s="425">
        <f t="shared" si="21"/>
        <v>80.063354907995489</v>
      </c>
      <c r="Z35" s="420">
        <v>552.1181850700001</v>
      </c>
      <c r="AA35" s="425">
        <f t="shared" si="14"/>
        <v>30.860248068804975</v>
      </c>
      <c r="AB35" s="420">
        <v>477.08943879000003</v>
      </c>
      <c r="AC35" s="425">
        <f t="shared" si="15"/>
        <v>36.558217459432122</v>
      </c>
      <c r="AD35" s="420">
        <v>0</v>
      </c>
      <c r="AE35" s="425">
        <f t="shared" si="22"/>
        <v>0</v>
      </c>
      <c r="AF35" s="420">
        <v>0</v>
      </c>
      <c r="AG35" s="425">
        <f t="shared" si="23"/>
        <v>0</v>
      </c>
      <c r="AH35" s="420">
        <v>87.124352810000005</v>
      </c>
      <c r="AI35" s="425">
        <f t="shared" si="24"/>
        <v>48.13897678674126</v>
      </c>
      <c r="AJ35" s="420"/>
      <c r="AK35" s="425"/>
      <c r="AL35" s="420"/>
      <c r="AM35" s="425"/>
      <c r="AN35" s="420">
        <v>0</v>
      </c>
      <c r="AO35" s="425">
        <f t="shared" si="25"/>
        <v>0</v>
      </c>
      <c r="AP35" s="420"/>
      <c r="AQ35" s="425"/>
      <c r="AT35" s="338"/>
      <c r="AU35" s="145"/>
      <c r="AV35" s="1071"/>
      <c r="AW35" s="145"/>
      <c r="AX35" s="338"/>
      <c r="AY35" s="588"/>
      <c r="AZ35" s="338"/>
      <c r="BA35" s="588"/>
      <c r="BB35" s="338"/>
      <c r="BC35" s="588"/>
      <c r="BD35" s="338"/>
      <c r="BE35" s="588"/>
      <c r="BF35" s="145"/>
      <c r="BG35" s="145"/>
      <c r="BH35" s="145"/>
      <c r="BI35" s="145"/>
      <c r="BJ35" s="145"/>
      <c r="BK35" s="145"/>
      <c r="BL35" s="145"/>
      <c r="BM35" s="145"/>
    </row>
    <row r="36" spans="1:65" ht="16.5" customHeight="1" thickBot="1">
      <c r="A36" s="362" t="s">
        <v>174</v>
      </c>
      <c r="B36" s="355">
        <f>SUM(B29:B35)</f>
        <v>21092.183122385417</v>
      </c>
      <c r="C36" s="426">
        <f>SUM(C29:C35)</f>
        <v>99.999999999999986</v>
      </c>
      <c r="D36" s="422">
        <f>SUM(D28:D35)</f>
        <v>3187.634</v>
      </c>
      <c r="E36" s="426">
        <f>SUM(E29:E35)</f>
        <v>100</v>
      </c>
      <c r="F36" s="422">
        <f>SUM(F28:F35)</f>
        <v>0.74299999999999999</v>
      </c>
      <c r="G36" s="426">
        <f>SUM(G29:G35)</f>
        <v>100</v>
      </c>
      <c r="H36" s="422">
        <f>SUM(H28:H35)</f>
        <v>580.20000000000005</v>
      </c>
      <c r="I36" s="426">
        <f>SUM(I29:I35)</f>
        <v>100</v>
      </c>
      <c r="J36" s="422">
        <f>SUM(J28:J35)</f>
        <v>215.9</v>
      </c>
      <c r="K36" s="426">
        <f>SUM(K29:K35)</f>
        <v>100</v>
      </c>
      <c r="L36" s="422">
        <v>61.616999999999997</v>
      </c>
      <c r="M36" s="426">
        <f>SUM(M29:M35)</f>
        <v>100</v>
      </c>
      <c r="N36" s="422">
        <v>167.00630479000003</v>
      </c>
      <c r="O36" s="426">
        <f>SUM(O29:O35)</f>
        <v>99.999999999999972</v>
      </c>
      <c r="P36" s="422">
        <v>549.3899349899998</v>
      </c>
      <c r="Q36" s="426">
        <f>SUM(Q29:Q35)</f>
        <v>100.00000000000004</v>
      </c>
      <c r="R36" s="422">
        <f>SUM(R28:R35)</f>
        <v>504.69799999999998</v>
      </c>
      <c r="S36" s="426">
        <f>SUM(S29:S35)</f>
        <v>100</v>
      </c>
      <c r="T36" s="422">
        <v>46.2</v>
      </c>
      <c r="U36" s="426">
        <f>SUM(U29:U35)</f>
        <v>100</v>
      </c>
      <c r="V36" s="422">
        <f>SUM(V28:V35)</f>
        <v>306.70000000000005</v>
      </c>
      <c r="W36" s="426">
        <f>SUM(W29:W35)</f>
        <v>99.999999999999986</v>
      </c>
      <c r="X36" s="422">
        <v>1495.8599988300002</v>
      </c>
      <c r="Y36" s="426">
        <f>SUM(Y29:Y35)</f>
        <v>100</v>
      </c>
      <c r="Z36" s="422">
        <v>1789.0918564200001</v>
      </c>
      <c r="AA36" s="426">
        <f>SUM(AA29:AA35)</f>
        <v>100</v>
      </c>
      <c r="AB36" s="422">
        <v>1305.0128587899999</v>
      </c>
      <c r="AC36" s="426">
        <f>SUM(AC29:AC35)</f>
        <v>100.00000000000003</v>
      </c>
      <c r="AD36" s="422">
        <f>SUM(AD28:AD35)</f>
        <v>7469.0421152354174</v>
      </c>
      <c r="AE36" s="426">
        <f>SUM(AE29:AE35)</f>
        <v>100.00000000000003</v>
      </c>
      <c r="AF36" s="422">
        <v>7.4359999999999999</v>
      </c>
      <c r="AG36" s="426">
        <f>SUM(AG29:AG35)</f>
        <v>100</v>
      </c>
      <c r="AH36" s="422">
        <v>180.98505333000003</v>
      </c>
      <c r="AI36" s="426">
        <f>SUM(AI29:AI35)</f>
        <v>100</v>
      </c>
      <c r="AJ36" s="422">
        <f>SUM(AJ28:AJ35)</f>
        <v>0</v>
      </c>
      <c r="AK36" s="426">
        <f>SUM(AK29:AK35)</f>
        <v>0</v>
      </c>
      <c r="AL36" s="422">
        <f>SUM(AL28:AL35)</f>
        <v>0</v>
      </c>
      <c r="AM36" s="426">
        <f>SUM(AM29:AM35)</f>
        <v>0</v>
      </c>
      <c r="AN36" s="422">
        <v>45.695</v>
      </c>
      <c r="AO36" s="426">
        <f>SUM(AO29:AO35)</f>
        <v>100</v>
      </c>
      <c r="AP36" s="422">
        <f>SUM(AP28:AP35)</f>
        <v>0</v>
      </c>
      <c r="AQ36" s="426">
        <f>SUM(AQ29:AQ35)</f>
        <v>0</v>
      </c>
      <c r="AT36" s="338"/>
      <c r="AU36" s="1020"/>
      <c r="AV36" s="1071"/>
      <c r="AW36" s="145"/>
      <c r="AX36" s="338"/>
      <c r="AY36" s="588"/>
      <c r="AZ36" s="338"/>
      <c r="BA36" s="588"/>
      <c r="BB36" s="338"/>
      <c r="BC36" s="588"/>
      <c r="BD36" s="338"/>
      <c r="BE36" s="588"/>
      <c r="BF36" s="145"/>
      <c r="BG36" s="145"/>
      <c r="BH36" s="145"/>
      <c r="BI36" s="145"/>
      <c r="BJ36" s="145"/>
      <c r="BK36" s="145"/>
      <c r="BL36" s="145"/>
      <c r="BM36" s="145"/>
    </row>
    <row r="37" spans="1:65" ht="16.5" customHeight="1" thickBot="1">
      <c r="A37" s="362" t="s">
        <v>176</v>
      </c>
      <c r="B37" s="337">
        <f>D37+F37+H37+J37+L37+N37+P37+R37+T37+V37+X37+Z37+AB37+AD37+AF37+AH37+AL37+AJ37+AN37+AP37+'D Varied (2)'!B37</f>
        <v>0</v>
      </c>
      <c r="C37" s="426">
        <f>B37/B38*100</f>
        <v>0</v>
      </c>
      <c r="D37" s="422">
        <v>0</v>
      </c>
      <c r="E37" s="426">
        <f>D37/$D$38*100</f>
        <v>0</v>
      </c>
      <c r="F37" s="422">
        <v>0</v>
      </c>
      <c r="G37" s="426">
        <f>F37/$F$38*100</f>
        <v>0</v>
      </c>
      <c r="H37" s="422">
        <v>0</v>
      </c>
      <c r="I37" s="426">
        <f>H37/$J$38*100</f>
        <v>0</v>
      </c>
      <c r="J37" s="422">
        <v>0</v>
      </c>
      <c r="K37" s="426">
        <f>J37/$J$38*100</f>
        <v>0</v>
      </c>
      <c r="L37" s="422">
        <v>0</v>
      </c>
      <c r="M37" s="426">
        <f>L37/$L$38*100</f>
        <v>0</v>
      </c>
      <c r="N37" s="422">
        <v>0</v>
      </c>
      <c r="O37" s="425">
        <f>N37/$N$38*100</f>
        <v>0</v>
      </c>
      <c r="P37" s="422">
        <v>0</v>
      </c>
      <c r="Q37" s="426">
        <f>P37/$P$38*100</f>
        <v>0</v>
      </c>
      <c r="R37" s="422">
        <v>0</v>
      </c>
      <c r="S37" s="426">
        <f>R37/R38*100</f>
        <v>0</v>
      </c>
      <c r="T37" s="422">
        <v>0</v>
      </c>
      <c r="U37" s="366">
        <f>T37/$T$38*100</f>
        <v>0</v>
      </c>
      <c r="V37" s="422">
        <v>0</v>
      </c>
      <c r="W37" s="426">
        <f>V37/$V$38*100</f>
        <v>0</v>
      </c>
      <c r="X37" s="422">
        <v>0</v>
      </c>
      <c r="Y37" s="426">
        <f>X37/$X$38*100</f>
        <v>0</v>
      </c>
      <c r="Z37" s="422">
        <v>0</v>
      </c>
      <c r="AA37" s="426">
        <f>Z37/$Z$38*100</f>
        <v>0</v>
      </c>
      <c r="AB37" s="422">
        <v>0</v>
      </c>
      <c r="AC37" s="426">
        <f>AB37/$AB$38*100</f>
        <v>0</v>
      </c>
      <c r="AD37" s="422">
        <v>0</v>
      </c>
      <c r="AE37" s="426">
        <f>AD37/AD38*100</f>
        <v>0</v>
      </c>
      <c r="AF37" s="422"/>
      <c r="AG37" s="426">
        <f>AF37/AF38*100</f>
        <v>0</v>
      </c>
      <c r="AH37" s="422"/>
      <c r="AI37" s="426">
        <f>AH37/AH38*100</f>
        <v>0</v>
      </c>
      <c r="AJ37" s="422">
        <v>0</v>
      </c>
      <c r="AK37" s="426">
        <v>0</v>
      </c>
      <c r="AL37" s="422">
        <v>0</v>
      </c>
      <c r="AM37" s="426">
        <v>0</v>
      </c>
      <c r="AN37" s="422">
        <v>0</v>
      </c>
      <c r="AO37" s="426">
        <f>AN37/AN38*100</f>
        <v>0</v>
      </c>
      <c r="AP37" s="422">
        <v>0</v>
      </c>
      <c r="AQ37" s="426">
        <v>0</v>
      </c>
      <c r="AT37" s="338"/>
      <c r="AU37" s="145"/>
      <c r="AV37" s="1071"/>
      <c r="AW37" s="145"/>
      <c r="AX37" s="338"/>
      <c r="AY37" s="588"/>
      <c r="AZ37" s="338"/>
      <c r="BA37" s="588"/>
      <c r="BB37" s="338"/>
      <c r="BC37" s="588"/>
      <c r="BD37" s="338"/>
      <c r="BE37" s="588"/>
      <c r="BF37" s="145"/>
      <c r="BG37" s="145"/>
      <c r="BH37" s="145"/>
      <c r="BI37" s="145"/>
      <c r="BJ37" s="145"/>
      <c r="BK37" s="145"/>
      <c r="BL37" s="145"/>
      <c r="BM37" s="145"/>
    </row>
    <row r="38" spans="1:65" ht="13.5" thickBot="1">
      <c r="A38" s="362" t="s">
        <v>178</v>
      </c>
      <c r="B38" s="355">
        <f t="shared" ref="B38:AK38" si="26">SUM(B36:B37)</f>
        <v>21092.183122385417</v>
      </c>
      <c r="C38" s="426">
        <f t="shared" si="26"/>
        <v>99.999999999999986</v>
      </c>
      <c r="D38" s="422">
        <f t="shared" si="26"/>
        <v>3187.634</v>
      </c>
      <c r="E38" s="426">
        <f t="shared" si="26"/>
        <v>100</v>
      </c>
      <c r="F38" s="422">
        <f>SUM(F36:F37)</f>
        <v>0.74299999999999999</v>
      </c>
      <c r="G38" s="426">
        <f>SUM(G36:G37)</f>
        <v>100</v>
      </c>
      <c r="H38" s="422">
        <f t="shared" si="26"/>
        <v>580.20000000000005</v>
      </c>
      <c r="I38" s="426">
        <f>SUM(I36:I37)</f>
        <v>100</v>
      </c>
      <c r="J38" s="422">
        <f t="shared" si="26"/>
        <v>215.9</v>
      </c>
      <c r="K38" s="426">
        <f t="shared" si="26"/>
        <v>100</v>
      </c>
      <c r="L38" s="422">
        <v>61.616999999999997</v>
      </c>
      <c r="M38" s="426">
        <f>SUM(M36:M37)</f>
        <v>100</v>
      </c>
      <c r="N38" s="422">
        <v>167.00630479000003</v>
      </c>
      <c r="O38" s="426">
        <f t="shared" si="26"/>
        <v>99.999999999999972</v>
      </c>
      <c r="P38" s="422">
        <v>549.3899349899998</v>
      </c>
      <c r="Q38" s="426">
        <f t="shared" si="26"/>
        <v>100.00000000000004</v>
      </c>
      <c r="R38" s="422">
        <f t="shared" si="26"/>
        <v>504.69799999999998</v>
      </c>
      <c r="S38" s="426">
        <f t="shared" si="26"/>
        <v>100</v>
      </c>
      <c r="T38" s="422">
        <v>46.2</v>
      </c>
      <c r="U38" s="426">
        <f>SUM(U36:U37)</f>
        <v>100</v>
      </c>
      <c r="V38" s="422">
        <f t="shared" si="26"/>
        <v>306.70000000000005</v>
      </c>
      <c r="W38" s="426">
        <f t="shared" si="26"/>
        <v>99.999999999999986</v>
      </c>
      <c r="X38" s="422">
        <v>1495.8599988300002</v>
      </c>
      <c r="Y38" s="426">
        <f t="shared" si="26"/>
        <v>100</v>
      </c>
      <c r="Z38" s="422">
        <v>1789.0918564200001</v>
      </c>
      <c r="AA38" s="426">
        <f t="shared" si="26"/>
        <v>100</v>
      </c>
      <c r="AB38" s="422">
        <v>1305.0128587899999</v>
      </c>
      <c r="AC38" s="426">
        <f>SUM(AC36:AC37)</f>
        <v>100.00000000000003</v>
      </c>
      <c r="AD38" s="422">
        <f t="shared" si="26"/>
        <v>7469.0421152354174</v>
      </c>
      <c r="AE38" s="426">
        <f t="shared" si="26"/>
        <v>100.00000000000003</v>
      </c>
      <c r="AF38" s="422">
        <v>7.4359999999999999</v>
      </c>
      <c r="AG38" s="426">
        <f t="shared" si="26"/>
        <v>100</v>
      </c>
      <c r="AH38" s="422">
        <f t="shared" si="26"/>
        <v>180.98505333000003</v>
      </c>
      <c r="AI38" s="426">
        <f t="shared" si="26"/>
        <v>100</v>
      </c>
      <c r="AJ38" s="422">
        <f t="shared" si="26"/>
        <v>0</v>
      </c>
      <c r="AK38" s="426">
        <f t="shared" si="26"/>
        <v>0</v>
      </c>
      <c r="AL38" s="422">
        <f>SUM(AL36:AL37)</f>
        <v>0</v>
      </c>
      <c r="AM38" s="426">
        <f>SUM(AM36:AM37)</f>
        <v>0</v>
      </c>
      <c r="AN38" s="422">
        <v>45.695</v>
      </c>
      <c r="AO38" s="426">
        <f>SUM(AO36:AO37)</f>
        <v>100</v>
      </c>
      <c r="AP38" s="422">
        <f>SUM(AP36:AP37)</f>
        <v>0</v>
      </c>
      <c r="AQ38" s="426">
        <f>SUM(AQ36:AQ37)</f>
        <v>0</v>
      </c>
      <c r="AT38" s="145"/>
      <c r="AU38"/>
      <c r="AW38"/>
      <c r="BA38" s="367"/>
      <c r="BC38" s="367"/>
      <c r="BE38" s="367"/>
      <c r="BF38" s="145"/>
      <c r="BG38" s="145"/>
      <c r="BH38" s="145"/>
      <c r="BI38" s="145"/>
      <c r="BJ38" s="145"/>
      <c r="BK38" s="145"/>
      <c r="BL38" s="145"/>
      <c r="BM38" s="145"/>
    </row>
    <row r="39" spans="1:65">
      <c r="A39" s="339" t="s">
        <v>437</v>
      </c>
      <c r="B39" s="337">
        <f>D39+F39+H39+J39+L39+N39+P39+R39+T39+V39+X39+Z39+AB39+AD39+AF39+AH39+AL39+AJ39+AN39+AP39+'D Varied (2)'!B39</f>
        <v>60.220100000000002</v>
      </c>
      <c r="C39" s="366">
        <v>0</v>
      </c>
      <c r="D39" s="337">
        <v>0</v>
      </c>
      <c r="E39" s="366">
        <v>0</v>
      </c>
      <c r="F39" s="337">
        <v>0</v>
      </c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L39" s="337">
        <v>0</v>
      </c>
      <c r="M39" s="366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>
        <v>0</v>
      </c>
      <c r="Y39" s="366">
        <v>0</v>
      </c>
      <c r="Z39" s="337">
        <v>0</v>
      </c>
      <c r="AA39" s="366">
        <v>0</v>
      </c>
      <c r="AB39" s="337">
        <v>0</v>
      </c>
      <c r="AC39" s="366">
        <v>0</v>
      </c>
      <c r="AD39" s="337">
        <v>0</v>
      </c>
      <c r="AE39" s="366">
        <v>0</v>
      </c>
      <c r="AF39" s="337">
        <v>0</v>
      </c>
      <c r="AG39" s="366">
        <v>0</v>
      </c>
      <c r="AH39" s="337">
        <v>0</v>
      </c>
      <c r="AI39" s="366">
        <v>0</v>
      </c>
      <c r="AJ39" s="337">
        <v>0</v>
      </c>
      <c r="AK39" s="366">
        <v>0</v>
      </c>
      <c r="AL39" s="337">
        <v>0</v>
      </c>
      <c r="AM39" s="366">
        <v>0</v>
      </c>
      <c r="AN39" s="337">
        <v>0</v>
      </c>
      <c r="AO39" s="366">
        <v>0</v>
      </c>
      <c r="AP39" s="337">
        <v>0</v>
      </c>
      <c r="AQ39" s="366">
        <v>0</v>
      </c>
      <c r="AT39" s="145"/>
      <c r="AU39"/>
      <c r="AW39"/>
      <c r="BA39" s="367"/>
      <c r="BC39" s="367"/>
      <c r="BE39" s="367"/>
      <c r="BF39" s="145"/>
      <c r="BG39" s="145"/>
      <c r="BH39" s="145"/>
      <c r="BI39" s="145"/>
      <c r="BJ39" s="145"/>
      <c r="BK39" s="145"/>
      <c r="BL39" s="145"/>
      <c r="BM39" s="145"/>
    </row>
    <row r="40" spans="1:65">
      <c r="A40" s="339" t="s">
        <v>438</v>
      </c>
      <c r="B40" s="337">
        <f>D40+F40+H40+J40+L40+N40+P40+R40+T40+V40+X40+Z40+AB40+AD40+AF40+AH40+AL40+AJ40+AN40+AP40+'D Varied (2)'!B40</f>
        <v>0</v>
      </c>
      <c r="C40" s="366">
        <v>0</v>
      </c>
      <c r="D40" s="337">
        <v>0</v>
      </c>
      <c r="E40" s="366">
        <v>0</v>
      </c>
      <c r="F40" s="337">
        <v>0</v>
      </c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L40" s="337">
        <v>0</v>
      </c>
      <c r="M40" s="366">
        <v>0</v>
      </c>
      <c r="N40" s="337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337">
        <v>0</v>
      </c>
      <c r="AA40" s="366">
        <v>0</v>
      </c>
      <c r="AB40" s="337">
        <v>0</v>
      </c>
      <c r="AC40" s="366">
        <v>0</v>
      </c>
      <c r="AD40" s="337">
        <v>0</v>
      </c>
      <c r="AE40" s="366">
        <v>0</v>
      </c>
      <c r="AF40" s="337">
        <v>0</v>
      </c>
      <c r="AG40" s="366">
        <v>0</v>
      </c>
      <c r="AH40" s="337">
        <v>0</v>
      </c>
      <c r="AI40" s="366">
        <v>0</v>
      </c>
      <c r="AJ40" s="337">
        <v>0</v>
      </c>
      <c r="AK40" s="366">
        <v>0</v>
      </c>
      <c r="AL40" s="337">
        <v>0</v>
      </c>
      <c r="AM40" s="366">
        <v>0</v>
      </c>
      <c r="AN40" s="337">
        <v>0</v>
      </c>
      <c r="AO40" s="366">
        <v>0</v>
      </c>
      <c r="AP40" s="337">
        <v>0</v>
      </c>
      <c r="AQ40" s="366">
        <v>0</v>
      </c>
      <c r="AT40" s="145"/>
      <c r="AU40"/>
      <c r="AW40"/>
      <c r="BA40" s="367"/>
      <c r="BC40" s="367"/>
      <c r="BE40" s="367"/>
      <c r="BF40" s="145"/>
      <c r="BG40" s="145"/>
      <c r="BH40" s="145"/>
      <c r="BI40" s="145"/>
      <c r="BJ40" s="145"/>
      <c r="BK40" s="145"/>
      <c r="BL40" s="145"/>
      <c r="BM40" s="145"/>
    </row>
    <row r="41" spans="1:65" ht="13.5" thickBot="1">
      <c r="A41" s="339" t="s">
        <v>439</v>
      </c>
      <c r="B41" s="337">
        <f>D41+F41+H41+J41+L41+N41+P41+R41+T41+V41+X41+Z41+AB41+AD41+AF41+AH41+AL41+AJ41+AN41+AP41+'D Varied (2)'!B41</f>
        <v>0</v>
      </c>
      <c r="C41" s="366">
        <v>0</v>
      </c>
      <c r="D41" s="337">
        <v>0</v>
      </c>
      <c r="E41" s="366">
        <v>0</v>
      </c>
      <c r="F41" s="337">
        <v>0</v>
      </c>
      <c r="G41" s="366">
        <v>0</v>
      </c>
      <c r="H41" s="337">
        <v>0</v>
      </c>
      <c r="I41" s="366">
        <v>0</v>
      </c>
      <c r="J41" s="337">
        <v>0</v>
      </c>
      <c r="K41" s="366">
        <v>0</v>
      </c>
      <c r="L41" s="337">
        <v>0</v>
      </c>
      <c r="M41" s="366">
        <v>0</v>
      </c>
      <c r="N41" s="337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337">
        <v>0</v>
      </c>
      <c r="AA41" s="366">
        <v>0</v>
      </c>
      <c r="AB41" s="337">
        <v>0</v>
      </c>
      <c r="AC41" s="366">
        <v>0</v>
      </c>
      <c r="AD41" s="337">
        <v>0</v>
      </c>
      <c r="AE41" s="366">
        <v>0</v>
      </c>
      <c r="AF41" s="337">
        <v>0</v>
      </c>
      <c r="AG41" s="366">
        <v>0</v>
      </c>
      <c r="AH41" s="337">
        <v>0</v>
      </c>
      <c r="AI41" s="366">
        <v>0</v>
      </c>
      <c r="AJ41" s="337">
        <v>0</v>
      </c>
      <c r="AK41" s="366">
        <v>0</v>
      </c>
      <c r="AL41" s="337">
        <v>0</v>
      </c>
      <c r="AM41" s="366">
        <v>0</v>
      </c>
      <c r="AN41" s="337">
        <v>0</v>
      </c>
      <c r="AO41" s="366">
        <v>0</v>
      </c>
      <c r="AP41" s="337">
        <v>0</v>
      </c>
      <c r="AQ41" s="366">
        <v>0</v>
      </c>
      <c r="AT41" s="145"/>
      <c r="AU41"/>
      <c r="AW41"/>
      <c r="BA41" s="367"/>
      <c r="BC41" s="367"/>
      <c r="BE41" s="367"/>
      <c r="BF41" s="145"/>
      <c r="BG41" s="145"/>
      <c r="BH41" s="145"/>
      <c r="BI41" s="145"/>
      <c r="BJ41" s="145"/>
      <c r="BK41" s="145"/>
      <c r="BL41" s="145"/>
      <c r="BM41" s="145"/>
    </row>
    <row r="42" spans="1:65" ht="13.5" thickBot="1">
      <c r="A42" s="362" t="s">
        <v>440</v>
      </c>
      <c r="B42" s="356">
        <f t="shared" ref="B42:AQ42" si="27">SUM(B39:B41)</f>
        <v>60.220100000000002</v>
      </c>
      <c r="C42" s="365">
        <f t="shared" si="27"/>
        <v>0</v>
      </c>
      <c r="D42" s="356">
        <f t="shared" si="27"/>
        <v>0</v>
      </c>
      <c r="E42" s="356">
        <f t="shared" si="27"/>
        <v>0</v>
      </c>
      <c r="F42" s="356">
        <f>SUM(F39:F41)</f>
        <v>0</v>
      </c>
      <c r="G42" s="356">
        <f>SUM(G39:G41)</f>
        <v>0</v>
      </c>
      <c r="H42" s="356">
        <f t="shared" si="27"/>
        <v>0</v>
      </c>
      <c r="I42" s="356">
        <f t="shared" si="27"/>
        <v>0</v>
      </c>
      <c r="J42" s="356">
        <f t="shared" si="27"/>
        <v>0</v>
      </c>
      <c r="K42" s="356">
        <f t="shared" si="27"/>
        <v>0</v>
      </c>
      <c r="L42" s="356">
        <v>0</v>
      </c>
      <c r="M42" s="356">
        <f>SUM(M39:M41)</f>
        <v>0</v>
      </c>
      <c r="N42" s="356">
        <f t="shared" si="27"/>
        <v>0</v>
      </c>
      <c r="O42" s="356">
        <f t="shared" si="27"/>
        <v>0</v>
      </c>
      <c r="P42" s="356">
        <f t="shared" si="27"/>
        <v>0</v>
      </c>
      <c r="Q42" s="356">
        <f t="shared" si="27"/>
        <v>0</v>
      </c>
      <c r="R42" s="356">
        <f t="shared" si="27"/>
        <v>0</v>
      </c>
      <c r="S42" s="356">
        <f t="shared" si="27"/>
        <v>0</v>
      </c>
      <c r="T42" s="356">
        <f t="shared" si="27"/>
        <v>0</v>
      </c>
      <c r="U42" s="1330">
        <f t="shared" si="27"/>
        <v>0</v>
      </c>
      <c r="V42" s="356">
        <f t="shared" si="27"/>
        <v>0</v>
      </c>
      <c r="W42" s="1330">
        <f t="shared" si="27"/>
        <v>0</v>
      </c>
      <c r="X42" s="356">
        <f t="shared" ref="X42:AC42" si="28">SUM(X39:X41)</f>
        <v>0</v>
      </c>
      <c r="Y42" s="1330">
        <f t="shared" si="28"/>
        <v>0</v>
      </c>
      <c r="Z42" s="356">
        <f t="shared" si="28"/>
        <v>0</v>
      </c>
      <c r="AA42" s="1330">
        <f t="shared" si="28"/>
        <v>0</v>
      </c>
      <c r="AB42" s="356">
        <f t="shared" si="28"/>
        <v>0</v>
      </c>
      <c r="AC42" s="1330">
        <f t="shared" si="28"/>
        <v>0</v>
      </c>
      <c r="AD42" s="356">
        <f t="shared" si="27"/>
        <v>0</v>
      </c>
      <c r="AE42" s="356">
        <f t="shared" si="27"/>
        <v>0</v>
      </c>
      <c r="AF42" s="356">
        <f t="shared" si="27"/>
        <v>0</v>
      </c>
      <c r="AG42" s="356">
        <f t="shared" si="27"/>
        <v>0</v>
      </c>
      <c r="AH42" s="356">
        <f t="shared" si="27"/>
        <v>0</v>
      </c>
      <c r="AI42" s="356">
        <f t="shared" si="27"/>
        <v>0</v>
      </c>
      <c r="AJ42" s="356">
        <f t="shared" si="27"/>
        <v>0</v>
      </c>
      <c r="AK42" s="356">
        <f t="shared" si="27"/>
        <v>0</v>
      </c>
      <c r="AL42" s="356">
        <f>SUM(AL39:AL41)</f>
        <v>0</v>
      </c>
      <c r="AM42" s="356">
        <f>SUM(AM39:AM41)</f>
        <v>0</v>
      </c>
      <c r="AN42" s="356">
        <v>0</v>
      </c>
      <c r="AO42" s="356">
        <f t="shared" si="27"/>
        <v>0</v>
      </c>
      <c r="AP42" s="356">
        <f t="shared" si="27"/>
        <v>0</v>
      </c>
      <c r="AQ42" s="356">
        <f t="shared" si="27"/>
        <v>0</v>
      </c>
      <c r="AT42" s="145"/>
      <c r="AU42"/>
      <c r="AW42"/>
      <c r="BA42" s="367"/>
      <c r="BC42" s="367"/>
      <c r="BE42" s="367"/>
      <c r="BF42" s="145"/>
      <c r="BG42" s="145"/>
      <c r="BH42" s="145"/>
      <c r="BI42" s="145"/>
      <c r="BJ42" s="145"/>
      <c r="BK42" s="145"/>
      <c r="BL42" s="145"/>
      <c r="BM42" s="145"/>
    </row>
    <row r="43" spans="1:65" ht="13.5" thickBot="1">
      <c r="D43" s="421"/>
      <c r="E43" s="367"/>
      <c r="F43" s="421"/>
      <c r="G43" s="367"/>
      <c r="H43" s="421"/>
      <c r="I43" s="367"/>
      <c r="J43" s="421"/>
      <c r="L43" s="421"/>
      <c r="N43" s="421"/>
      <c r="P43" s="421"/>
      <c r="R43" s="421"/>
      <c r="T43" s="421"/>
      <c r="V43" s="421"/>
      <c r="X43" s="421"/>
      <c r="Z43" s="421"/>
      <c r="AA43" s="367"/>
      <c r="AB43" s="421"/>
      <c r="AC43" s="367"/>
      <c r="AD43" s="421"/>
      <c r="AF43" s="421"/>
      <c r="AG43" s="367"/>
      <c r="AH43" s="421"/>
      <c r="AI43" s="367"/>
      <c r="AN43" s="421"/>
      <c r="AO43" s="367"/>
      <c r="AP43" s="421"/>
      <c r="AT43" s="145"/>
      <c r="AU43"/>
      <c r="AW43"/>
      <c r="BA43" s="367"/>
      <c r="BC43" s="367"/>
      <c r="BE43" s="367"/>
      <c r="BF43" s="145"/>
      <c r="BG43" s="145"/>
      <c r="BH43" s="145"/>
      <c r="BI43" s="145"/>
      <c r="BJ43" s="145"/>
      <c r="BK43" s="145"/>
      <c r="BL43" s="145"/>
      <c r="BM43" s="145"/>
    </row>
    <row r="44" spans="1:65">
      <c r="A44" s="411" t="s">
        <v>181</v>
      </c>
      <c r="B44" s="337">
        <f>D44+F44+H44+J44+L44+N44+P44+R44+T44+V44+X44+Z44+AB44+AD44+AF44+AH44+AL44+AJ44+AN44+AP44+'D Varied (2)'!B44</f>
        <v>17742</v>
      </c>
      <c r="C44" s="386"/>
      <c r="D44" s="423">
        <v>1014</v>
      </c>
      <c r="E44" s="386"/>
      <c r="F44" s="423">
        <v>1</v>
      </c>
      <c r="G44" s="386"/>
      <c r="H44" s="423">
        <v>1</v>
      </c>
      <c r="I44" s="386"/>
      <c r="J44" s="423">
        <v>2</v>
      </c>
      <c r="K44" s="386"/>
      <c r="L44" s="423">
        <v>9</v>
      </c>
      <c r="M44" s="386"/>
      <c r="N44" s="423">
        <v>31</v>
      </c>
      <c r="O44" s="386"/>
      <c r="P44" s="423">
        <v>242</v>
      </c>
      <c r="Q44" s="386"/>
      <c r="R44" s="423">
        <v>2</v>
      </c>
      <c r="S44" s="386"/>
      <c r="T44" s="423">
        <v>128</v>
      </c>
      <c r="U44" s="386"/>
      <c r="V44" s="423">
        <v>17</v>
      </c>
      <c r="W44" s="386"/>
      <c r="X44" s="423">
        <v>642</v>
      </c>
      <c r="Y44" s="386"/>
      <c r="Z44" s="423">
        <v>993</v>
      </c>
      <c r="AA44" s="386"/>
      <c r="AB44" s="423">
        <v>218</v>
      </c>
      <c r="AC44" s="386"/>
      <c r="AD44" s="423">
        <v>92</v>
      </c>
      <c r="AE44" s="386"/>
      <c r="AF44" s="423">
        <v>1</v>
      </c>
      <c r="AG44" s="386"/>
      <c r="AH44" s="423">
        <v>445</v>
      </c>
      <c r="AI44" s="386"/>
      <c r="AJ44" s="412">
        <v>0</v>
      </c>
      <c r="AK44" s="386"/>
      <c r="AL44" s="412">
        <v>0</v>
      </c>
      <c r="AM44" s="386"/>
      <c r="AN44" s="423">
        <v>198</v>
      </c>
      <c r="AO44" s="386"/>
      <c r="AP44" s="423">
        <v>0</v>
      </c>
      <c r="AQ44" s="386"/>
      <c r="AT44" s="145"/>
      <c r="AU44"/>
      <c r="AW44"/>
      <c r="BA44" s="367"/>
      <c r="BC44" s="367"/>
      <c r="BE44" s="367"/>
    </row>
    <row r="45" spans="1:65" ht="13.5" thickBot="1">
      <c r="A45" s="413" t="s">
        <v>182</v>
      </c>
      <c r="B45" s="413">
        <f>B10/B44*1000000</f>
        <v>1211410.1752705446</v>
      </c>
      <c r="C45" s="387"/>
      <c r="D45" s="424">
        <f>D10/D44*1000000</f>
        <v>3143623.274161736</v>
      </c>
      <c r="E45" s="387"/>
      <c r="F45" s="424">
        <f>F10/F44*1000000</f>
        <v>743000</v>
      </c>
      <c r="G45" s="387"/>
      <c r="H45" s="424">
        <f>H10/H44*1000000</f>
        <v>580200000</v>
      </c>
      <c r="I45" s="387"/>
      <c r="J45" s="424">
        <f>J10/J44*1000000</f>
        <v>107950000</v>
      </c>
      <c r="K45" s="387"/>
      <c r="L45" s="424">
        <f>L10/L44*1000000</f>
        <v>6846333.333333333</v>
      </c>
      <c r="M45" s="387"/>
      <c r="N45" s="424">
        <f>N10/N44*1000000</f>
        <v>5387622.7351612914</v>
      </c>
      <c r="O45" s="387"/>
      <c r="P45" s="424">
        <f>P10/P44*1000000</f>
        <v>2629086.1156611564</v>
      </c>
      <c r="Q45" s="387"/>
      <c r="R45" s="424">
        <f>R10/R44*1000000</f>
        <v>252349000</v>
      </c>
      <c r="S45" s="387"/>
      <c r="T45" s="424">
        <f>T10/T44*1000000</f>
        <v>718750</v>
      </c>
      <c r="U45" s="387"/>
      <c r="V45" s="424">
        <f>V10/V44*1000000</f>
        <v>18041176.470588233</v>
      </c>
      <c r="W45" s="387"/>
      <c r="X45" s="424">
        <f>X10/X44*1000000</f>
        <v>2329999.9981775703</v>
      </c>
      <c r="Y45" s="387"/>
      <c r="Z45" s="424">
        <f>Z10/Z44*1000000</f>
        <v>1808359.389345418</v>
      </c>
      <c r="AA45" s="387"/>
      <c r="AB45" s="424">
        <f>AB10/AB44*1000000</f>
        <v>5993038.290779816</v>
      </c>
      <c r="AC45" s="387"/>
      <c r="AD45" s="424">
        <f>AD10/AD44*1000000</f>
        <v>81185217.391304344</v>
      </c>
      <c r="AE45" s="387"/>
      <c r="AF45" s="424">
        <f>AF10/AF44*1000000</f>
        <v>7436000.0000000009</v>
      </c>
      <c r="AG45" s="387"/>
      <c r="AH45" s="424">
        <f>AH10/AH44*1000000</f>
        <v>516997.0067415731</v>
      </c>
      <c r="AI45" s="387"/>
      <c r="AJ45" s="424" t="e">
        <f>AJ10/AJ44*1000000</f>
        <v>#DIV/0!</v>
      </c>
      <c r="AK45" s="387"/>
      <c r="AL45" s="424" t="e">
        <f>AL10/AL44*1000000</f>
        <v>#DIV/0!</v>
      </c>
      <c r="AM45" s="387"/>
      <c r="AN45" s="424">
        <f>AN10/AN44*1000000</f>
        <v>230782.8282828283</v>
      </c>
      <c r="AO45" s="387"/>
      <c r="AP45" s="424" t="e">
        <f>AP10/AP44*1000000</f>
        <v>#DIV/0!</v>
      </c>
      <c r="AQ45" s="387"/>
      <c r="AT45" s="145"/>
      <c r="AU45"/>
      <c r="AW45"/>
      <c r="BA45" s="367"/>
      <c r="BC45" s="367"/>
      <c r="BE45" s="367"/>
    </row>
    <row r="46" spans="1:65">
      <c r="I46" s="367"/>
      <c r="L46" s="337"/>
      <c r="N46" s="337"/>
      <c r="T46" s="337"/>
      <c r="U46" s="337"/>
      <c r="W46" s="337"/>
      <c r="Y46" s="337"/>
      <c r="AE46"/>
      <c r="AF46" s="337"/>
      <c r="AG46" s="337"/>
      <c r="AH46" s="337"/>
      <c r="AI46" s="337"/>
      <c r="AT46" s="145"/>
      <c r="AU46"/>
      <c r="AW46"/>
      <c r="BA46" s="367"/>
      <c r="BC46" s="367"/>
      <c r="BE46" s="367"/>
    </row>
    <row r="47" spans="1:65">
      <c r="A47" s="528" t="s">
        <v>184</v>
      </c>
      <c r="B47" s="440" t="s">
        <v>78</v>
      </c>
      <c r="C47" s="515"/>
      <c r="D47" s="1371" t="s">
        <v>1389</v>
      </c>
      <c r="E47" s="441"/>
      <c r="F47" s="1259" t="s">
        <v>1249</v>
      </c>
      <c r="G47" s="441"/>
      <c r="H47" s="1287" t="s">
        <v>1390</v>
      </c>
      <c r="I47" s="516"/>
      <c r="J47" s="1287" t="s">
        <v>1401</v>
      </c>
      <c r="K47" s="516"/>
      <c r="L47" s="1287" t="s">
        <v>419</v>
      </c>
      <c r="M47" s="516"/>
      <c r="N47" s="1274" t="s">
        <v>442</v>
      </c>
      <c r="O47" s="1361"/>
      <c r="P47" s="440" t="s">
        <v>442</v>
      </c>
      <c r="Q47" s="516"/>
      <c r="R47" s="1287" t="s">
        <v>469</v>
      </c>
      <c r="S47" s="516"/>
      <c r="T47" s="1255" t="s">
        <v>444</v>
      </c>
      <c r="U47" s="427"/>
      <c r="V47" s="1287" t="s">
        <v>447</v>
      </c>
      <c r="W47" s="516"/>
      <c r="X47" s="440" t="s">
        <v>452</v>
      </c>
      <c r="Y47" s="516"/>
      <c r="Z47" s="440" t="s">
        <v>452</v>
      </c>
      <c r="AA47" s="516"/>
      <c r="AB47" s="440" t="s">
        <v>1279</v>
      </c>
      <c r="AC47" s="516"/>
      <c r="AD47" s="1007" t="s">
        <v>453</v>
      </c>
      <c r="AE47" s="516"/>
      <c r="AF47" s="441" t="s">
        <v>470</v>
      </c>
      <c r="AG47" s="515"/>
      <c r="AH47" s="441" t="s">
        <v>584</v>
      </c>
      <c r="AI47" s="515"/>
      <c r="AJ47" s="1263" t="s">
        <v>584</v>
      </c>
      <c r="AK47" s="1240"/>
      <c r="AL47" s="440" t="s">
        <v>917</v>
      </c>
      <c r="AM47" s="1240"/>
      <c r="AN47" s="441" t="s">
        <v>473</v>
      </c>
      <c r="AO47" s="515"/>
      <c r="AP47" s="1412" t="s">
        <v>485</v>
      </c>
      <c r="AQ47" s="1240"/>
      <c r="AT47" s="145"/>
      <c r="AU47"/>
      <c r="AW47"/>
      <c r="BA47" s="367"/>
      <c r="BC47" s="367"/>
      <c r="BE47" s="367"/>
    </row>
    <row r="48" spans="1:65">
      <c r="A48" s="514"/>
      <c r="B48" s="486"/>
      <c r="C48" s="518"/>
      <c r="D48" s="1372" t="s">
        <v>1391</v>
      </c>
      <c r="E48" s="383"/>
      <c r="F48" s="1261" t="s">
        <v>1392</v>
      </c>
      <c r="G48" s="383"/>
      <c r="H48" s="1288" t="s">
        <v>1393</v>
      </c>
      <c r="I48" s="519"/>
      <c r="J48" s="1288" t="s">
        <v>1371</v>
      </c>
      <c r="K48" s="519"/>
      <c r="L48" s="1288" t="s">
        <v>1394</v>
      </c>
      <c r="M48" s="519"/>
      <c r="N48" s="1376" t="s">
        <v>1394</v>
      </c>
      <c r="O48" s="1362"/>
      <c r="P48" s="486" t="s">
        <v>1395</v>
      </c>
      <c r="Q48" s="519"/>
      <c r="R48" s="1288" t="s">
        <v>1394</v>
      </c>
      <c r="S48" s="519"/>
      <c r="T48" s="1278" t="s">
        <v>1396</v>
      </c>
      <c r="U48" s="429"/>
      <c r="V48" s="1288" t="s">
        <v>1397</v>
      </c>
      <c r="W48" s="519"/>
      <c r="X48" s="486" t="s">
        <v>1394</v>
      </c>
      <c r="Y48" s="519"/>
      <c r="Z48" s="486" t="s">
        <v>1398</v>
      </c>
      <c r="AA48" s="519"/>
      <c r="AB48" s="486" t="s">
        <v>1371</v>
      </c>
      <c r="AC48" s="519"/>
      <c r="AD48" s="486" t="s">
        <v>1399</v>
      </c>
      <c r="AE48" s="519"/>
      <c r="AF48" s="383" t="s">
        <v>1400</v>
      </c>
      <c r="AG48" s="518"/>
      <c r="AH48" s="383" t="s">
        <v>1371</v>
      </c>
      <c r="AI48" s="518"/>
      <c r="AJ48" s="1264" t="s">
        <v>783</v>
      </c>
      <c r="AK48" s="1242"/>
      <c r="AL48" s="505" t="s">
        <v>920</v>
      </c>
      <c r="AM48" s="1242"/>
      <c r="AN48" s="383" t="s">
        <v>1392</v>
      </c>
      <c r="AO48" s="518"/>
      <c r="AP48" s="1413" t="s">
        <v>1402</v>
      </c>
      <c r="AQ48" s="1242"/>
      <c r="AT48" s="145"/>
      <c r="AU48"/>
      <c r="AW48"/>
      <c r="BA48" s="367"/>
      <c r="BC48" s="367"/>
      <c r="BE48" s="367"/>
    </row>
    <row r="49" spans="1:57">
      <c r="A49" s="339"/>
      <c r="B49" s="345" t="s">
        <v>116</v>
      </c>
      <c r="C49" s="346" t="s">
        <v>22</v>
      </c>
      <c r="D49" s="345" t="s">
        <v>116</v>
      </c>
      <c r="E49" s="346" t="s">
        <v>22</v>
      </c>
      <c r="F49" s="345" t="s">
        <v>116</v>
      </c>
      <c r="G49" s="346" t="s">
        <v>22</v>
      </c>
      <c r="H49" s="347" t="s">
        <v>116</v>
      </c>
      <c r="I49" s="370" t="s">
        <v>22</v>
      </c>
      <c r="J49" s="347" t="s">
        <v>116</v>
      </c>
      <c r="K49" s="370" t="s">
        <v>22</v>
      </c>
      <c r="L49" s="347" t="s">
        <v>116</v>
      </c>
      <c r="M49" s="370" t="s">
        <v>22</v>
      </c>
      <c r="N49" s="347" t="s">
        <v>116</v>
      </c>
      <c r="O49" s="370" t="s">
        <v>22</v>
      </c>
      <c r="P49" s="347" t="s">
        <v>116</v>
      </c>
      <c r="Q49" s="370" t="s">
        <v>22</v>
      </c>
      <c r="R49" s="347" t="s">
        <v>116</v>
      </c>
      <c r="S49" s="370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 s="347" t="s">
        <v>116</v>
      </c>
      <c r="AE49" s="157" t="s">
        <v>22</v>
      </c>
      <c r="AF49" s="347" t="s">
        <v>116</v>
      </c>
      <c r="AG49" s="346" t="s">
        <v>22</v>
      </c>
      <c r="AH49" s="347" t="s">
        <v>116</v>
      </c>
      <c r="AI49" s="346" t="s">
        <v>22</v>
      </c>
      <c r="AJ49" s="347" t="s">
        <v>116</v>
      </c>
      <c r="AK49" s="346" t="s">
        <v>22</v>
      </c>
      <c r="AL49" s="347" t="s">
        <v>116</v>
      </c>
      <c r="AM49" s="346" t="s">
        <v>22</v>
      </c>
      <c r="AN49" s="347" t="s">
        <v>116</v>
      </c>
      <c r="AO49" s="346" t="s">
        <v>22</v>
      </c>
      <c r="AP49" s="347" t="s">
        <v>116</v>
      </c>
      <c r="AQ49" s="346" t="s">
        <v>22</v>
      </c>
      <c r="AT49" s="145"/>
      <c r="AU49"/>
      <c r="AW49"/>
      <c r="BA49" s="367"/>
      <c r="BC49" s="367"/>
      <c r="BE49" s="367"/>
    </row>
    <row r="50" spans="1:57">
      <c r="A50" s="348" t="s">
        <v>186</v>
      </c>
      <c r="B50" s="337">
        <f>D50+F50+H50+J50+L50+N50+P50+R50+T50+V50+X50+Z50+AB50+AD50+AF50+AH50+AL50+AJ50+AN50+AP50+'D Varied (2)'!B50</f>
        <v>488.8202120759471</v>
      </c>
      <c r="C50" s="366">
        <f t="shared" ref="C50:C57" si="29">B50/$B$58*100</f>
        <v>2.317540841905529</v>
      </c>
      <c r="D50" s="337">
        <v>27.934000000000001</v>
      </c>
      <c r="E50" s="366">
        <f t="shared" ref="E50:E57" si="30">D50/$D$58*100</f>
        <v>0.87632394434241823</v>
      </c>
      <c r="F50" s="337">
        <v>0.74299999999999999</v>
      </c>
      <c r="G50" s="366">
        <f t="shared" ref="G50:G57" si="31">F50/$F$58*100</f>
        <v>100</v>
      </c>
      <c r="H50" s="337">
        <v>0</v>
      </c>
      <c r="I50" s="366">
        <f>H50/$H$58*100</f>
        <v>0</v>
      </c>
      <c r="J50" s="420">
        <v>5.5</v>
      </c>
      <c r="K50" s="366">
        <f t="shared" ref="K50:K57" si="32">J50/$J$58*100</f>
        <v>2.547475683186661</v>
      </c>
      <c r="L50" s="420">
        <v>13.715</v>
      </c>
      <c r="M50" s="366">
        <f t="shared" ref="M50:M57" si="33">L50/$L$58*100</f>
        <v>22.258467630686336</v>
      </c>
      <c r="N50" s="337">
        <v>22.737950999999999</v>
      </c>
      <c r="O50" s="366">
        <f>N50/$N$58*100</f>
        <v>13.615025411076392</v>
      </c>
      <c r="P50" s="337">
        <v>73.311113000000006</v>
      </c>
      <c r="Q50" s="366">
        <f t="shared" ref="Q50:Q57" si="34">P50/$P$58*100</f>
        <v>13.344094688127287</v>
      </c>
      <c r="R50" s="337">
        <v>0</v>
      </c>
      <c r="S50" s="366">
        <f>R50/$R$58*100</f>
        <v>0</v>
      </c>
      <c r="T50" s="337">
        <v>0</v>
      </c>
      <c r="U50" s="366">
        <f>T50/$T$58*100</f>
        <v>0</v>
      </c>
      <c r="V50" s="337">
        <v>0</v>
      </c>
      <c r="W50" s="366">
        <f>V50/$V$58*100</f>
        <v>0</v>
      </c>
      <c r="X50" s="337">
        <v>0</v>
      </c>
      <c r="Y50" s="366">
        <f>X50/$X$58*100</f>
        <v>0</v>
      </c>
      <c r="Z50" s="337">
        <v>0</v>
      </c>
      <c r="AA50" s="366">
        <f t="shared" ref="AA50:AA57" si="35">Z50/$Z$58*100</f>
        <v>0</v>
      </c>
      <c r="AB50" s="337">
        <v>0</v>
      </c>
      <c r="AC50" s="366">
        <f t="shared" ref="AC50:AC57" si="36">AB50/$AB$58*100</f>
        <v>0</v>
      </c>
      <c r="AD50" s="337">
        <v>214.47414807594717</v>
      </c>
      <c r="AE50" s="366">
        <f>AD50/$AD$58*100</f>
        <v>2.8715080830528916</v>
      </c>
      <c r="AF50" s="337">
        <v>5.4859999999999998</v>
      </c>
      <c r="AG50" s="366">
        <f>AF50/$AF$58*100</f>
        <v>73.283462463264755</v>
      </c>
      <c r="AH50" s="337">
        <v>26</v>
      </c>
      <c r="AI50" s="366">
        <f>AH50/$AH$58*100</f>
        <v>14.3646408839779</v>
      </c>
      <c r="AK50" s="366"/>
      <c r="AM50" s="366"/>
      <c r="AN50" s="337">
        <v>5.5190000000000001</v>
      </c>
      <c r="AO50" s="366">
        <f>AN50/$AN$58*100</f>
        <v>12.07764355742297</v>
      </c>
      <c r="AQ50" s="366"/>
      <c r="AT50" s="145"/>
      <c r="AU50"/>
      <c r="AW50"/>
      <c r="BA50" s="367"/>
      <c r="BC50" s="367"/>
      <c r="BE50" s="367"/>
    </row>
    <row r="51" spans="1:57">
      <c r="A51" s="416" t="s">
        <v>188</v>
      </c>
      <c r="B51" s="337">
        <f>D51+F51+H51+J51+L51+N51+P51+R51+T51+V51+X51+Z51+AB51+AD51+AF51+AH51+AL51+AJ51+AN51+AP51+'D Varied (2)'!B51</f>
        <v>9678.8773790770065</v>
      </c>
      <c r="C51" s="366">
        <f t="shared" si="29"/>
        <v>45.8884331614369</v>
      </c>
      <c r="D51" s="337">
        <v>1088</v>
      </c>
      <c r="E51" s="366">
        <f t="shared" si="30"/>
        <v>34.131898455092397</v>
      </c>
      <c r="F51" s="337">
        <v>0</v>
      </c>
      <c r="G51" s="366">
        <f t="shared" si="31"/>
        <v>0</v>
      </c>
      <c r="H51" s="337">
        <v>432.13</v>
      </c>
      <c r="I51" s="366">
        <f t="shared" ref="I51:I57" si="37">H51/$H$58*100</f>
        <v>74.485908816685338</v>
      </c>
      <c r="J51" s="420">
        <v>0</v>
      </c>
      <c r="K51" s="366">
        <f t="shared" si="32"/>
        <v>0</v>
      </c>
      <c r="L51" s="420">
        <v>22.902000000000001</v>
      </c>
      <c r="M51" s="366">
        <f t="shared" si="33"/>
        <v>37.168313939334922</v>
      </c>
      <c r="N51" s="337">
        <v>55.963549999999998</v>
      </c>
      <c r="O51" s="366">
        <f t="shared" ref="O51:O57" si="38">N51/$N$58*100</f>
        <v>33.509842436728107</v>
      </c>
      <c r="P51" s="337">
        <v>38.388508999999999</v>
      </c>
      <c r="Q51" s="366">
        <f t="shared" si="34"/>
        <v>6.9874794975766692</v>
      </c>
      <c r="R51" s="337">
        <v>101.675</v>
      </c>
      <c r="S51" s="366">
        <f t="shared" ref="S51:S57" si="39">R51/$R$58*100</f>
        <v>20.145710900380028</v>
      </c>
      <c r="T51" s="337">
        <v>43.7</v>
      </c>
      <c r="U51" s="366">
        <f t="shared" ref="U51:U57" si="40">T51/$T$58*100</f>
        <v>94.588744588744589</v>
      </c>
      <c r="V51" s="421">
        <v>67.319999999999993</v>
      </c>
      <c r="W51" s="366">
        <f t="shared" ref="W51:W57" si="41">V51/$V$58*100</f>
        <v>21.943634976824235</v>
      </c>
      <c r="X51" s="1530">
        <v>935.26232062999998</v>
      </c>
      <c r="Y51" s="366">
        <f t="shared" ref="Y51:Y57" si="42">X51/$X$58*100</f>
        <v>62.523385977736581</v>
      </c>
      <c r="Z51" s="337">
        <v>513.15122773000007</v>
      </c>
      <c r="AA51" s="366">
        <f t="shared" si="35"/>
        <v>28.682057748679746</v>
      </c>
      <c r="AB51" s="337">
        <v>442.78264518999998</v>
      </c>
      <c r="AC51" s="366">
        <f t="shared" si="36"/>
        <v>33.929370227527144</v>
      </c>
      <c r="AD51" s="337">
        <v>4483.0691265270061</v>
      </c>
      <c r="AE51" s="366">
        <f t="shared" ref="AE51:AE57" si="43">AD51/$AD$58*100</f>
        <v>60.022008942302286</v>
      </c>
      <c r="AF51" s="337">
        <v>2</v>
      </c>
      <c r="AG51" s="366">
        <f t="shared" ref="AG51:AG57" si="44">AF51/$AF$58*100</f>
        <v>26.716537536735242</v>
      </c>
      <c r="AH51" s="337">
        <v>87.1</v>
      </c>
      <c r="AI51" s="366">
        <f t="shared" ref="AI51:AI57" si="45">AH51/$AH$58*100</f>
        <v>48.121546961325961</v>
      </c>
      <c r="AK51" s="366"/>
      <c r="AM51" s="366"/>
      <c r="AN51" s="337">
        <v>15.808999999999999</v>
      </c>
      <c r="AO51" s="366">
        <f t="shared" ref="AO51:AO57" si="46">AN51/$AN$58*100</f>
        <v>34.596025910364148</v>
      </c>
      <c r="AQ51" s="366"/>
      <c r="AU51"/>
      <c r="AW51"/>
      <c r="BA51" s="367"/>
      <c r="BC51" s="367"/>
      <c r="BE51" s="367"/>
    </row>
    <row r="52" spans="1:57">
      <c r="A52" s="416" t="s">
        <v>189</v>
      </c>
      <c r="B52" s="337">
        <f>D52+F52+H52+J52+L52+N52+P52+R52+T52+V52+X52+Z52+AB52+AD52+AF52+AH52+AL52+AJ52+AN52+AP52+'D Varied (2)'!B52</f>
        <v>2935.5138313942507</v>
      </c>
      <c r="C52" s="366">
        <f t="shared" si="29"/>
        <v>13.91753660787202</v>
      </c>
      <c r="D52" s="337">
        <v>1380.7</v>
      </c>
      <c r="E52" s="366">
        <f t="shared" si="30"/>
        <v>43.314257533957786</v>
      </c>
      <c r="F52" s="337">
        <v>0</v>
      </c>
      <c r="G52" s="366">
        <f t="shared" si="31"/>
        <v>0</v>
      </c>
      <c r="H52" s="337">
        <v>22.22</v>
      </c>
      <c r="I52" s="366">
        <f t="shared" si="37"/>
        <v>3.8300439541497888</v>
      </c>
      <c r="J52" s="420">
        <v>0</v>
      </c>
      <c r="K52" s="366">
        <f t="shared" si="32"/>
        <v>0</v>
      </c>
      <c r="L52" s="420"/>
      <c r="M52" s="366">
        <f t="shared" si="33"/>
        <v>0</v>
      </c>
      <c r="N52" s="337">
        <v>40.618884000000001</v>
      </c>
      <c r="O52" s="366">
        <f t="shared" si="38"/>
        <v>24.321766628381088</v>
      </c>
      <c r="P52" s="337">
        <v>19.377020999999999</v>
      </c>
      <c r="Q52" s="366">
        <f t="shared" si="34"/>
        <v>3.5270069218268563</v>
      </c>
      <c r="R52" s="337">
        <v>4.8570000000000002</v>
      </c>
      <c r="S52" s="366">
        <f t="shared" si="39"/>
        <v>0.96235768717133818</v>
      </c>
      <c r="T52" s="337">
        <v>0</v>
      </c>
      <c r="U52" s="366">
        <f t="shared" si="40"/>
        <v>0</v>
      </c>
      <c r="V52" s="421">
        <v>68.025000000000006</v>
      </c>
      <c r="W52" s="366">
        <f t="shared" si="41"/>
        <v>22.173436858266022</v>
      </c>
      <c r="X52" s="1530">
        <v>242.523651</v>
      </c>
      <c r="Y52" s="366">
        <f t="shared" si="42"/>
        <v>16.212991270715037</v>
      </c>
      <c r="Z52" s="337">
        <v>51.185625000000002</v>
      </c>
      <c r="AA52" s="366">
        <f t="shared" si="35"/>
        <v>2.8609676306274507</v>
      </c>
      <c r="AB52" s="337">
        <v>32.986598000000001</v>
      </c>
      <c r="AC52" s="366">
        <f t="shared" si="36"/>
        <v>2.5276837478766736</v>
      </c>
      <c r="AD52" s="337">
        <v>1020.4940523942502</v>
      </c>
      <c r="AE52" s="366">
        <f t="shared" si="43"/>
        <v>13.662984310443912</v>
      </c>
      <c r="AF52" s="337">
        <v>0</v>
      </c>
      <c r="AG52" s="366">
        <f t="shared" si="44"/>
        <v>0</v>
      </c>
      <c r="AH52" s="337">
        <v>0</v>
      </c>
      <c r="AI52" s="366">
        <f t="shared" si="45"/>
        <v>0</v>
      </c>
      <c r="AK52" s="366"/>
      <c r="AM52" s="366"/>
      <c r="AN52" s="337">
        <v>13.079000000000001</v>
      </c>
      <c r="AO52" s="366">
        <f t="shared" si="46"/>
        <v>28.621761204481793</v>
      </c>
      <c r="AQ52" s="366"/>
      <c r="AU52"/>
      <c r="AW52"/>
      <c r="BA52" s="367"/>
      <c r="BC52" s="367"/>
      <c r="BE52" s="367"/>
    </row>
    <row r="53" spans="1:57">
      <c r="A53" s="416" t="s">
        <v>190</v>
      </c>
      <c r="B53" s="337">
        <f>D53+F53+H53+J53+L53+N53+P53+R53+T53+V53+X53+Z53+AB53+AD53+AF53+AH53+AL53+AJ53+AN53+AP53+'D Varied (2)'!B53</f>
        <v>4243.6273817303554</v>
      </c>
      <c r="C53" s="366">
        <f t="shared" si="29"/>
        <v>20.119421276018581</v>
      </c>
      <c r="D53" s="337">
        <v>691</v>
      </c>
      <c r="E53" s="366">
        <f t="shared" si="30"/>
        <v>21.677520066607396</v>
      </c>
      <c r="F53" s="337">
        <v>0</v>
      </c>
      <c r="G53" s="366">
        <f t="shared" si="31"/>
        <v>0</v>
      </c>
      <c r="H53" s="337">
        <v>81.13</v>
      </c>
      <c r="I53" s="366">
        <f t="shared" si="37"/>
        <v>13.9843144014479</v>
      </c>
      <c r="J53" s="420">
        <v>152.80000000000001</v>
      </c>
      <c r="K53" s="366">
        <f t="shared" si="32"/>
        <v>70.773506252894862</v>
      </c>
      <c r="L53" s="420">
        <v>25</v>
      </c>
      <c r="M53" s="366">
        <f t="shared" si="33"/>
        <v>40.573218429978738</v>
      </c>
      <c r="N53" s="337">
        <v>18.866983999999999</v>
      </c>
      <c r="O53" s="366">
        <f t="shared" si="38"/>
        <v>11.297168623081813</v>
      </c>
      <c r="P53" s="337">
        <v>87.094487000000001</v>
      </c>
      <c r="Q53" s="366">
        <f t="shared" si="34"/>
        <v>15.852945532853537</v>
      </c>
      <c r="R53" s="337">
        <v>159.709</v>
      </c>
      <c r="S53" s="366">
        <f t="shared" si="39"/>
        <v>31.644468573285412</v>
      </c>
      <c r="T53" s="337">
        <v>0</v>
      </c>
      <c r="U53" s="366">
        <f t="shared" si="40"/>
        <v>0</v>
      </c>
      <c r="V53" s="421">
        <v>35.835999999999999</v>
      </c>
      <c r="W53" s="366">
        <f t="shared" si="41"/>
        <v>11.681106699784213</v>
      </c>
      <c r="X53" s="1530">
        <v>97.771586999999997</v>
      </c>
      <c r="Y53" s="366">
        <f t="shared" si="42"/>
        <v>6.5361455677366331</v>
      </c>
      <c r="Z53" s="337">
        <v>15.914789000000001</v>
      </c>
      <c r="AA53" s="366">
        <f t="shared" si="35"/>
        <v>0.88954068993522728</v>
      </c>
      <c r="AB53" s="337">
        <v>14.48687</v>
      </c>
      <c r="AC53" s="366">
        <f t="shared" si="36"/>
        <v>1.1100940405131243</v>
      </c>
      <c r="AD53" s="337">
        <v>1721.6886647303547</v>
      </c>
      <c r="AE53" s="366">
        <f t="shared" si="43"/>
        <v>23.050996875964259</v>
      </c>
      <c r="AF53" s="337">
        <v>0</v>
      </c>
      <c r="AG53" s="366">
        <f t="shared" si="44"/>
        <v>0</v>
      </c>
      <c r="AH53" s="337">
        <v>0</v>
      </c>
      <c r="AI53" s="366">
        <f t="shared" si="45"/>
        <v>0</v>
      </c>
      <c r="AK53" s="366"/>
      <c r="AM53" s="366"/>
      <c r="AN53" s="337">
        <v>5.3289999999999997</v>
      </c>
      <c r="AO53" s="366">
        <f t="shared" si="46"/>
        <v>11.661852240896359</v>
      </c>
      <c r="AQ53" s="366"/>
      <c r="AU53"/>
      <c r="AW53"/>
      <c r="AY53"/>
    </row>
    <row r="54" spans="1:57">
      <c r="A54" s="416" t="s">
        <v>191</v>
      </c>
      <c r="B54" s="337">
        <f>D54+F54+H54+J54+L54+N54+P54+R54+T54+V54+X54+Z54+AB54+AD54+AF54+AH54+AL54+AJ54+AN54+AP54+'D Varied (2)'!B54</f>
        <v>1391.4615578678599</v>
      </c>
      <c r="C54" s="366">
        <f t="shared" si="29"/>
        <v>6.5970451111363477</v>
      </c>
      <c r="D54" s="337">
        <v>0</v>
      </c>
      <c r="E54" s="366">
        <f t="shared" si="30"/>
        <v>0</v>
      </c>
      <c r="F54" s="337">
        <v>0</v>
      </c>
      <c r="G54" s="366">
        <f t="shared" si="31"/>
        <v>0</v>
      </c>
      <c r="H54" s="337">
        <v>44.67</v>
      </c>
      <c r="I54" s="366">
        <f t="shared" si="37"/>
        <v>7.6997328277169705</v>
      </c>
      <c r="J54" s="420">
        <v>4.0999999999999996</v>
      </c>
      <c r="K54" s="366">
        <f t="shared" si="32"/>
        <v>1.8990273274664196</v>
      </c>
      <c r="L54" s="420">
        <v>0</v>
      </c>
      <c r="M54" s="366">
        <f t="shared" si="33"/>
        <v>0</v>
      </c>
      <c r="N54" s="337">
        <v>25.78651</v>
      </c>
      <c r="O54" s="366">
        <f t="shared" si="38"/>
        <v>15.440440913650292</v>
      </c>
      <c r="P54" s="337">
        <v>133.74475000000001</v>
      </c>
      <c r="Q54" s="366">
        <f t="shared" si="34"/>
        <v>24.344230158392381</v>
      </c>
      <c r="R54" s="337">
        <v>238.45699999999999</v>
      </c>
      <c r="S54" s="366">
        <f t="shared" si="39"/>
        <v>47.247462839163227</v>
      </c>
      <c r="T54" s="337">
        <v>0</v>
      </c>
      <c r="U54" s="366">
        <f t="shared" si="40"/>
        <v>0</v>
      </c>
      <c r="V54" s="421">
        <v>44.021999999999998</v>
      </c>
      <c r="W54" s="366">
        <f t="shared" si="41"/>
        <v>14.349416205433101</v>
      </c>
      <c r="X54" s="1530">
        <v>172.14688699999999</v>
      </c>
      <c r="Y54" s="366">
        <f t="shared" si="42"/>
        <v>11.508221836111844</v>
      </c>
      <c r="Z54" s="337">
        <v>86.373800000000003</v>
      </c>
      <c r="AA54" s="366">
        <f t="shared" si="35"/>
        <v>4.8277743201199419</v>
      </c>
      <c r="AB54" s="337">
        <v>102.944487</v>
      </c>
      <c r="AC54" s="366">
        <f t="shared" si="36"/>
        <v>7.8883886942024599</v>
      </c>
      <c r="AD54" s="337">
        <v>29.31612386786</v>
      </c>
      <c r="AE54" s="366">
        <f t="shared" si="43"/>
        <v>0.39250178823664283</v>
      </c>
      <c r="AF54" s="337">
        <v>0</v>
      </c>
      <c r="AG54" s="366">
        <f t="shared" si="44"/>
        <v>0</v>
      </c>
      <c r="AH54" s="337">
        <v>67.900000000000006</v>
      </c>
      <c r="AI54" s="366">
        <f t="shared" si="45"/>
        <v>37.513812154696133</v>
      </c>
      <c r="AK54" s="366"/>
      <c r="AM54" s="366"/>
      <c r="AO54" s="366">
        <f t="shared" si="46"/>
        <v>0</v>
      </c>
      <c r="AQ54" s="366"/>
      <c r="AU54"/>
      <c r="AW54"/>
      <c r="AY54"/>
    </row>
    <row r="55" spans="1:57">
      <c r="A55" s="416" t="s">
        <v>192</v>
      </c>
      <c r="B55" s="337">
        <f>D55+F55+H55+J55+L55+N55+P55+R55+T55+V55+X55+Z55+AB55+AD55+AF55+AH55+AL55+AJ55+AN55+AP55+'D Varied (2)'!B55</f>
        <v>1559.9691310000001</v>
      </c>
      <c r="C55" s="366">
        <f t="shared" si="29"/>
        <v>7.3959547577845983</v>
      </c>
      <c r="D55" s="337">
        <v>0</v>
      </c>
      <c r="E55" s="366">
        <f t="shared" si="30"/>
        <v>0</v>
      </c>
      <c r="F55" s="337">
        <v>0</v>
      </c>
      <c r="G55" s="366">
        <f t="shared" si="31"/>
        <v>0</v>
      </c>
      <c r="H55" s="337">
        <v>0</v>
      </c>
      <c r="I55" s="366">
        <f t="shared" si="37"/>
        <v>0</v>
      </c>
      <c r="J55" s="420">
        <v>52.3</v>
      </c>
      <c r="K55" s="366">
        <f t="shared" si="32"/>
        <v>24.224177860120427</v>
      </c>
      <c r="L55" s="420">
        <v>0</v>
      </c>
      <c r="M55" s="366">
        <f t="shared" si="33"/>
        <v>0</v>
      </c>
      <c r="N55" s="337">
        <v>0</v>
      </c>
      <c r="O55" s="366">
        <f t="shared" si="38"/>
        <v>0</v>
      </c>
      <c r="P55" s="337">
        <v>131.42083700000001</v>
      </c>
      <c r="Q55" s="366">
        <f t="shared" si="34"/>
        <v>23.921231327110554</v>
      </c>
      <c r="R55" s="337">
        <v>0</v>
      </c>
      <c r="S55" s="366">
        <f t="shared" si="39"/>
        <v>0</v>
      </c>
      <c r="T55" s="337">
        <v>2.1</v>
      </c>
      <c r="U55" s="366">
        <f t="shared" si="40"/>
        <v>4.5454545454545459</v>
      </c>
      <c r="V55" s="421">
        <v>78.488</v>
      </c>
      <c r="W55" s="366">
        <f t="shared" si="41"/>
        <v>25.583957546954554</v>
      </c>
      <c r="X55" s="1530">
        <v>43.959899</v>
      </c>
      <c r="Y55" s="366">
        <f t="shared" si="42"/>
        <v>2.9387709438223606</v>
      </c>
      <c r="Z55" s="337">
        <v>823.72039500000005</v>
      </c>
      <c r="AA55" s="366">
        <f t="shared" si="35"/>
        <v>46.041000511035236</v>
      </c>
      <c r="AB55" s="337">
        <v>354.22</v>
      </c>
      <c r="AC55" s="366">
        <f t="shared" si="36"/>
        <v>27.143027515989232</v>
      </c>
      <c r="AD55" s="337">
        <v>0</v>
      </c>
      <c r="AE55" s="366">
        <f t="shared" si="43"/>
        <v>0</v>
      </c>
      <c r="AF55" s="337">
        <v>0</v>
      </c>
      <c r="AG55" s="366">
        <f t="shared" si="44"/>
        <v>0</v>
      </c>
      <c r="AH55" s="337">
        <v>0</v>
      </c>
      <c r="AI55" s="366">
        <f t="shared" si="45"/>
        <v>0</v>
      </c>
      <c r="AK55" s="366"/>
      <c r="AM55" s="366"/>
      <c r="AN55" s="337">
        <v>5.96</v>
      </c>
      <c r="AO55" s="366">
        <f t="shared" si="46"/>
        <v>13.042717086834735</v>
      </c>
      <c r="AQ55" s="366"/>
      <c r="AU55"/>
      <c r="AW55"/>
      <c r="AY55"/>
    </row>
    <row r="56" spans="1:57">
      <c r="A56" s="416" t="s">
        <v>193</v>
      </c>
      <c r="B56" s="337">
        <f>D56+F56+H56+J56+L56+N56+P56+R56+T56+V56+X56+Z56+AB56+AD56+AF56+AH56+AL56+AJ56+AN56+AP56+'D Varied (2)'!B56</f>
        <v>477.73209500000002</v>
      </c>
      <c r="C56" s="366">
        <f t="shared" si="29"/>
        <v>2.264971075867817</v>
      </c>
      <c r="D56" s="337">
        <v>0</v>
      </c>
      <c r="E56" s="366">
        <f t="shared" si="30"/>
        <v>0</v>
      </c>
      <c r="F56" s="337">
        <v>0</v>
      </c>
      <c r="G56" s="366">
        <f t="shared" si="31"/>
        <v>0</v>
      </c>
      <c r="H56" s="337">
        <v>0</v>
      </c>
      <c r="I56" s="366">
        <f t="shared" si="37"/>
        <v>0</v>
      </c>
      <c r="J56" s="420">
        <v>1.2</v>
      </c>
      <c r="K56" s="366">
        <f t="shared" si="32"/>
        <v>0.55581287633163512</v>
      </c>
      <c r="L56" s="420">
        <v>0</v>
      </c>
      <c r="M56" s="366">
        <f t="shared" si="33"/>
        <v>0</v>
      </c>
      <c r="N56" s="337">
        <v>3.0324270000000002</v>
      </c>
      <c r="O56" s="366">
        <f t="shared" si="38"/>
        <v>1.8157559870823083</v>
      </c>
      <c r="P56" s="337">
        <v>52.473463000000002</v>
      </c>
      <c r="Q56" s="366">
        <f t="shared" si="34"/>
        <v>9.5512239581732121</v>
      </c>
      <c r="R56" s="337">
        <v>0</v>
      </c>
      <c r="S56" s="366">
        <f t="shared" si="39"/>
        <v>0</v>
      </c>
      <c r="T56" s="337">
        <v>0.3</v>
      </c>
      <c r="U56" s="366">
        <f t="shared" si="40"/>
        <v>0.64935064935064934</v>
      </c>
      <c r="V56" s="421">
        <v>8.2810000000000006</v>
      </c>
      <c r="W56" s="366">
        <f t="shared" si="41"/>
        <v>2.6992757166233141</v>
      </c>
      <c r="X56" s="1530">
        <v>2.5132750000000001</v>
      </c>
      <c r="Y56" s="366">
        <f t="shared" si="42"/>
        <v>0.16801538929457374</v>
      </c>
      <c r="Z56" s="337">
        <v>126.63990200000001</v>
      </c>
      <c r="AA56" s="366">
        <f t="shared" si="35"/>
        <v>7.0784064933823236</v>
      </c>
      <c r="AB56" s="337">
        <v>253.092028</v>
      </c>
      <c r="AC56" s="366">
        <f t="shared" si="36"/>
        <v>19.393834001698142</v>
      </c>
      <c r="AD56" s="337">
        <v>0</v>
      </c>
      <c r="AE56" s="366">
        <f t="shared" si="43"/>
        <v>0</v>
      </c>
      <c r="AF56" s="337">
        <v>0</v>
      </c>
      <c r="AG56" s="366">
        <f t="shared" si="44"/>
        <v>0</v>
      </c>
      <c r="AH56" s="337">
        <v>0</v>
      </c>
      <c r="AI56" s="366">
        <f t="shared" si="45"/>
        <v>0</v>
      </c>
      <c r="AK56" s="366"/>
      <c r="AM56" s="366"/>
      <c r="AN56" s="337">
        <v>0</v>
      </c>
      <c r="AO56" s="366">
        <f t="shared" si="46"/>
        <v>0</v>
      </c>
      <c r="AQ56" s="366"/>
    </row>
    <row r="57" spans="1:57" ht="13.5" thickBot="1">
      <c r="A57" s="416" t="s">
        <v>194</v>
      </c>
      <c r="B57" s="337">
        <f>D57+F57+H57+J57+L57+N57+P57+R57+T57+V57+X57+Z57+AB57+AD57+AF57+AH57+AL57+AJ57+AN57+AP57+'D Varied (2)'!B57</f>
        <v>316.19248399999998</v>
      </c>
      <c r="C57" s="366">
        <f t="shared" si="29"/>
        <v>1.4990971679782104</v>
      </c>
      <c r="D57" s="337">
        <v>0</v>
      </c>
      <c r="E57" s="366">
        <f t="shared" si="30"/>
        <v>0</v>
      </c>
      <c r="F57" s="337">
        <v>0</v>
      </c>
      <c r="G57" s="366">
        <f t="shared" si="31"/>
        <v>0</v>
      </c>
      <c r="H57" s="337">
        <v>0</v>
      </c>
      <c r="I57" s="366">
        <f t="shared" si="37"/>
        <v>0</v>
      </c>
      <c r="J57" s="337">
        <v>0</v>
      </c>
      <c r="K57" s="366">
        <f t="shared" si="32"/>
        <v>0</v>
      </c>
      <c r="L57" s="337">
        <v>0</v>
      </c>
      <c r="M57" s="366">
        <f t="shared" si="33"/>
        <v>0</v>
      </c>
      <c r="N57" s="337">
        <v>0</v>
      </c>
      <c r="O57" s="366">
        <f t="shared" si="38"/>
        <v>0</v>
      </c>
      <c r="P57" s="337">
        <v>13.579753999999999</v>
      </c>
      <c r="Q57" s="366">
        <f t="shared" si="34"/>
        <v>2.4717879159395006</v>
      </c>
      <c r="R57" s="337">
        <v>0</v>
      </c>
      <c r="S57" s="366">
        <f t="shared" si="39"/>
        <v>0</v>
      </c>
      <c r="T57" s="337">
        <v>0.1</v>
      </c>
      <c r="U57" s="366">
        <f t="shared" si="40"/>
        <v>0.21645021645021645</v>
      </c>
      <c r="V57" s="421">
        <v>4.8140000000000001</v>
      </c>
      <c r="W57" s="366">
        <f t="shared" si="41"/>
        <v>1.5691719961145556</v>
      </c>
      <c r="X57" s="1530">
        <v>1.6823790000000001</v>
      </c>
      <c r="Y57" s="366">
        <f t="shared" si="42"/>
        <v>0.11246901458297071</v>
      </c>
      <c r="Z57" s="337">
        <v>172.116118</v>
      </c>
      <c r="AA57" s="366">
        <f t="shared" si="35"/>
        <v>9.6202526062201006</v>
      </c>
      <c r="AB57" s="337">
        <v>104.50023299999999</v>
      </c>
      <c r="AC57" s="366">
        <f t="shared" si="36"/>
        <v>8.0076017721932296</v>
      </c>
      <c r="AD57" s="337">
        <v>0</v>
      </c>
      <c r="AE57" s="366">
        <f t="shared" si="43"/>
        <v>0</v>
      </c>
      <c r="AF57" s="337">
        <v>0</v>
      </c>
      <c r="AG57" s="366">
        <f t="shared" si="44"/>
        <v>0</v>
      </c>
      <c r="AH57" s="337">
        <v>0</v>
      </c>
      <c r="AI57" s="366">
        <f t="shared" si="45"/>
        <v>0</v>
      </c>
      <c r="AK57" s="366"/>
      <c r="AM57" s="366"/>
      <c r="AN57" s="337">
        <v>0</v>
      </c>
      <c r="AO57" s="366">
        <f t="shared" si="46"/>
        <v>0</v>
      </c>
      <c r="AQ57" s="366"/>
    </row>
    <row r="58" spans="1:57" ht="13.5" thickBot="1">
      <c r="A58" s="362" t="s">
        <v>18</v>
      </c>
      <c r="B58" s="355">
        <f t="shared" ref="B58:AK58" si="47">SUM(B50:B57)</f>
        <v>21092.194072145419</v>
      </c>
      <c r="C58" s="365">
        <f t="shared" si="47"/>
        <v>100</v>
      </c>
      <c r="D58" s="356">
        <f t="shared" si="47"/>
        <v>3187.634</v>
      </c>
      <c r="E58" s="365">
        <f t="shared" si="47"/>
        <v>100</v>
      </c>
      <c r="F58" s="356">
        <f>SUM(F50:F57)</f>
        <v>0.74299999999999999</v>
      </c>
      <c r="G58" s="365">
        <f>SUM(G50:G57)</f>
        <v>100</v>
      </c>
      <c r="H58" s="356">
        <f>SUM(H50:H57)</f>
        <v>580.15</v>
      </c>
      <c r="I58" s="365">
        <f>SUM(I50:I57)</f>
        <v>100</v>
      </c>
      <c r="J58" s="356">
        <f t="shared" si="47"/>
        <v>215.89999999999998</v>
      </c>
      <c r="K58" s="365">
        <f t="shared" si="47"/>
        <v>100</v>
      </c>
      <c r="L58" s="356">
        <f>SUM(L50:L57)</f>
        <v>61.617000000000004</v>
      </c>
      <c r="M58" s="365">
        <f>SUM(M50:M57)</f>
        <v>100</v>
      </c>
      <c r="N58" s="356">
        <f t="shared" si="47"/>
        <v>167.006306</v>
      </c>
      <c r="O58" s="365">
        <f t="shared" si="47"/>
        <v>100</v>
      </c>
      <c r="P58" s="356">
        <f t="shared" si="47"/>
        <v>549.38993400000004</v>
      </c>
      <c r="Q58" s="365">
        <f t="shared" si="47"/>
        <v>100</v>
      </c>
      <c r="R58" s="356">
        <f t="shared" si="47"/>
        <v>504.69799999999998</v>
      </c>
      <c r="S58" s="365">
        <f t="shared" si="47"/>
        <v>100</v>
      </c>
      <c r="T58" s="356">
        <f>SUM(T50:T57)</f>
        <v>46.2</v>
      </c>
      <c r="U58" s="365">
        <f>SUM(U50:U57)</f>
        <v>100</v>
      </c>
      <c r="V58" s="356">
        <f t="shared" si="47"/>
        <v>306.786</v>
      </c>
      <c r="W58" s="365">
        <f t="shared" si="47"/>
        <v>100</v>
      </c>
      <c r="X58" s="356">
        <f t="shared" si="47"/>
        <v>1495.8599986300001</v>
      </c>
      <c r="Y58" s="365">
        <f t="shared" si="47"/>
        <v>100</v>
      </c>
      <c r="Z58" s="356">
        <f t="shared" si="47"/>
        <v>1789.1018567299998</v>
      </c>
      <c r="AA58" s="365">
        <f t="shared" si="47"/>
        <v>100.00000000000003</v>
      </c>
      <c r="AB58" s="356">
        <f>SUM(AB50:AB57)</f>
        <v>1305.01286119</v>
      </c>
      <c r="AC58" s="365">
        <f>SUM(AC50:AC57)</f>
        <v>100</v>
      </c>
      <c r="AD58" s="356">
        <f t="shared" si="47"/>
        <v>7469.0421155954191</v>
      </c>
      <c r="AE58" s="365">
        <f t="shared" si="47"/>
        <v>100</v>
      </c>
      <c r="AF58" s="356">
        <f t="shared" si="47"/>
        <v>7.4859999999999998</v>
      </c>
      <c r="AG58" s="365">
        <f t="shared" si="47"/>
        <v>100</v>
      </c>
      <c r="AH58" s="356">
        <f t="shared" si="47"/>
        <v>181</v>
      </c>
      <c r="AI58" s="365">
        <f t="shared" si="47"/>
        <v>100</v>
      </c>
      <c r="AJ58" s="356">
        <f t="shared" si="47"/>
        <v>0</v>
      </c>
      <c r="AK58" s="365">
        <f t="shared" si="47"/>
        <v>0</v>
      </c>
      <c r="AL58" s="356">
        <f t="shared" ref="AL58:AQ58" si="48">SUM(AL50:AL57)</f>
        <v>0</v>
      </c>
      <c r="AM58" s="365">
        <f t="shared" si="48"/>
        <v>0</v>
      </c>
      <c r="AN58" s="356">
        <f t="shared" si="48"/>
        <v>45.695999999999998</v>
      </c>
      <c r="AO58" s="365">
        <f t="shared" si="48"/>
        <v>100</v>
      </c>
      <c r="AP58" s="356">
        <f t="shared" si="48"/>
        <v>0</v>
      </c>
      <c r="AQ58" s="365">
        <f t="shared" si="48"/>
        <v>0</v>
      </c>
    </row>
    <row r="59" spans="1:57">
      <c r="A59" s="1304"/>
      <c r="B59" s="361"/>
      <c r="C59" s="1046"/>
      <c r="D59" s="1046"/>
      <c r="E59" s="1046"/>
      <c r="F59" s="1046"/>
      <c r="G59" s="1046"/>
      <c r="H59" s="1046"/>
      <c r="I59" s="1046"/>
      <c r="J59" s="473"/>
      <c r="K59" s="1046"/>
      <c r="L59" s="1046"/>
      <c r="M59" s="1046"/>
      <c r="N59" s="1046"/>
      <c r="O59" s="1046"/>
      <c r="P59" s="473"/>
      <c r="Q59" s="1046"/>
      <c r="R59" s="473"/>
      <c r="S59" s="1046"/>
      <c r="T59" s="1046"/>
      <c r="U59" s="1046"/>
      <c r="V59" s="473"/>
      <c r="W59" s="1046"/>
      <c r="X59" s="473"/>
      <c r="Y59" s="1046"/>
      <c r="Z59" s="473"/>
      <c r="AA59" s="1046"/>
      <c r="AB59" s="1046"/>
      <c r="AC59" s="1046"/>
      <c r="AD59" s="473"/>
      <c r="AE59" s="1046"/>
      <c r="AF59" s="473"/>
      <c r="AG59" s="1046"/>
      <c r="AH59" s="473"/>
      <c r="AI59" s="1046"/>
      <c r="AJ59" s="473"/>
      <c r="AK59" s="1046"/>
      <c r="AL59" s="1046"/>
      <c r="AM59" s="1046"/>
      <c r="AN59" s="1046"/>
      <c r="AO59" s="1046"/>
      <c r="AP59" s="1046"/>
      <c r="AQ59" s="1046"/>
    </row>
    <row r="60" spans="1:57">
      <c r="A60" s="520"/>
      <c r="B60" s="338"/>
      <c r="C60" s="1033"/>
      <c r="D60" s="1033"/>
      <c r="E60" s="1033"/>
      <c r="F60" s="1033"/>
      <c r="G60" s="1033"/>
      <c r="H60" s="1033"/>
      <c r="I60" s="1033"/>
      <c r="J60" s="420"/>
      <c r="K60" s="1033"/>
      <c r="L60" s="1033"/>
      <c r="M60" s="1033"/>
      <c r="N60" s="1033"/>
      <c r="O60" s="1033"/>
      <c r="P60" s="420"/>
      <c r="Q60" s="1033"/>
      <c r="R60" s="420"/>
      <c r="S60" s="1033"/>
      <c r="T60" s="1033"/>
      <c r="U60" s="1033"/>
      <c r="V60" s="420"/>
      <c r="W60" s="1033"/>
      <c r="X60" s="420"/>
      <c r="Y60" s="1033"/>
      <c r="Z60" s="420"/>
      <c r="AA60" s="1033"/>
      <c r="AB60" s="1033"/>
      <c r="AC60" s="1033"/>
      <c r="AD60" s="420"/>
      <c r="AE60" s="1033"/>
      <c r="AF60" s="420"/>
      <c r="AG60" s="1033"/>
      <c r="AH60" s="420"/>
      <c r="AI60" s="1033"/>
      <c r="AJ60" s="420"/>
      <c r="AK60" s="1033"/>
      <c r="AL60" s="1033"/>
      <c r="AM60" s="1033"/>
      <c r="AN60" s="1033"/>
      <c r="AO60" s="1033"/>
      <c r="AP60" s="1033"/>
      <c r="AQ60" s="1033"/>
    </row>
    <row r="61" spans="1:57">
      <c r="A61" s="145"/>
      <c r="B61" s="338"/>
      <c r="C61" s="588"/>
      <c r="D61" s="588"/>
      <c r="E61" s="588"/>
      <c r="F61" s="588"/>
      <c r="G61" s="588"/>
      <c r="H61" s="588"/>
      <c r="I61" s="588"/>
      <c r="J61" s="338"/>
      <c r="K61" s="588"/>
      <c r="L61" s="588"/>
      <c r="M61" s="588"/>
      <c r="N61" s="588"/>
      <c r="O61" s="588"/>
      <c r="P61" s="338"/>
      <c r="Q61" s="588"/>
      <c r="R61" s="338"/>
      <c r="S61" s="588"/>
      <c r="T61" s="588"/>
      <c r="U61" s="588"/>
      <c r="V61" s="338"/>
      <c r="W61" s="588"/>
      <c r="X61" s="338"/>
      <c r="Y61" s="588"/>
      <c r="Z61" s="338"/>
      <c r="AA61" s="588"/>
      <c r="AB61" s="588"/>
      <c r="AC61" s="588"/>
      <c r="AD61" s="145"/>
      <c r="AE61" s="588"/>
      <c r="AF61" s="338"/>
      <c r="AG61" s="588"/>
      <c r="AH61" s="338"/>
      <c r="AI61" s="588"/>
      <c r="AJ61" s="338"/>
      <c r="AK61" s="588"/>
      <c r="AL61" s="588"/>
      <c r="AM61" s="588"/>
      <c r="AN61" s="588"/>
      <c r="AO61" s="588"/>
      <c r="AP61" s="588"/>
      <c r="AQ61" s="588"/>
    </row>
    <row r="62" spans="1:57">
      <c r="A62" s="1020"/>
      <c r="B62" s="338"/>
      <c r="C62" s="588"/>
      <c r="D62" s="588"/>
      <c r="E62" s="588"/>
      <c r="F62" s="588"/>
      <c r="G62" s="588"/>
      <c r="H62" s="588"/>
      <c r="I62" s="588"/>
      <c r="J62" s="338"/>
      <c r="K62" s="588"/>
      <c r="L62" s="588"/>
      <c r="M62" s="588"/>
      <c r="N62" s="588"/>
      <c r="O62" s="588"/>
      <c r="P62" s="338"/>
      <c r="Q62" s="588"/>
      <c r="X62" s="338" t="s">
        <v>1403</v>
      </c>
      <c r="Y62" s="588"/>
      <c r="Z62" s="338" t="s">
        <v>466</v>
      </c>
      <c r="AA62" s="588"/>
      <c r="AB62" s="338" t="s">
        <v>466</v>
      </c>
      <c r="AC62" s="588"/>
      <c r="AD62" s="338" t="s">
        <v>466</v>
      </c>
      <c r="AE62" s="588"/>
      <c r="AF62" s="338"/>
      <c r="AG62" s="588"/>
      <c r="AH62" s="338"/>
      <c r="AI62" s="588"/>
      <c r="AJ62" s="338"/>
      <c r="AK62" s="588"/>
      <c r="AL62" s="588"/>
      <c r="AM62" s="588"/>
      <c r="AN62" s="588"/>
      <c r="AO62" s="588"/>
      <c r="AP62" s="588"/>
      <c r="AQ62" s="588"/>
    </row>
    <row r="63" spans="1:57">
      <c r="A63" s="145"/>
      <c r="B63" s="338"/>
      <c r="C63" s="588"/>
      <c r="D63" s="588"/>
      <c r="E63" s="588"/>
      <c r="F63" s="588"/>
      <c r="G63" s="588"/>
      <c r="H63" s="588"/>
      <c r="I63" s="588"/>
      <c r="J63" s="338"/>
      <c r="K63" s="588"/>
      <c r="L63" s="588"/>
      <c r="M63" s="588"/>
      <c r="N63" s="588"/>
      <c r="O63" s="588"/>
      <c r="P63" s="338"/>
      <c r="Q63" s="588"/>
      <c r="X63" s="338">
        <v>883.2</v>
      </c>
      <c r="Y63" s="588"/>
      <c r="Z63" s="338">
        <v>964.4</v>
      </c>
      <c r="AA63" s="588"/>
      <c r="AB63" s="338">
        <v>802.36</v>
      </c>
      <c r="AC63" s="588"/>
      <c r="AD63" s="338">
        <v>5922.85</v>
      </c>
      <c r="AE63" s="588"/>
      <c r="AF63" s="338"/>
      <c r="AG63" s="588"/>
      <c r="AH63" s="338"/>
      <c r="AI63" s="588"/>
      <c r="AJ63" s="338"/>
      <c r="AK63" s="588"/>
      <c r="AL63" s="588"/>
      <c r="AM63" s="588"/>
      <c r="AN63" s="588"/>
      <c r="AO63" s="588"/>
      <c r="AP63" s="588"/>
      <c r="AQ63" s="588"/>
    </row>
  </sheetData>
  <sheetProtection password="DF8A" sheet="1" objects="1" scenarios="1"/>
  <phoneticPr fontId="0" type="noConversion"/>
  <pageMargins left="0.74803149606299213" right="0.15748031496062992" top="0.98425196850393704" bottom="0.98425196850393704" header="0.51181102362204722" footer="0.51181102362204722"/>
  <pageSetup paperSize="9" scale="34" orientation="landscape" horizontalDpi="300" verticalDpi="300" r:id="rId1"/>
  <headerFooter alignWithMargins="0">
    <oddHeader>&amp;CASSOCIATION OF COLLECTIVE INVESTMENTS
QUARTERLY REPORT</oddHeader>
    <oddFooter>&amp;RPAGE 38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Q63"/>
  <sheetViews>
    <sheetView workbookViewId="0" xr3:uid="{64C17E43-AD0B-5A5D-A572-A43E634F368E}"/>
  </sheetViews>
  <sheetFormatPr defaultRowHeight="12.75"/>
  <cols>
    <col min="1" max="1" width="36.42578125" style="337" bestFit="1" customWidth="1"/>
    <col min="2" max="2" width="12.7109375" style="337" hidden="1" customWidth="1"/>
    <col min="3" max="3" width="5.5703125" style="337" hidden="1" customWidth="1"/>
    <col min="4" max="4" width="12.42578125" style="337" customWidth="1"/>
    <col min="5" max="5" width="4.7109375" style="337" customWidth="1"/>
    <col min="6" max="6" width="13.5703125" style="337" customWidth="1"/>
    <col min="7" max="7" width="4.7109375" style="337" customWidth="1"/>
    <col min="8" max="8" width="10.7109375" style="337" customWidth="1"/>
    <col min="9" max="9" width="4.7109375" style="337" customWidth="1"/>
    <col min="10" max="10" width="11.85546875" style="337" customWidth="1"/>
    <col min="11" max="11" width="4.7109375" style="337" customWidth="1"/>
    <col min="12" max="12" width="12.7109375" customWidth="1"/>
    <col min="13" max="13" width="4" bestFit="1" customWidth="1"/>
    <col min="14" max="14" width="12.140625" customWidth="1"/>
    <col min="15" max="15" width="4" customWidth="1"/>
    <col min="16" max="16" width="12.7109375" style="337" customWidth="1"/>
    <col min="17" max="17" width="4.28515625" style="367" customWidth="1"/>
    <col min="18" max="18" width="11.140625" customWidth="1"/>
    <col min="19" max="19" width="5" customWidth="1"/>
    <col min="20" max="20" width="12.28515625" customWidth="1"/>
    <col min="21" max="21" width="5.28515625" customWidth="1"/>
    <col min="22" max="22" width="12.7109375" customWidth="1"/>
    <col min="23" max="23" width="5.140625" style="367" customWidth="1"/>
    <col min="24" max="24" width="12.7109375" customWidth="1"/>
    <col min="25" max="25" width="5.140625" style="367" customWidth="1"/>
    <col min="26" max="26" width="12.7109375" customWidth="1"/>
    <col min="27" max="27" width="5.140625" style="367" customWidth="1"/>
    <col min="28" max="28" width="4.7109375" customWidth="1"/>
    <col min="29" max="29" width="12.7109375" customWidth="1"/>
    <col min="30" max="30" width="4.7109375" customWidth="1"/>
    <col min="31" max="31" width="12.7109375" customWidth="1"/>
    <col min="32" max="32" width="4.7109375" customWidth="1"/>
    <col min="33" max="33" width="11.7109375" customWidth="1"/>
    <col min="34" max="34" width="4.7109375" customWidth="1"/>
  </cols>
  <sheetData>
    <row r="1" spans="1:43">
      <c r="A1" s="336" t="s">
        <v>1361</v>
      </c>
      <c r="L1" s="145"/>
      <c r="M1" s="144"/>
      <c r="N1" s="144"/>
      <c r="O1" s="144"/>
      <c r="V1" s="145" t="str">
        <f>Summary!V1</f>
        <v>QUARTER ENDED 30 JUNE 2004</v>
      </c>
      <c r="W1" s="588"/>
      <c r="X1" s="145"/>
      <c r="Y1" s="588"/>
      <c r="Z1" s="145"/>
      <c r="AA1" s="588"/>
      <c r="AB1" s="145"/>
      <c r="AC1" s="145"/>
      <c r="AD1" s="145"/>
      <c r="AE1" s="145"/>
    </row>
    <row r="2" spans="1:43">
      <c r="A2" s="338"/>
      <c r="L2" s="145"/>
      <c r="M2" s="145"/>
      <c r="N2" s="145"/>
      <c r="O2" s="145"/>
      <c r="V2" s="145"/>
      <c r="W2" s="588"/>
      <c r="X2" s="145"/>
      <c r="Y2" s="588"/>
      <c r="Z2" s="145"/>
      <c r="AA2" s="588"/>
      <c r="AB2" s="145"/>
      <c r="AC2" s="145"/>
      <c r="AD2" s="145"/>
      <c r="AE2" s="145"/>
    </row>
    <row r="3" spans="1:43">
      <c r="A3" s="514" t="s">
        <v>310</v>
      </c>
      <c r="B3" s="440" t="s">
        <v>78</v>
      </c>
      <c r="C3" s="515"/>
      <c r="D3" s="1253" t="s">
        <v>1404</v>
      </c>
      <c r="E3" s="515"/>
      <c r="F3" s="1492" t="s">
        <v>594</v>
      </c>
      <c r="G3" s="515"/>
      <c r="H3" s="1373" t="s">
        <v>983</v>
      </c>
      <c r="I3" s="507"/>
      <c r="J3" s="441" t="s">
        <v>489</v>
      </c>
      <c r="K3" s="515"/>
      <c r="L3" s="441" t="s">
        <v>512</v>
      </c>
      <c r="M3" s="515"/>
      <c r="N3" s="441" t="s">
        <v>1405</v>
      </c>
      <c r="O3" s="515"/>
      <c r="P3" s="1255" t="s">
        <v>1406</v>
      </c>
      <c r="Q3" s="516"/>
      <c r="R3" s="441" t="s">
        <v>507</v>
      </c>
      <c r="S3" s="515"/>
      <c r="T3" s="441" t="s">
        <v>507</v>
      </c>
      <c r="U3" s="515"/>
      <c r="W3"/>
      <c r="X3" s="511"/>
      <c r="Y3" s="145"/>
      <c r="Z3" s="512"/>
      <c r="AA3" s="145"/>
      <c r="AB3" s="511"/>
      <c r="AC3" s="588"/>
      <c r="AD3" s="511"/>
      <c r="AE3" s="588"/>
      <c r="AF3" s="511"/>
      <c r="AG3" s="588"/>
      <c r="AH3" s="511"/>
      <c r="AI3" s="588"/>
      <c r="AJ3" s="145"/>
      <c r="AK3" s="512"/>
      <c r="AL3" s="145"/>
      <c r="AM3" s="512"/>
      <c r="AN3" s="145"/>
      <c r="AO3" s="174"/>
      <c r="AP3" s="145"/>
      <c r="AQ3" s="145"/>
    </row>
    <row r="4" spans="1:43">
      <c r="A4" s="514"/>
      <c r="B4" s="486"/>
      <c r="C4" s="518"/>
      <c r="D4" s="1254" t="s">
        <v>495</v>
      </c>
      <c r="E4" s="518"/>
      <c r="F4" s="1493" t="s">
        <v>1371</v>
      </c>
      <c r="G4" s="518"/>
      <c r="H4" s="1374" t="s">
        <v>991</v>
      </c>
      <c r="I4" s="509"/>
      <c r="J4" s="383" t="s">
        <v>1407</v>
      </c>
      <c r="K4" s="518"/>
      <c r="L4" s="383" t="s">
        <v>1408</v>
      </c>
      <c r="M4" s="518"/>
      <c r="N4" s="383" t="s">
        <v>1409</v>
      </c>
      <c r="O4" s="518"/>
      <c r="P4" s="1256" t="s">
        <v>1115</v>
      </c>
      <c r="Q4" s="519"/>
      <c r="R4" s="383" t="s">
        <v>1392</v>
      </c>
      <c r="S4" s="518"/>
      <c r="T4" s="383" t="s">
        <v>1376</v>
      </c>
      <c r="U4" s="518"/>
      <c r="W4"/>
      <c r="X4" s="1051"/>
      <c r="Y4" s="145"/>
      <c r="Z4" s="145"/>
      <c r="AA4" s="145"/>
      <c r="AB4" s="1051"/>
      <c r="AC4" s="588"/>
      <c r="AD4" s="1051"/>
      <c r="AE4" s="588"/>
      <c r="AF4" s="1051"/>
      <c r="AG4" s="588"/>
      <c r="AH4" s="1051"/>
      <c r="AI4" s="588"/>
      <c r="AJ4" s="145"/>
      <c r="AK4" s="511"/>
      <c r="AL4" s="145"/>
      <c r="AM4" s="512"/>
      <c r="AN4" s="145"/>
      <c r="AO4" s="145"/>
      <c r="AP4" s="145"/>
      <c r="AQ4" s="145"/>
    </row>
    <row r="5" spans="1:43">
      <c r="A5" s="339"/>
      <c r="B5" s="345" t="s">
        <v>116</v>
      </c>
      <c r="C5" s="346" t="s">
        <v>22</v>
      </c>
      <c r="D5" s="347" t="s">
        <v>116</v>
      </c>
      <c r="E5" s="346" t="s">
        <v>22</v>
      </c>
      <c r="F5" s="347" t="s">
        <v>116</v>
      </c>
      <c r="G5" s="346" t="s">
        <v>22</v>
      </c>
      <c r="H5" s="156" t="s">
        <v>116</v>
      </c>
      <c r="I5" s="157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156" t="s">
        <v>116</v>
      </c>
      <c r="Q5" s="370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W5"/>
      <c r="X5" s="174"/>
      <c r="Y5" s="145"/>
      <c r="Z5" s="174"/>
      <c r="AA5" s="174"/>
      <c r="AB5" s="174"/>
      <c r="AC5" s="778"/>
      <c r="AD5" s="174"/>
      <c r="AE5" s="778"/>
      <c r="AF5" s="174"/>
      <c r="AG5" s="778"/>
      <c r="AH5" s="174"/>
      <c r="AI5" s="778"/>
      <c r="AJ5" s="174"/>
      <c r="AK5" s="174"/>
      <c r="AL5" s="174"/>
      <c r="AM5" s="174"/>
      <c r="AN5" s="174"/>
      <c r="AO5" s="174"/>
      <c r="AP5" s="174"/>
      <c r="AQ5" s="145"/>
    </row>
    <row r="6" spans="1:43">
      <c r="A6" s="348" t="s">
        <v>117</v>
      </c>
      <c r="C6" s="349"/>
      <c r="E6" s="349"/>
      <c r="G6" s="349"/>
      <c r="H6"/>
      <c r="I6" s="158"/>
      <c r="K6" s="349"/>
      <c r="L6" s="337"/>
      <c r="M6" s="349"/>
      <c r="N6" s="337"/>
      <c r="O6" s="349"/>
      <c r="P6"/>
      <c r="Q6" s="366"/>
      <c r="R6" s="337"/>
      <c r="S6" s="349"/>
      <c r="T6" s="337"/>
      <c r="U6" s="349"/>
      <c r="W6"/>
      <c r="X6" s="145"/>
      <c r="Y6" s="144"/>
      <c r="Z6" s="145"/>
      <c r="AA6" s="145"/>
      <c r="AB6" s="145"/>
      <c r="AC6" s="588"/>
      <c r="AD6" s="145"/>
      <c r="AE6" s="588"/>
      <c r="AF6" s="145"/>
      <c r="AG6" s="588"/>
      <c r="AH6" s="145"/>
      <c r="AI6" s="588"/>
      <c r="AJ6" s="145"/>
      <c r="AK6" s="145"/>
      <c r="AL6" s="145"/>
      <c r="AM6" s="145"/>
      <c r="AN6" s="145"/>
      <c r="AO6" s="145"/>
      <c r="AP6" s="145"/>
      <c r="AQ6" s="145"/>
    </row>
    <row r="7" spans="1:43">
      <c r="A7" s="416" t="s">
        <v>119</v>
      </c>
      <c r="B7" s="337">
        <f>+D7+F7+J7+L7+N7+P7+H7+R7+T7</f>
        <v>32.659999999999997</v>
      </c>
      <c r="C7" s="366">
        <f>B7/$B$10*100</f>
        <v>1.0070937513008806</v>
      </c>
      <c r="D7" s="421">
        <v>0</v>
      </c>
      <c r="E7" s="366">
        <f>D7/$D$10*100</f>
        <v>0</v>
      </c>
      <c r="F7" s="421">
        <v>32.659999999999997</v>
      </c>
      <c r="G7" s="366">
        <f>F7/$F$10*100</f>
        <v>21.31422492837611</v>
      </c>
      <c r="H7" s="421">
        <v>0</v>
      </c>
      <c r="I7" s="366">
        <f>H7/$H$10*100</f>
        <v>0</v>
      </c>
      <c r="J7" s="421">
        <v>0</v>
      </c>
      <c r="K7" s="366">
        <f>J7/$J$10*100</f>
        <v>0</v>
      </c>
      <c r="L7" s="421">
        <v>0</v>
      </c>
      <c r="M7" s="366">
        <f>L7/$L$10*100</f>
        <v>0</v>
      </c>
      <c r="N7" s="421">
        <v>0</v>
      </c>
      <c r="O7" s="366">
        <f>N7/$N$10*100</f>
        <v>0</v>
      </c>
      <c r="P7" s="421">
        <v>0</v>
      </c>
      <c r="Q7" s="366">
        <f>P7/$P$10*100</f>
        <v>0</v>
      </c>
      <c r="R7" s="421">
        <v>0</v>
      </c>
      <c r="S7" s="366">
        <f>R7/$T$10*100</f>
        <v>0</v>
      </c>
      <c r="T7" s="421">
        <v>0</v>
      </c>
      <c r="U7" s="366">
        <f>T7/$T$10*100</f>
        <v>0</v>
      </c>
      <c r="W7"/>
      <c r="X7" s="145"/>
      <c r="Y7" s="144"/>
      <c r="Z7" s="145"/>
      <c r="AA7" s="145"/>
      <c r="AB7" s="145"/>
      <c r="AC7" s="588"/>
      <c r="AD7" s="145"/>
      <c r="AE7" s="588"/>
      <c r="AF7" s="145"/>
      <c r="AG7" s="588"/>
      <c r="AH7" s="145"/>
      <c r="AI7" s="588"/>
      <c r="AJ7" s="145"/>
      <c r="AK7" s="145"/>
      <c r="AL7" s="145"/>
      <c r="AM7" s="145"/>
      <c r="AN7" s="145"/>
      <c r="AO7" s="145"/>
      <c r="AP7" s="145"/>
      <c r="AQ7" s="145"/>
    </row>
    <row r="8" spans="1:43" ht="12.75" customHeight="1">
      <c r="A8" s="416" t="s">
        <v>278</v>
      </c>
      <c r="B8" s="337">
        <f>+D8+F8+J8+L8+N8+P8+H8+R8+T8</f>
        <v>3210.3350000000005</v>
      </c>
      <c r="C8" s="366">
        <f>B8/$B$10*100</f>
        <v>98.992906248699114</v>
      </c>
      <c r="D8" s="421">
        <v>841.4</v>
      </c>
      <c r="E8" s="366">
        <f>D8/$D$10*100</f>
        <v>100</v>
      </c>
      <c r="F8" s="421">
        <v>120.571</v>
      </c>
      <c r="G8" s="366">
        <f>F8/$F$10*100</f>
        <v>78.68577507162388</v>
      </c>
      <c r="H8" s="421">
        <f>SUM('FOF5'!AA48:AA52)</f>
        <v>2.2999999999999998</v>
      </c>
      <c r="I8" s="366">
        <f>H8/$H$10*100</f>
        <v>100</v>
      </c>
      <c r="J8" s="421">
        <v>32.9</v>
      </c>
      <c r="K8" s="366">
        <f>J8/$J$10*100</f>
        <v>100</v>
      </c>
      <c r="L8" s="421">
        <v>1211.5999999999999</v>
      </c>
      <c r="M8" s="366">
        <f>L8/$L$10*100</f>
        <v>100</v>
      </c>
      <c r="N8" s="421">
        <v>69.900000000000006</v>
      </c>
      <c r="O8" s="366">
        <f>N8/$N$10*100</f>
        <v>100</v>
      </c>
      <c r="P8" s="421">
        <f>SUM('FOF6'!X48:X52)</f>
        <v>29.164000000000044</v>
      </c>
      <c r="Q8" s="366">
        <f>P8/$P$10*100</f>
        <v>100</v>
      </c>
      <c r="R8" s="421">
        <v>175.1</v>
      </c>
      <c r="S8" s="366">
        <f>R8/$T$10*100</f>
        <v>24.072037393456146</v>
      </c>
      <c r="T8" s="421">
        <v>727.4</v>
      </c>
      <c r="U8" s="366">
        <f>T8/$T$10*100</f>
        <v>100</v>
      </c>
      <c r="W8"/>
      <c r="X8" s="420"/>
      <c r="Y8" s="512"/>
      <c r="Z8" s="420"/>
      <c r="AA8" s="1033"/>
      <c r="AB8" s="420"/>
      <c r="AC8" s="1033"/>
      <c r="AD8" s="420"/>
      <c r="AE8" s="1033"/>
      <c r="AF8" s="420"/>
      <c r="AG8" s="1033"/>
      <c r="AH8" s="420"/>
      <c r="AI8" s="1033"/>
      <c r="AJ8" s="174"/>
      <c r="AK8" s="174"/>
      <c r="AL8" s="174"/>
      <c r="AM8" s="174"/>
      <c r="AN8" s="174"/>
      <c r="AO8" s="174"/>
      <c r="AP8" s="174"/>
      <c r="AQ8" s="145"/>
    </row>
    <row r="9" spans="1:43" ht="13.5" thickBot="1">
      <c r="A9" s="417" t="s">
        <v>121</v>
      </c>
      <c r="B9" s="337">
        <f>+D9+F9+J9+L9+N9+P9+H9+R9+T9</f>
        <v>0</v>
      </c>
      <c r="C9" s="366">
        <f>B9/$B$10*100</f>
        <v>0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R9/$T$10*100</f>
        <v>0</v>
      </c>
      <c r="T9" s="421">
        <v>0</v>
      </c>
      <c r="U9" s="366">
        <f>T9/$T$10*100</f>
        <v>0</v>
      </c>
      <c r="W9"/>
      <c r="X9" s="420"/>
      <c r="Y9" s="512"/>
      <c r="Z9" s="420"/>
      <c r="AA9" s="1033"/>
      <c r="AB9" s="420"/>
      <c r="AC9" s="1033"/>
      <c r="AD9" s="420"/>
      <c r="AE9" s="1033"/>
      <c r="AF9" s="420"/>
      <c r="AG9" s="1033"/>
      <c r="AH9" s="420"/>
      <c r="AI9" s="1033"/>
      <c r="AJ9" s="174"/>
      <c r="AK9" s="174"/>
      <c r="AL9" s="174"/>
      <c r="AM9" s="174"/>
      <c r="AN9" s="174"/>
      <c r="AO9" s="174"/>
      <c r="AP9" s="174"/>
      <c r="AQ9" s="145"/>
    </row>
    <row r="10" spans="1:43" ht="15.75" thickBot="1">
      <c r="A10" s="354" t="s">
        <v>123</v>
      </c>
      <c r="B10" s="355">
        <f>SUM(B7:B9)</f>
        <v>3242.9950000000003</v>
      </c>
      <c r="C10" s="365">
        <f>SUM(C7:C9)</f>
        <v>100</v>
      </c>
      <c r="D10" s="422">
        <f t="shared" ref="D10:U10" si="0">SUM(D7:D9)</f>
        <v>841.4</v>
      </c>
      <c r="E10" s="365">
        <f t="shared" si="0"/>
        <v>100</v>
      </c>
      <c r="F10" s="422">
        <v>153.23099999999999</v>
      </c>
      <c r="G10" s="365">
        <f>SUM(G7:G9)</f>
        <v>99.999999999999986</v>
      </c>
      <c r="H10" s="422">
        <f t="shared" si="0"/>
        <v>2.2999999999999998</v>
      </c>
      <c r="I10" s="365">
        <f t="shared" si="0"/>
        <v>100</v>
      </c>
      <c r="J10" s="422">
        <f t="shared" si="0"/>
        <v>32.9</v>
      </c>
      <c r="K10" s="365">
        <f t="shared" si="0"/>
        <v>100</v>
      </c>
      <c r="L10" s="422">
        <f t="shared" si="0"/>
        <v>1211.5999999999999</v>
      </c>
      <c r="M10" s="365">
        <f t="shared" si="0"/>
        <v>100</v>
      </c>
      <c r="N10" s="422">
        <f>SUM(N7:N9)</f>
        <v>69.900000000000006</v>
      </c>
      <c r="O10" s="365">
        <f>SUM(O7:O9)</f>
        <v>100</v>
      </c>
      <c r="P10" s="422">
        <f t="shared" si="0"/>
        <v>29.164000000000044</v>
      </c>
      <c r="Q10" s="365">
        <f t="shared" si="0"/>
        <v>100</v>
      </c>
      <c r="R10" s="422">
        <v>175.1</v>
      </c>
      <c r="S10" s="365">
        <f>SUM(S7:S9)</f>
        <v>24.072037393456146</v>
      </c>
      <c r="T10" s="422">
        <v>727.4</v>
      </c>
      <c r="U10" s="365">
        <f t="shared" si="0"/>
        <v>100</v>
      </c>
      <c r="W10"/>
      <c r="X10" s="420"/>
      <c r="Y10" s="512"/>
      <c r="Z10" s="420"/>
      <c r="AA10" s="1033"/>
      <c r="AB10" s="420"/>
      <c r="AC10" s="1033"/>
      <c r="AD10" s="420"/>
      <c r="AE10" s="1033"/>
      <c r="AF10" s="420"/>
      <c r="AG10" s="1033"/>
      <c r="AH10" s="420"/>
      <c r="AI10" s="1033"/>
      <c r="AJ10" s="174"/>
      <c r="AK10" s="174"/>
      <c r="AL10" s="174"/>
      <c r="AM10" s="174"/>
      <c r="AN10" s="174"/>
      <c r="AO10" s="174"/>
      <c r="AP10" s="174"/>
      <c r="AQ10" s="145"/>
    </row>
    <row r="11" spans="1:43">
      <c r="A11" s="418" t="s">
        <v>125</v>
      </c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W11"/>
      <c r="X11" s="420"/>
      <c r="Y11" s="512"/>
      <c r="Z11" s="420"/>
      <c r="AA11" s="1033"/>
      <c r="AB11" s="420"/>
      <c r="AC11" s="1033"/>
      <c r="AD11" s="420"/>
      <c r="AE11" s="1033"/>
      <c r="AF11" s="420"/>
      <c r="AG11" s="1033"/>
      <c r="AH11" s="420"/>
      <c r="AI11" s="1033"/>
      <c r="AJ11" s="174"/>
      <c r="AK11" s="174"/>
      <c r="AL11" s="174"/>
      <c r="AM11" s="174"/>
      <c r="AN11" s="174"/>
      <c r="AO11" s="174"/>
      <c r="AP11" s="174"/>
      <c r="AQ11" s="145"/>
    </row>
    <row r="12" spans="1:43">
      <c r="A12" s="351" t="s">
        <v>127</v>
      </c>
      <c r="B12" s="337">
        <f t="shared" ref="B12:B24" si="1">+D12+F12+J12+L12+N12+P12+H12+R12+T12</f>
        <v>0</v>
      </c>
      <c r="C12" s="425">
        <f t="shared" ref="C12:C24" si="2">B12/$B$27*100</f>
        <v>0</v>
      </c>
      <c r="D12" s="420">
        <v>0</v>
      </c>
      <c r="E12" s="425">
        <v>0</v>
      </c>
      <c r="F12" s="420">
        <v>0</v>
      </c>
      <c r="G12" s="425">
        <f>F12/$F$27*100</f>
        <v>0</v>
      </c>
      <c r="H12" s="420"/>
      <c r="I12" s="425"/>
      <c r="J12" s="420">
        <v>0</v>
      </c>
      <c r="K12" s="425">
        <v>0</v>
      </c>
      <c r="L12" s="420">
        <v>0</v>
      </c>
      <c r="M12" s="425">
        <v>0</v>
      </c>
      <c r="N12" s="420">
        <v>0</v>
      </c>
      <c r="O12" s="425">
        <v>0</v>
      </c>
      <c r="P12" s="420"/>
      <c r="Q12" s="425"/>
      <c r="R12" s="420">
        <v>0</v>
      </c>
      <c r="S12" s="425">
        <v>0</v>
      </c>
      <c r="T12" s="420"/>
      <c r="U12" s="425">
        <v>0</v>
      </c>
      <c r="W12"/>
      <c r="X12" s="420"/>
      <c r="Y12" s="512"/>
      <c r="Z12" s="420"/>
      <c r="AA12" s="1033"/>
      <c r="AB12" s="420"/>
      <c r="AC12" s="1033"/>
      <c r="AD12" s="420"/>
      <c r="AE12" s="1033"/>
      <c r="AF12" s="420"/>
      <c r="AG12" s="1033"/>
      <c r="AH12" s="420"/>
      <c r="AI12" s="1033"/>
      <c r="AJ12" s="174"/>
      <c r="AK12" s="174"/>
      <c r="AL12" s="174"/>
      <c r="AM12" s="174"/>
      <c r="AN12" s="174"/>
      <c r="AO12" s="174"/>
      <c r="AP12" s="174"/>
      <c r="AQ12" s="145"/>
    </row>
    <row r="13" spans="1:43">
      <c r="A13" s="351" t="s">
        <v>129</v>
      </c>
      <c r="B13" s="337">
        <f t="shared" si="1"/>
        <v>0</v>
      </c>
      <c r="C13" s="425">
        <f t="shared" si="2"/>
        <v>0</v>
      </c>
      <c r="D13" s="420">
        <v>0</v>
      </c>
      <c r="E13" s="425">
        <v>0</v>
      </c>
      <c r="F13" s="420">
        <v>0</v>
      </c>
      <c r="G13" s="425">
        <f t="shared" ref="G13:G24" si="3">F13/$F$27*100</f>
        <v>0</v>
      </c>
      <c r="H13" s="420"/>
      <c r="I13" s="425"/>
      <c r="J13" s="420">
        <v>0</v>
      </c>
      <c r="K13" s="425">
        <v>0</v>
      </c>
      <c r="L13" s="420">
        <v>0</v>
      </c>
      <c r="M13" s="425">
        <v>0</v>
      </c>
      <c r="N13" s="420">
        <v>0</v>
      </c>
      <c r="O13" s="425">
        <v>0</v>
      </c>
      <c r="P13" s="420"/>
      <c r="Q13" s="425"/>
      <c r="R13" s="420">
        <v>0</v>
      </c>
      <c r="S13" s="425">
        <v>0</v>
      </c>
      <c r="T13" s="420"/>
      <c r="U13" s="425">
        <v>0</v>
      </c>
      <c r="W13"/>
      <c r="X13" s="420"/>
      <c r="Y13" s="512"/>
      <c r="Z13" s="420"/>
      <c r="AA13" s="1033"/>
      <c r="AB13" s="420"/>
      <c r="AC13" s="1033"/>
      <c r="AD13" s="420"/>
      <c r="AE13" s="1033"/>
      <c r="AF13" s="420"/>
      <c r="AG13" s="1033"/>
      <c r="AH13" s="420"/>
      <c r="AI13" s="1033"/>
      <c r="AJ13" s="174"/>
      <c r="AK13" s="174"/>
      <c r="AL13" s="174"/>
      <c r="AM13" s="174"/>
      <c r="AN13" s="174"/>
      <c r="AO13" s="174"/>
      <c r="AP13" s="174"/>
      <c r="AQ13" s="145"/>
    </row>
    <row r="14" spans="1:43">
      <c r="A14" s="351" t="s">
        <v>130</v>
      </c>
      <c r="B14" s="337">
        <f t="shared" si="1"/>
        <v>0</v>
      </c>
      <c r="C14" s="425">
        <f t="shared" si="2"/>
        <v>0</v>
      </c>
      <c r="D14" s="420">
        <v>0</v>
      </c>
      <c r="E14" s="425">
        <v>0</v>
      </c>
      <c r="F14" s="420">
        <v>0</v>
      </c>
      <c r="G14" s="425">
        <f t="shared" si="3"/>
        <v>0</v>
      </c>
      <c r="H14" s="420"/>
      <c r="I14" s="425"/>
      <c r="J14" s="420">
        <v>0</v>
      </c>
      <c r="K14" s="425">
        <v>0</v>
      </c>
      <c r="L14" s="420">
        <v>0</v>
      </c>
      <c r="M14" s="425">
        <v>0</v>
      </c>
      <c r="N14" s="420">
        <v>0</v>
      </c>
      <c r="O14" s="425">
        <v>0</v>
      </c>
      <c r="P14" s="420"/>
      <c r="Q14" s="425"/>
      <c r="R14" s="420">
        <v>0</v>
      </c>
      <c r="S14" s="425">
        <v>0</v>
      </c>
      <c r="T14" s="420"/>
      <c r="U14" s="425">
        <v>0</v>
      </c>
      <c r="W14"/>
      <c r="X14" s="420"/>
      <c r="Y14" s="512"/>
      <c r="Z14" s="420"/>
      <c r="AA14" s="1033"/>
      <c r="AB14" s="420"/>
      <c r="AC14" s="1033"/>
      <c r="AD14" s="420"/>
      <c r="AE14" s="1033"/>
      <c r="AF14" s="420"/>
      <c r="AG14" s="1033"/>
      <c r="AH14" s="420"/>
      <c r="AI14" s="1033"/>
      <c r="AJ14" s="174"/>
      <c r="AK14" s="174"/>
      <c r="AL14" s="174"/>
      <c r="AM14" s="174"/>
      <c r="AN14" s="174"/>
      <c r="AO14" s="174"/>
      <c r="AP14" s="174"/>
      <c r="AQ14" s="145"/>
    </row>
    <row r="15" spans="1:43" ht="16.5" customHeight="1">
      <c r="A15" s="351" t="s">
        <v>284</v>
      </c>
      <c r="B15" s="337">
        <f t="shared" si="1"/>
        <v>0</v>
      </c>
      <c r="C15" s="425">
        <f t="shared" si="2"/>
        <v>0</v>
      </c>
      <c r="D15" s="420">
        <v>0</v>
      </c>
      <c r="E15" s="425">
        <v>0</v>
      </c>
      <c r="F15" s="420">
        <v>0</v>
      </c>
      <c r="G15" s="425">
        <f t="shared" si="3"/>
        <v>0</v>
      </c>
      <c r="H15" s="420"/>
      <c r="I15" s="425"/>
      <c r="J15" s="420">
        <v>0</v>
      </c>
      <c r="K15" s="425">
        <v>0</v>
      </c>
      <c r="L15" s="420">
        <v>0</v>
      </c>
      <c r="M15" s="425">
        <v>0</v>
      </c>
      <c r="N15" s="420">
        <v>0</v>
      </c>
      <c r="O15" s="425">
        <v>0</v>
      </c>
      <c r="P15" s="420"/>
      <c r="Q15" s="425"/>
      <c r="R15" s="420">
        <v>0</v>
      </c>
      <c r="S15" s="425">
        <v>0</v>
      </c>
      <c r="T15" s="420"/>
      <c r="U15" s="425">
        <v>0</v>
      </c>
      <c r="W15"/>
      <c r="X15" s="420"/>
      <c r="Y15" s="144"/>
      <c r="Z15" s="420"/>
      <c r="AA15" s="588"/>
      <c r="AB15" s="420"/>
      <c r="AC15" s="1033"/>
      <c r="AD15" s="420"/>
      <c r="AE15" s="1033"/>
      <c r="AF15" s="420"/>
      <c r="AG15" s="1033"/>
      <c r="AH15" s="420"/>
      <c r="AI15" s="1033"/>
      <c r="AJ15" s="145"/>
      <c r="AK15" s="145"/>
      <c r="AL15" s="145"/>
      <c r="AM15" s="145"/>
      <c r="AN15" s="145"/>
      <c r="AO15" s="145"/>
      <c r="AP15" s="145"/>
      <c r="AQ15" s="145"/>
    </row>
    <row r="16" spans="1:43" ht="16.5" customHeight="1">
      <c r="A16" s="351" t="s">
        <v>285</v>
      </c>
      <c r="B16" s="337">
        <f t="shared" si="1"/>
        <v>0</v>
      </c>
      <c r="C16" s="425">
        <f t="shared" si="2"/>
        <v>0</v>
      </c>
      <c r="D16" s="420">
        <v>0</v>
      </c>
      <c r="E16" s="425">
        <v>0</v>
      </c>
      <c r="F16" s="420">
        <v>0</v>
      </c>
      <c r="G16" s="425">
        <f t="shared" si="3"/>
        <v>0</v>
      </c>
      <c r="H16" s="420"/>
      <c r="I16" s="425"/>
      <c r="J16" s="420">
        <v>0</v>
      </c>
      <c r="K16" s="425">
        <v>0</v>
      </c>
      <c r="L16" s="420">
        <v>0</v>
      </c>
      <c r="M16" s="425">
        <v>0</v>
      </c>
      <c r="N16" s="420">
        <v>0</v>
      </c>
      <c r="O16" s="425">
        <v>0</v>
      </c>
      <c r="P16" s="420"/>
      <c r="Q16" s="425"/>
      <c r="R16" s="420">
        <v>0</v>
      </c>
      <c r="S16" s="425">
        <v>0</v>
      </c>
      <c r="T16" s="420"/>
      <c r="U16" s="425">
        <v>0</v>
      </c>
      <c r="W16"/>
      <c r="X16" s="420"/>
      <c r="Y16" s="144"/>
      <c r="Z16" s="420"/>
      <c r="AA16" s="588"/>
      <c r="AB16" s="420"/>
      <c r="AC16" s="1033"/>
      <c r="AD16" s="420"/>
      <c r="AE16" s="1033"/>
      <c r="AF16" s="420"/>
      <c r="AG16" s="1033"/>
      <c r="AH16" s="420"/>
      <c r="AI16" s="1033"/>
      <c r="AJ16" s="145"/>
      <c r="AK16" s="145"/>
      <c r="AL16" s="145"/>
      <c r="AM16" s="145"/>
      <c r="AN16" s="145"/>
      <c r="AO16" s="145"/>
      <c r="AP16" s="145"/>
      <c r="AQ16" s="145"/>
    </row>
    <row r="17" spans="1:43" ht="16.5" customHeight="1">
      <c r="A17" s="351" t="s">
        <v>136</v>
      </c>
      <c r="B17" s="337">
        <f t="shared" si="1"/>
        <v>0</v>
      </c>
      <c r="C17" s="425">
        <f t="shared" si="2"/>
        <v>0</v>
      </c>
      <c r="D17" s="420">
        <v>0</v>
      </c>
      <c r="E17" s="425">
        <v>0</v>
      </c>
      <c r="F17" s="420">
        <v>0</v>
      </c>
      <c r="G17" s="425">
        <f t="shared" si="3"/>
        <v>0</v>
      </c>
      <c r="H17" s="420"/>
      <c r="I17" s="425"/>
      <c r="J17" s="420">
        <v>0</v>
      </c>
      <c r="K17" s="425">
        <v>0</v>
      </c>
      <c r="L17" s="420">
        <v>0</v>
      </c>
      <c r="M17" s="425">
        <v>0</v>
      </c>
      <c r="N17" s="420">
        <v>0</v>
      </c>
      <c r="O17" s="425">
        <v>0</v>
      </c>
      <c r="P17" s="420"/>
      <c r="Q17" s="425"/>
      <c r="R17" s="420">
        <v>0</v>
      </c>
      <c r="S17" s="425">
        <v>0</v>
      </c>
      <c r="T17" s="420"/>
      <c r="U17" s="425">
        <v>0</v>
      </c>
      <c r="W17"/>
      <c r="X17" s="420"/>
      <c r="Y17" s="144"/>
      <c r="Z17" s="420"/>
      <c r="AA17" s="588"/>
      <c r="AB17" s="420"/>
      <c r="AC17" s="1033"/>
      <c r="AD17" s="420"/>
      <c r="AE17" s="1033"/>
      <c r="AF17" s="420"/>
      <c r="AG17" s="1033"/>
      <c r="AH17" s="420"/>
      <c r="AI17" s="1033"/>
      <c r="AJ17" s="145"/>
      <c r="AK17" s="145"/>
      <c r="AL17" s="145"/>
      <c r="AM17" s="145"/>
      <c r="AN17" s="145"/>
      <c r="AO17" s="145"/>
      <c r="AP17" s="145"/>
      <c r="AQ17" s="145"/>
    </row>
    <row r="18" spans="1:43">
      <c r="A18" s="351" t="s">
        <v>138</v>
      </c>
      <c r="B18" s="337">
        <f t="shared" si="1"/>
        <v>0</v>
      </c>
      <c r="C18" s="425">
        <f t="shared" si="2"/>
        <v>0</v>
      </c>
      <c r="D18" s="420">
        <v>0</v>
      </c>
      <c r="E18" s="425">
        <v>0</v>
      </c>
      <c r="F18" s="420">
        <v>0</v>
      </c>
      <c r="G18" s="425">
        <f t="shared" si="3"/>
        <v>0</v>
      </c>
      <c r="H18" s="420"/>
      <c r="I18" s="425"/>
      <c r="J18" s="420">
        <v>0</v>
      </c>
      <c r="K18" s="425">
        <v>0</v>
      </c>
      <c r="L18" s="420">
        <v>0</v>
      </c>
      <c r="M18" s="425">
        <v>0</v>
      </c>
      <c r="N18" s="420">
        <v>0</v>
      </c>
      <c r="O18" s="425">
        <v>0</v>
      </c>
      <c r="P18" s="420"/>
      <c r="Q18" s="425"/>
      <c r="R18" s="420">
        <v>0</v>
      </c>
      <c r="S18" s="425">
        <v>0</v>
      </c>
      <c r="T18" s="420"/>
      <c r="U18" s="425">
        <v>0</v>
      </c>
      <c r="W18"/>
      <c r="X18" s="420"/>
      <c r="Y18" s="145"/>
      <c r="Z18" s="145"/>
      <c r="AA18" s="145"/>
      <c r="AB18" s="420"/>
      <c r="AC18" s="1033"/>
      <c r="AD18" s="420"/>
      <c r="AE18" s="1033"/>
      <c r="AF18" s="420"/>
      <c r="AG18" s="1033"/>
      <c r="AH18" s="420"/>
      <c r="AI18" s="1033"/>
      <c r="AJ18" s="145"/>
      <c r="AK18" s="145"/>
      <c r="AL18" s="145"/>
      <c r="AM18" s="145"/>
      <c r="AN18" s="145"/>
      <c r="AO18" s="145"/>
      <c r="AP18" s="145"/>
      <c r="AQ18" s="145"/>
    </row>
    <row r="19" spans="1:43" s="385" customFormat="1" ht="16.5" customHeight="1">
      <c r="A19" s="351" t="s">
        <v>140</v>
      </c>
      <c r="B19" s="337">
        <f t="shared" si="1"/>
        <v>0</v>
      </c>
      <c r="C19" s="425">
        <f t="shared" si="2"/>
        <v>0</v>
      </c>
      <c r="D19" s="420">
        <v>0</v>
      </c>
      <c r="E19" s="425">
        <v>0</v>
      </c>
      <c r="F19" s="420">
        <v>0</v>
      </c>
      <c r="G19" s="425">
        <f t="shared" si="3"/>
        <v>0</v>
      </c>
      <c r="H19" s="420"/>
      <c r="I19" s="425"/>
      <c r="J19" s="420">
        <v>0</v>
      </c>
      <c r="K19" s="425">
        <v>0</v>
      </c>
      <c r="L19" s="420">
        <v>0</v>
      </c>
      <c r="M19" s="425">
        <v>0</v>
      </c>
      <c r="N19" s="420">
        <v>0</v>
      </c>
      <c r="O19" s="425">
        <v>0</v>
      </c>
      <c r="P19" s="420"/>
      <c r="Q19" s="425"/>
      <c r="R19" s="420">
        <v>0</v>
      </c>
      <c r="S19" s="425">
        <v>0</v>
      </c>
      <c r="T19" s="420"/>
      <c r="U19" s="425">
        <v>0</v>
      </c>
      <c r="X19" s="1036"/>
      <c r="Y19" s="513"/>
      <c r="Z19" s="420"/>
      <c r="AA19" s="513"/>
      <c r="AB19" s="1036"/>
      <c r="AC19" s="1033"/>
      <c r="AD19" s="1036"/>
      <c r="AE19" s="1033"/>
      <c r="AF19" s="1036"/>
      <c r="AG19" s="1033"/>
      <c r="AH19" s="1036"/>
      <c r="AI19" s="1033"/>
      <c r="AJ19" s="513"/>
      <c r="AK19" s="513"/>
      <c r="AL19" s="513"/>
      <c r="AM19" s="513"/>
      <c r="AN19" s="513"/>
      <c r="AO19" s="513"/>
      <c r="AP19" s="513"/>
      <c r="AQ19" s="513"/>
    </row>
    <row r="20" spans="1:43" s="385" customFormat="1" ht="16.5" customHeight="1">
      <c r="A20" s="351" t="s">
        <v>142</v>
      </c>
      <c r="B20" s="337">
        <f t="shared" si="1"/>
        <v>0</v>
      </c>
      <c r="C20" s="425">
        <f t="shared" si="2"/>
        <v>0</v>
      </c>
      <c r="D20" s="420">
        <v>0</v>
      </c>
      <c r="E20" s="425">
        <v>0</v>
      </c>
      <c r="F20" s="420">
        <v>0</v>
      </c>
      <c r="G20" s="425">
        <f t="shared" si="3"/>
        <v>0</v>
      </c>
      <c r="H20" s="420"/>
      <c r="I20" s="425"/>
      <c r="J20" s="420">
        <v>0</v>
      </c>
      <c r="K20" s="425">
        <v>0</v>
      </c>
      <c r="L20" s="420">
        <v>0</v>
      </c>
      <c r="M20" s="425">
        <v>0</v>
      </c>
      <c r="N20" s="420">
        <v>0</v>
      </c>
      <c r="O20" s="425">
        <v>0</v>
      </c>
      <c r="P20" s="420"/>
      <c r="Q20" s="425"/>
      <c r="R20" s="420">
        <v>0</v>
      </c>
      <c r="S20" s="425">
        <v>0</v>
      </c>
      <c r="T20" s="420"/>
      <c r="U20" s="425">
        <v>0</v>
      </c>
      <c r="X20" s="1036"/>
      <c r="Y20" s="513"/>
      <c r="Z20" s="513"/>
      <c r="AA20" s="513"/>
      <c r="AB20" s="1036"/>
      <c r="AC20" s="1033"/>
      <c r="AD20" s="1036"/>
      <c r="AE20" s="1033"/>
      <c r="AF20" s="1036"/>
      <c r="AG20" s="1033"/>
      <c r="AH20" s="1036"/>
      <c r="AI20" s="1033"/>
      <c r="AJ20" s="513"/>
      <c r="AK20" s="513"/>
      <c r="AL20" s="513"/>
      <c r="AM20" s="513"/>
      <c r="AN20" s="513"/>
      <c r="AO20" s="513"/>
      <c r="AP20" s="513"/>
      <c r="AQ20" s="513"/>
    </row>
    <row r="21" spans="1:43">
      <c r="A21" s="351" t="s">
        <v>144</v>
      </c>
      <c r="B21" s="337">
        <f t="shared" si="1"/>
        <v>0</v>
      </c>
      <c r="C21" s="425">
        <f t="shared" si="2"/>
        <v>0</v>
      </c>
      <c r="D21" s="420">
        <v>0</v>
      </c>
      <c r="E21" s="425">
        <v>0</v>
      </c>
      <c r="F21" s="420">
        <v>0</v>
      </c>
      <c r="G21" s="425">
        <f t="shared" si="3"/>
        <v>0</v>
      </c>
      <c r="H21" s="420"/>
      <c r="I21" s="425"/>
      <c r="J21" s="420">
        <v>0</v>
      </c>
      <c r="K21" s="425">
        <v>0</v>
      </c>
      <c r="L21" s="420">
        <v>0</v>
      </c>
      <c r="M21" s="425">
        <v>0</v>
      </c>
      <c r="N21" s="420">
        <v>0</v>
      </c>
      <c r="O21" s="425">
        <v>0</v>
      </c>
      <c r="P21" s="420"/>
      <c r="Q21" s="425"/>
      <c r="R21" s="420">
        <v>0</v>
      </c>
      <c r="S21" s="425">
        <v>0</v>
      </c>
      <c r="T21" s="420"/>
      <c r="U21" s="425">
        <v>0</v>
      </c>
      <c r="W21"/>
      <c r="X21" s="145"/>
      <c r="Y21" s="145"/>
      <c r="Z21" s="145"/>
      <c r="AA21" s="145"/>
      <c r="AB21" s="145"/>
      <c r="AC21" s="588"/>
      <c r="AD21" s="145"/>
      <c r="AE21" s="588"/>
      <c r="AF21" s="145"/>
      <c r="AG21" s="588"/>
      <c r="AH21" s="145"/>
      <c r="AI21" s="588"/>
      <c r="AJ21" s="145"/>
      <c r="AK21" s="145"/>
      <c r="AL21" s="145"/>
      <c r="AM21" s="145"/>
      <c r="AN21" s="145"/>
      <c r="AO21" s="145"/>
      <c r="AP21" s="145"/>
      <c r="AQ21" s="145"/>
    </row>
    <row r="22" spans="1:43">
      <c r="A22" s="351" t="s">
        <v>146</v>
      </c>
      <c r="B22" s="337">
        <f t="shared" si="1"/>
        <v>0</v>
      </c>
      <c r="C22" s="425">
        <f t="shared" si="2"/>
        <v>0</v>
      </c>
      <c r="D22" s="420">
        <v>0</v>
      </c>
      <c r="E22" s="425">
        <v>0</v>
      </c>
      <c r="F22" s="420">
        <v>0</v>
      </c>
      <c r="G22" s="425">
        <f t="shared" si="3"/>
        <v>0</v>
      </c>
      <c r="H22" s="420"/>
      <c r="I22" s="425"/>
      <c r="J22" s="420">
        <v>0</v>
      </c>
      <c r="K22" s="425">
        <v>0</v>
      </c>
      <c r="L22" s="420">
        <v>0</v>
      </c>
      <c r="M22" s="425">
        <v>0</v>
      </c>
      <c r="N22" s="420">
        <v>0</v>
      </c>
      <c r="O22" s="425">
        <v>0</v>
      </c>
      <c r="P22" s="420"/>
      <c r="Q22" s="425"/>
      <c r="R22" s="420">
        <v>0</v>
      </c>
      <c r="S22" s="425">
        <v>0</v>
      </c>
      <c r="T22" s="420"/>
      <c r="U22" s="425">
        <v>0</v>
      </c>
      <c r="W22"/>
      <c r="X22" s="511"/>
      <c r="Y22" s="144"/>
      <c r="Z22" s="512"/>
      <c r="AA22" s="145"/>
      <c r="AB22" s="511"/>
      <c r="AC22" s="588"/>
      <c r="AD22" s="511"/>
      <c r="AE22" s="588"/>
      <c r="AF22" s="511"/>
      <c r="AG22" s="588"/>
      <c r="AH22" s="511"/>
      <c r="AI22" s="588"/>
      <c r="AJ22" s="145"/>
      <c r="AK22" s="512"/>
      <c r="AL22" s="145"/>
      <c r="AM22" s="512"/>
      <c r="AN22" s="145"/>
      <c r="AO22" s="174"/>
      <c r="AP22" s="145"/>
      <c r="AQ22" s="145"/>
    </row>
    <row r="23" spans="1:43">
      <c r="A23" s="351" t="s">
        <v>148</v>
      </c>
      <c r="B23" s="337">
        <f t="shared" si="1"/>
        <v>0</v>
      </c>
      <c r="C23" s="425">
        <f t="shared" si="2"/>
        <v>0</v>
      </c>
      <c r="D23" s="420">
        <v>0</v>
      </c>
      <c r="E23" s="425">
        <v>0</v>
      </c>
      <c r="F23" s="420">
        <v>0</v>
      </c>
      <c r="G23" s="425">
        <f t="shared" si="3"/>
        <v>0</v>
      </c>
      <c r="H23" s="420"/>
      <c r="I23" s="425"/>
      <c r="J23" s="420">
        <v>0</v>
      </c>
      <c r="K23" s="425">
        <v>0</v>
      </c>
      <c r="L23" s="420">
        <v>0</v>
      </c>
      <c r="M23" s="425">
        <v>0</v>
      </c>
      <c r="N23" s="420">
        <v>0</v>
      </c>
      <c r="O23" s="425">
        <v>0</v>
      </c>
      <c r="P23" s="420"/>
      <c r="Q23" s="425"/>
      <c r="R23" s="420">
        <v>0</v>
      </c>
      <c r="S23" s="425">
        <v>0</v>
      </c>
      <c r="T23" s="420"/>
      <c r="U23" s="425">
        <v>0</v>
      </c>
      <c r="W23"/>
      <c r="X23" s="1051"/>
      <c r="Y23" s="145"/>
      <c r="Z23" s="145"/>
      <c r="AA23" s="145"/>
      <c r="AB23" s="1051"/>
      <c r="AC23" s="588"/>
      <c r="AD23" s="1051"/>
      <c r="AE23" s="588"/>
      <c r="AF23" s="1051"/>
      <c r="AG23" s="588"/>
      <c r="AH23" s="1051"/>
      <c r="AI23" s="588"/>
      <c r="AJ23" s="145"/>
      <c r="AK23" s="511"/>
      <c r="AL23" s="145"/>
      <c r="AM23" s="512"/>
      <c r="AN23" s="145"/>
      <c r="AO23" s="145"/>
      <c r="AP23" s="145"/>
      <c r="AQ23" s="145"/>
    </row>
    <row r="24" spans="1:43" ht="13.5" thickBot="1">
      <c r="A24" s="351" t="s">
        <v>150</v>
      </c>
      <c r="B24" s="337">
        <f t="shared" si="1"/>
        <v>32.659999999999997</v>
      </c>
      <c r="C24" s="425">
        <f t="shared" si="2"/>
        <v>100</v>
      </c>
      <c r="D24" s="420">
        <v>0</v>
      </c>
      <c r="E24" s="425">
        <v>0</v>
      </c>
      <c r="F24" s="420">
        <v>32.659999999999997</v>
      </c>
      <c r="G24" s="425">
        <f t="shared" si="3"/>
        <v>100</v>
      </c>
      <c r="H24" s="420"/>
      <c r="I24" s="425"/>
      <c r="J24" s="420">
        <v>0</v>
      </c>
      <c r="K24" s="425">
        <v>0</v>
      </c>
      <c r="L24" s="420">
        <v>0</v>
      </c>
      <c r="M24" s="425">
        <v>0</v>
      </c>
      <c r="N24" s="420">
        <v>0</v>
      </c>
      <c r="O24" s="425">
        <v>0</v>
      </c>
      <c r="P24" s="420"/>
      <c r="Q24" s="425"/>
      <c r="R24" s="420">
        <v>0</v>
      </c>
      <c r="S24" s="425">
        <v>2</v>
      </c>
      <c r="T24" s="420"/>
      <c r="U24" s="425">
        <v>0</v>
      </c>
      <c r="W24"/>
      <c r="X24" s="174"/>
      <c r="Y24" s="145"/>
      <c r="Z24" s="174"/>
      <c r="AA24" s="174"/>
      <c r="AB24" s="174"/>
      <c r="AC24" s="778"/>
      <c r="AD24" s="174"/>
      <c r="AE24" s="778"/>
      <c r="AF24" s="174"/>
      <c r="AG24" s="778"/>
      <c r="AH24" s="174"/>
      <c r="AI24" s="778"/>
      <c r="AJ24" s="174"/>
      <c r="AK24" s="174"/>
      <c r="AL24" s="174"/>
      <c r="AM24" s="174"/>
      <c r="AN24" s="174"/>
      <c r="AO24" s="174"/>
      <c r="AP24" s="174"/>
      <c r="AQ24" s="145"/>
    </row>
    <row r="25" spans="1:43" ht="13.5" thickBot="1">
      <c r="A25" s="362" t="s">
        <v>152</v>
      </c>
      <c r="B25" s="355">
        <f>SUM(B12:B24)</f>
        <v>32.659999999999997</v>
      </c>
      <c r="C25" s="426">
        <f>SUM(C12:C24)</f>
        <v>100</v>
      </c>
      <c r="D25" s="422">
        <f>SUM(D12:D24)</f>
        <v>0</v>
      </c>
      <c r="E25" s="365">
        <v>0</v>
      </c>
      <c r="F25" s="422">
        <v>32.659999999999997</v>
      </c>
      <c r="G25" s="365">
        <f>SUM(G12:G24)</f>
        <v>100</v>
      </c>
      <c r="H25" s="422">
        <f>SUM(H12:H21)</f>
        <v>0</v>
      </c>
      <c r="I25" s="365">
        <f>SUM(I12:I21)</f>
        <v>0</v>
      </c>
      <c r="J25" s="422">
        <f t="shared" ref="J25:O25" si="4">SUM(J12:J24)</f>
        <v>0</v>
      </c>
      <c r="K25" s="365">
        <f t="shared" si="4"/>
        <v>0</v>
      </c>
      <c r="L25" s="422">
        <f t="shared" si="4"/>
        <v>0</v>
      </c>
      <c r="M25" s="365">
        <f t="shared" si="4"/>
        <v>0</v>
      </c>
      <c r="N25" s="422">
        <f t="shared" si="4"/>
        <v>0</v>
      </c>
      <c r="O25" s="365">
        <f t="shared" si="4"/>
        <v>0</v>
      </c>
      <c r="P25" s="422">
        <f>SUM(P12:P21)</f>
        <v>0</v>
      </c>
      <c r="Q25" s="365">
        <f>SUM(Q12:Q21)</f>
        <v>0</v>
      </c>
      <c r="R25" s="422">
        <v>0</v>
      </c>
      <c r="S25" s="365">
        <f>SUM(S12:S24)</f>
        <v>2</v>
      </c>
      <c r="T25" s="422">
        <v>0</v>
      </c>
      <c r="U25" s="365">
        <f>SUM(U12:U24)</f>
        <v>0</v>
      </c>
      <c r="W25"/>
      <c r="X25" s="338"/>
      <c r="Y25" s="144"/>
      <c r="Z25" s="420"/>
      <c r="AA25" s="588"/>
      <c r="AB25" s="338"/>
      <c r="AC25" s="588"/>
      <c r="AD25" s="338"/>
      <c r="AE25" s="588"/>
      <c r="AF25" s="338"/>
      <c r="AG25" s="588"/>
      <c r="AH25" s="338"/>
      <c r="AI25" s="588"/>
      <c r="AJ25" s="145"/>
      <c r="AK25" s="145"/>
      <c r="AL25" s="145"/>
      <c r="AM25" s="145"/>
      <c r="AN25" s="145"/>
      <c r="AO25" s="145"/>
      <c r="AP25" s="145"/>
      <c r="AQ25" s="145"/>
    </row>
    <row r="26" spans="1:43" ht="13.5" thickBot="1">
      <c r="A26" s="362" t="s">
        <v>154</v>
      </c>
      <c r="B26" s="337">
        <f>+D26+F26+J26+L26+N26+P26+H26+R26+T26</f>
        <v>0</v>
      </c>
      <c r="C26" s="426">
        <f>B26/B27*100</f>
        <v>0</v>
      </c>
      <c r="D26" s="422">
        <v>0</v>
      </c>
      <c r="E26" s="365">
        <v>0</v>
      </c>
      <c r="F26" s="422">
        <v>0</v>
      </c>
      <c r="G26" s="365">
        <v>0</v>
      </c>
      <c r="H26" s="422">
        <v>0</v>
      </c>
      <c r="I26" s="365">
        <v>0</v>
      </c>
      <c r="J26" s="422">
        <v>0</v>
      </c>
      <c r="K26" s="365">
        <v>0</v>
      </c>
      <c r="L26" s="422">
        <v>0</v>
      </c>
      <c r="M26" s="365"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2</v>
      </c>
      <c r="T26" s="422">
        <v>0</v>
      </c>
      <c r="U26" s="365">
        <v>0</v>
      </c>
      <c r="W26"/>
      <c r="X26" s="338"/>
      <c r="Y26" s="780"/>
      <c r="Z26" s="420"/>
      <c r="AA26" s="588"/>
      <c r="AB26" s="338"/>
      <c r="AC26" s="588"/>
      <c r="AD26" s="338"/>
      <c r="AE26" s="588"/>
      <c r="AF26" s="338"/>
      <c r="AG26" s="588"/>
      <c r="AH26" s="338"/>
      <c r="AI26" s="588"/>
      <c r="AJ26" s="145"/>
      <c r="AK26" s="145"/>
      <c r="AL26" s="145"/>
      <c r="AM26" s="145"/>
      <c r="AN26" s="145"/>
      <c r="AO26" s="145"/>
      <c r="AP26" s="145"/>
      <c r="AQ26" s="145"/>
    </row>
    <row r="27" spans="1:43" ht="13.5" thickBot="1">
      <c r="A27" s="362" t="s">
        <v>156</v>
      </c>
      <c r="B27" s="355">
        <f>SUM(B25:B26)</f>
        <v>32.659999999999997</v>
      </c>
      <c r="C27" s="426">
        <f>SUM(C25:C26)</f>
        <v>100</v>
      </c>
      <c r="D27" s="422">
        <f>SUM(D25:D26)</f>
        <v>0</v>
      </c>
      <c r="E27" s="365">
        <v>0</v>
      </c>
      <c r="F27" s="422">
        <v>32.659999999999997</v>
      </c>
      <c r="G27" s="365">
        <f>SUM(G25:G26)</f>
        <v>100</v>
      </c>
      <c r="H27" s="422">
        <f>SUM(H25:H26)</f>
        <v>0</v>
      </c>
      <c r="I27" s="365">
        <f>I25+I26</f>
        <v>0</v>
      </c>
      <c r="J27" s="422">
        <f t="shared" ref="J27:U27" si="5">SUM(J25:J26)</f>
        <v>0</v>
      </c>
      <c r="K27" s="365">
        <f t="shared" si="5"/>
        <v>0</v>
      </c>
      <c r="L27" s="422">
        <f t="shared" si="5"/>
        <v>0</v>
      </c>
      <c r="M27" s="365">
        <f t="shared" si="5"/>
        <v>0</v>
      </c>
      <c r="N27" s="422">
        <f>SUM(N25:N26)</f>
        <v>0</v>
      </c>
      <c r="O27" s="365">
        <f>SUM(O25:O26)</f>
        <v>0</v>
      </c>
      <c r="P27" s="422">
        <f t="shared" si="5"/>
        <v>0</v>
      </c>
      <c r="Q27" s="365">
        <f t="shared" si="5"/>
        <v>0</v>
      </c>
      <c r="R27" s="422">
        <v>0</v>
      </c>
      <c r="S27" s="365">
        <f>SUM(S25:S26)</f>
        <v>4</v>
      </c>
      <c r="T27" s="422">
        <v>0</v>
      </c>
      <c r="U27" s="365">
        <f t="shared" si="5"/>
        <v>0</v>
      </c>
      <c r="W27"/>
      <c r="X27" s="338"/>
      <c r="Y27" s="780"/>
      <c r="Z27" s="420"/>
      <c r="AA27" s="588"/>
      <c r="AB27" s="338"/>
      <c r="AC27" s="588"/>
      <c r="AD27" s="338"/>
      <c r="AE27" s="588"/>
      <c r="AF27" s="338"/>
      <c r="AG27" s="588"/>
      <c r="AH27" s="338"/>
      <c r="AI27" s="588"/>
      <c r="AJ27" s="145"/>
      <c r="AK27" s="145"/>
      <c r="AL27" s="145"/>
      <c r="AM27" s="145"/>
      <c r="AN27" s="145"/>
      <c r="AO27" s="145"/>
      <c r="AP27" s="145"/>
      <c r="AQ27" s="145"/>
    </row>
    <row r="28" spans="1:43">
      <c r="A28" s="348" t="s">
        <v>1201</v>
      </c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W28"/>
      <c r="X28" s="338"/>
      <c r="Y28" s="780"/>
      <c r="Z28" s="420"/>
      <c r="AA28" s="588"/>
      <c r="AB28" s="338"/>
      <c r="AC28" s="588"/>
      <c r="AD28" s="338"/>
      <c r="AE28" s="588"/>
      <c r="AF28" s="338"/>
      <c r="AG28" s="588"/>
      <c r="AH28" s="338"/>
      <c r="AI28" s="588"/>
      <c r="AJ28" s="145"/>
      <c r="AK28" s="145"/>
      <c r="AL28" s="145"/>
      <c r="AM28" s="145"/>
      <c r="AN28" s="145"/>
      <c r="AO28" s="145"/>
      <c r="AP28" s="145"/>
      <c r="AQ28" s="145"/>
    </row>
    <row r="29" spans="1:43">
      <c r="A29" s="351" t="s">
        <v>160</v>
      </c>
      <c r="B29" s="337">
        <f t="shared" ref="B29:B35" si="6">+D29+F29+J29+L29+N29+P29+H29+R29+T29</f>
        <v>577.101</v>
      </c>
      <c r="C29" s="425">
        <f t="shared" ref="C29:C35" si="7">B29/$B$38*100</f>
        <v>18.153698742864044</v>
      </c>
      <c r="D29" s="420">
        <v>232</v>
      </c>
      <c r="E29" s="425">
        <f t="shared" ref="E29:E35" si="8">D29/$D$38*100</f>
        <v>27.573092464939386</v>
      </c>
      <c r="F29" s="420">
        <v>0</v>
      </c>
      <c r="G29" s="425">
        <f t="shared" ref="G29:G35" si="9">F29/$F$38*100</f>
        <v>0</v>
      </c>
      <c r="H29" s="420"/>
      <c r="I29" s="425"/>
      <c r="J29" s="420">
        <v>15.3</v>
      </c>
      <c r="K29" s="425">
        <f t="shared" ref="K29:K35" si="10">J29/$J$38*100</f>
        <v>46.504559270516708</v>
      </c>
      <c r="L29" s="420">
        <v>137.4</v>
      </c>
      <c r="M29" s="425">
        <f t="shared" ref="M29:M35" si="11">L29/$L$38*100</f>
        <v>11.340376361835588</v>
      </c>
      <c r="N29" s="420">
        <v>46.4</v>
      </c>
      <c r="O29" s="425">
        <f t="shared" ref="O29:O35" si="12">N29/$N$38*100</f>
        <v>66.380543633762514</v>
      </c>
      <c r="P29" s="420"/>
      <c r="Q29" s="425"/>
      <c r="R29" s="420">
        <v>139.001</v>
      </c>
      <c r="S29" s="425">
        <f t="shared" ref="S29:U35" si="13">R29/$T$38*100</f>
        <v>19.106666666666666</v>
      </c>
      <c r="T29" s="420">
        <v>7</v>
      </c>
      <c r="U29" s="425">
        <f t="shared" si="13"/>
        <v>0.96219931271477666</v>
      </c>
      <c r="W29"/>
      <c r="X29" s="338"/>
      <c r="Y29" s="780"/>
      <c r="Z29" s="420"/>
      <c r="AA29" s="588"/>
      <c r="AB29" s="338"/>
      <c r="AC29" s="588"/>
      <c r="AD29" s="338"/>
      <c r="AE29" s="588"/>
      <c r="AF29" s="338"/>
      <c r="AG29" s="588"/>
      <c r="AH29" s="338"/>
      <c r="AI29" s="588"/>
      <c r="AJ29" s="145"/>
      <c r="AK29" s="145"/>
      <c r="AL29" s="145"/>
      <c r="AM29" s="145"/>
      <c r="AN29" s="145"/>
      <c r="AO29" s="145"/>
      <c r="AP29" s="145"/>
      <c r="AQ29" s="145"/>
    </row>
    <row r="30" spans="1:43">
      <c r="A30" s="351" t="s">
        <v>162</v>
      </c>
      <c r="B30" s="337">
        <f t="shared" si="6"/>
        <v>0</v>
      </c>
      <c r="C30" s="425">
        <f t="shared" si="7"/>
        <v>0</v>
      </c>
      <c r="D30" s="420">
        <v>0</v>
      </c>
      <c r="E30" s="425">
        <f t="shared" si="8"/>
        <v>0</v>
      </c>
      <c r="F30" s="420">
        <v>0</v>
      </c>
      <c r="G30" s="425">
        <f t="shared" si="9"/>
        <v>0</v>
      </c>
      <c r="H30" s="420"/>
      <c r="I30" s="425"/>
      <c r="J30" s="420">
        <v>0</v>
      </c>
      <c r="K30" s="425">
        <f t="shared" si="10"/>
        <v>0</v>
      </c>
      <c r="L30" s="420">
        <v>0</v>
      </c>
      <c r="M30" s="425">
        <f t="shared" si="11"/>
        <v>0</v>
      </c>
      <c r="N30" s="420">
        <v>0</v>
      </c>
      <c r="O30" s="425">
        <f t="shared" si="12"/>
        <v>0</v>
      </c>
      <c r="P30" s="420"/>
      <c r="Q30" s="425"/>
      <c r="R30" s="420">
        <v>0</v>
      </c>
      <c r="S30" s="425">
        <f t="shared" si="13"/>
        <v>0</v>
      </c>
      <c r="T30" s="420">
        <v>0</v>
      </c>
      <c r="U30" s="425">
        <f t="shared" si="13"/>
        <v>0</v>
      </c>
      <c r="W30"/>
      <c r="X30" s="338"/>
      <c r="Y30" s="780"/>
      <c r="Z30" s="420"/>
      <c r="AA30" s="588"/>
      <c r="AB30" s="338"/>
      <c r="AC30" s="588"/>
      <c r="AD30" s="338"/>
      <c r="AE30" s="588"/>
      <c r="AF30" s="338"/>
      <c r="AG30" s="588"/>
      <c r="AH30" s="338"/>
      <c r="AI30" s="588"/>
      <c r="AJ30" s="145"/>
      <c r="AK30" s="145"/>
      <c r="AL30" s="145"/>
      <c r="AM30" s="145"/>
      <c r="AN30" s="145"/>
      <c r="AO30" s="145"/>
      <c r="AP30" s="145"/>
      <c r="AQ30" s="145"/>
    </row>
    <row r="31" spans="1:43">
      <c r="A31" s="351" t="s">
        <v>164</v>
      </c>
      <c r="B31" s="337">
        <f t="shared" si="6"/>
        <v>0</v>
      </c>
      <c r="C31" s="425">
        <f t="shared" si="7"/>
        <v>0</v>
      </c>
      <c r="D31" s="420">
        <v>0</v>
      </c>
      <c r="E31" s="425">
        <f t="shared" si="8"/>
        <v>0</v>
      </c>
      <c r="F31" s="420">
        <v>0</v>
      </c>
      <c r="G31" s="425">
        <f t="shared" si="9"/>
        <v>0</v>
      </c>
      <c r="H31" s="420"/>
      <c r="I31" s="425"/>
      <c r="J31" s="420">
        <v>0</v>
      </c>
      <c r="K31" s="425">
        <f t="shared" si="10"/>
        <v>0</v>
      </c>
      <c r="L31" s="420">
        <v>0</v>
      </c>
      <c r="M31" s="425">
        <f t="shared" si="11"/>
        <v>0</v>
      </c>
      <c r="N31" s="420">
        <v>0</v>
      </c>
      <c r="O31" s="425">
        <f t="shared" si="12"/>
        <v>0</v>
      </c>
      <c r="P31" s="420"/>
      <c r="Q31" s="425"/>
      <c r="R31" s="420">
        <v>0</v>
      </c>
      <c r="S31" s="425">
        <f t="shared" si="13"/>
        <v>0</v>
      </c>
      <c r="T31" s="420">
        <v>0</v>
      </c>
      <c r="U31" s="425">
        <f t="shared" si="13"/>
        <v>0</v>
      </c>
      <c r="W31"/>
      <c r="X31" s="338"/>
      <c r="Y31" s="780"/>
      <c r="Z31" s="420"/>
      <c r="AA31" s="588"/>
      <c r="AB31" s="338"/>
      <c r="AC31" s="588"/>
      <c r="AD31" s="338"/>
      <c r="AE31" s="588"/>
      <c r="AF31" s="338"/>
      <c r="AG31" s="588"/>
      <c r="AH31" s="338"/>
      <c r="AI31" s="588"/>
      <c r="AJ31" s="145"/>
      <c r="AK31" s="145"/>
      <c r="AL31" s="145"/>
      <c r="AM31" s="145"/>
      <c r="AN31" s="145"/>
      <c r="AO31" s="145"/>
      <c r="AP31" s="145"/>
      <c r="AQ31" s="145"/>
    </row>
    <row r="32" spans="1:43">
      <c r="A32" s="351" t="s">
        <v>166</v>
      </c>
      <c r="B32" s="337">
        <f t="shared" si="6"/>
        <v>0</v>
      </c>
      <c r="C32" s="425">
        <f t="shared" si="7"/>
        <v>0</v>
      </c>
      <c r="D32" s="420">
        <v>0</v>
      </c>
      <c r="E32" s="425">
        <f t="shared" si="8"/>
        <v>0</v>
      </c>
      <c r="F32" s="420">
        <v>0</v>
      </c>
      <c r="G32" s="425">
        <f t="shared" si="9"/>
        <v>0</v>
      </c>
      <c r="H32" s="420"/>
      <c r="I32" s="425"/>
      <c r="J32" s="420">
        <v>0</v>
      </c>
      <c r="K32" s="425">
        <f t="shared" si="10"/>
        <v>0</v>
      </c>
      <c r="L32" s="420">
        <v>0</v>
      </c>
      <c r="M32" s="425">
        <f t="shared" si="11"/>
        <v>0</v>
      </c>
      <c r="N32" s="420">
        <v>0</v>
      </c>
      <c r="O32" s="425">
        <f t="shared" si="12"/>
        <v>0</v>
      </c>
      <c r="P32" s="420"/>
      <c r="Q32" s="425"/>
      <c r="R32" s="420">
        <v>0</v>
      </c>
      <c r="S32" s="425">
        <f t="shared" si="13"/>
        <v>0</v>
      </c>
      <c r="T32" s="420">
        <v>0</v>
      </c>
      <c r="U32" s="425">
        <f t="shared" si="13"/>
        <v>0</v>
      </c>
      <c r="W32"/>
      <c r="X32" s="338"/>
      <c r="Y32" s="780"/>
      <c r="Z32" s="420"/>
      <c r="AA32" s="588"/>
      <c r="AB32" s="338"/>
      <c r="AC32" s="588"/>
      <c r="AD32" s="338"/>
      <c r="AE32" s="588"/>
      <c r="AF32" s="338"/>
      <c r="AG32" s="588"/>
      <c r="AH32" s="338"/>
      <c r="AI32" s="588"/>
      <c r="AJ32" s="145"/>
      <c r="AK32" s="145"/>
      <c r="AL32" s="145"/>
      <c r="AM32" s="145"/>
      <c r="AN32" s="145"/>
      <c r="AO32" s="145"/>
      <c r="AP32" s="145"/>
      <c r="AQ32" s="145"/>
    </row>
    <row r="33" spans="1:43" ht="16.5" customHeight="1">
      <c r="A33" s="351" t="s">
        <v>168</v>
      </c>
      <c r="B33" s="337">
        <f t="shared" si="6"/>
        <v>2567.0709999999999</v>
      </c>
      <c r="C33" s="425">
        <f t="shared" si="7"/>
        <v>80.751607752443235</v>
      </c>
      <c r="D33" s="420">
        <v>574.6</v>
      </c>
      <c r="E33" s="425">
        <f t="shared" si="8"/>
        <v>68.290943665319716</v>
      </c>
      <c r="F33" s="420">
        <v>120.571</v>
      </c>
      <c r="G33" s="425">
        <f t="shared" si="9"/>
        <v>100</v>
      </c>
      <c r="H33" s="420"/>
      <c r="I33" s="425"/>
      <c r="J33" s="420">
        <v>17.600000000000001</v>
      </c>
      <c r="K33" s="425">
        <f t="shared" si="10"/>
        <v>53.495440729483278</v>
      </c>
      <c r="L33" s="420">
        <v>1074.2</v>
      </c>
      <c r="M33" s="425">
        <f t="shared" si="11"/>
        <v>88.659623638164405</v>
      </c>
      <c r="N33" s="420">
        <v>23.5</v>
      </c>
      <c r="O33" s="425">
        <f t="shared" si="12"/>
        <v>33.619456366237479</v>
      </c>
      <c r="P33" s="420"/>
      <c r="Q33" s="425"/>
      <c r="R33" s="420">
        <v>36.1</v>
      </c>
      <c r="S33" s="425">
        <f t="shared" si="13"/>
        <v>4.9621993127147768</v>
      </c>
      <c r="T33" s="420">
        <v>720.5</v>
      </c>
      <c r="U33" s="425">
        <f t="shared" si="13"/>
        <v>99.037800687285227</v>
      </c>
      <c r="W33"/>
      <c r="X33" s="338"/>
      <c r="Y33" s="144"/>
      <c r="Z33" s="338"/>
      <c r="AA33" s="588"/>
      <c r="AB33" s="338"/>
      <c r="AC33" s="588"/>
      <c r="AD33" s="338"/>
      <c r="AE33" s="588"/>
      <c r="AF33" s="338"/>
      <c r="AG33" s="588"/>
      <c r="AH33" s="338"/>
      <c r="AI33" s="588"/>
      <c r="AJ33" s="145"/>
      <c r="AK33" s="145"/>
      <c r="AL33" s="145"/>
      <c r="AM33" s="145"/>
      <c r="AN33" s="145"/>
      <c r="AO33" s="145"/>
      <c r="AP33" s="145"/>
      <c r="AQ33" s="145"/>
    </row>
    <row r="34" spans="1:43">
      <c r="A34" s="351" t="s">
        <v>170</v>
      </c>
      <c r="B34" s="337">
        <f t="shared" si="6"/>
        <v>34.799999999999997</v>
      </c>
      <c r="C34" s="425">
        <f t="shared" si="7"/>
        <v>1.0946935046927118</v>
      </c>
      <c r="D34" s="420">
        <v>34.799999999999997</v>
      </c>
      <c r="E34" s="425">
        <f t="shared" si="8"/>
        <v>4.135963869740908</v>
      </c>
      <c r="F34" s="420">
        <v>0</v>
      </c>
      <c r="G34" s="425">
        <f t="shared" si="9"/>
        <v>0</v>
      </c>
      <c r="H34" s="420"/>
      <c r="I34" s="425"/>
      <c r="J34" s="420">
        <v>0</v>
      </c>
      <c r="K34" s="425">
        <f t="shared" si="10"/>
        <v>0</v>
      </c>
      <c r="L34" s="420">
        <v>0</v>
      </c>
      <c r="M34" s="425">
        <f t="shared" si="11"/>
        <v>0</v>
      </c>
      <c r="N34" s="420">
        <v>0</v>
      </c>
      <c r="O34" s="425">
        <f t="shared" si="12"/>
        <v>0</v>
      </c>
      <c r="P34" s="420"/>
      <c r="Q34" s="425"/>
      <c r="R34" s="420">
        <v>0</v>
      </c>
      <c r="S34" s="425">
        <f t="shared" si="13"/>
        <v>0</v>
      </c>
      <c r="T34" s="420">
        <v>0</v>
      </c>
      <c r="U34" s="425">
        <f t="shared" si="13"/>
        <v>0</v>
      </c>
      <c r="W34"/>
      <c r="X34" s="338"/>
      <c r="Y34" s="145"/>
      <c r="Z34" s="145"/>
      <c r="AA34" s="145"/>
      <c r="AB34" s="338"/>
      <c r="AC34" s="588"/>
      <c r="AD34" s="338"/>
      <c r="AE34" s="588"/>
      <c r="AF34" s="338"/>
      <c r="AG34" s="588"/>
      <c r="AH34" s="338"/>
      <c r="AI34" s="588"/>
      <c r="AJ34" s="145"/>
      <c r="AK34" s="145"/>
      <c r="AL34" s="145"/>
      <c r="AM34" s="145"/>
      <c r="AN34" s="145"/>
      <c r="AO34" s="145"/>
      <c r="AP34" s="145"/>
      <c r="AQ34" s="145"/>
    </row>
    <row r="35" spans="1:43" ht="16.5" customHeight="1" thickBot="1">
      <c r="A35" s="351" t="s">
        <v>172</v>
      </c>
      <c r="B35" s="337">
        <f t="shared" si="6"/>
        <v>0</v>
      </c>
      <c r="C35" s="425">
        <f t="shared" si="7"/>
        <v>0</v>
      </c>
      <c r="D35" s="420">
        <v>0</v>
      </c>
      <c r="E35" s="425">
        <f t="shared" si="8"/>
        <v>0</v>
      </c>
      <c r="F35" s="420">
        <v>0</v>
      </c>
      <c r="G35" s="425">
        <f t="shared" si="9"/>
        <v>0</v>
      </c>
      <c r="H35" s="420"/>
      <c r="I35" s="425"/>
      <c r="J35" s="420">
        <v>0</v>
      </c>
      <c r="K35" s="425">
        <f t="shared" si="10"/>
        <v>0</v>
      </c>
      <c r="L35" s="420">
        <v>0</v>
      </c>
      <c r="M35" s="425">
        <f t="shared" si="11"/>
        <v>0</v>
      </c>
      <c r="N35" s="420">
        <v>0</v>
      </c>
      <c r="O35" s="425">
        <f t="shared" si="12"/>
        <v>0</v>
      </c>
      <c r="P35" s="420"/>
      <c r="Q35" s="425"/>
      <c r="R35" s="420">
        <v>0</v>
      </c>
      <c r="S35" s="425">
        <f t="shared" si="13"/>
        <v>0</v>
      </c>
      <c r="T35" s="420">
        <v>0</v>
      </c>
      <c r="U35" s="425">
        <f t="shared" si="13"/>
        <v>0</v>
      </c>
      <c r="W35"/>
      <c r="X35" s="338"/>
      <c r="Y35" s="145"/>
      <c r="Z35" s="1071"/>
      <c r="AA35" s="145"/>
      <c r="AB35" s="338"/>
      <c r="AC35" s="588"/>
      <c r="AD35" s="338"/>
      <c r="AE35" s="588"/>
      <c r="AF35" s="338"/>
      <c r="AG35" s="588"/>
      <c r="AH35" s="338"/>
      <c r="AI35" s="588"/>
      <c r="AJ35" s="145"/>
      <c r="AK35" s="145"/>
      <c r="AL35" s="145"/>
      <c r="AM35" s="145"/>
      <c r="AN35" s="145"/>
      <c r="AO35" s="145"/>
      <c r="AP35" s="145"/>
      <c r="AQ35" s="145"/>
    </row>
    <row r="36" spans="1:43" ht="16.5" customHeight="1" thickBot="1">
      <c r="A36" s="362" t="s">
        <v>174</v>
      </c>
      <c r="B36" s="355">
        <f>SUM(B29:B35)</f>
        <v>3178.9720000000002</v>
      </c>
      <c r="C36" s="426">
        <f>SUM(C29:C35)</f>
        <v>100</v>
      </c>
      <c r="D36" s="422">
        <f>SUM(D28:D35)</f>
        <v>841.4</v>
      </c>
      <c r="E36" s="426">
        <f>SUM(E29:E35)</f>
        <v>100.00000000000001</v>
      </c>
      <c r="F36" s="422">
        <v>120.571</v>
      </c>
      <c r="G36" s="426">
        <f>SUM(G29:G35)</f>
        <v>100</v>
      </c>
      <c r="H36" s="422">
        <f>SUM(H28:H35)</f>
        <v>0</v>
      </c>
      <c r="I36" s="426">
        <f>SUM(I29:I35)</f>
        <v>0</v>
      </c>
      <c r="J36" s="422">
        <f>SUM(J28:J35)</f>
        <v>32.900000000000006</v>
      </c>
      <c r="K36" s="426">
        <f>SUM(K29:K35)</f>
        <v>99.999999999999986</v>
      </c>
      <c r="L36" s="422">
        <f>SUM(L28:L35)</f>
        <v>1211.6000000000001</v>
      </c>
      <c r="M36" s="426">
        <f>SUM(M29:M35)</f>
        <v>100</v>
      </c>
      <c r="N36" s="422">
        <f>SUM(N28:N35)</f>
        <v>69.900000000000006</v>
      </c>
      <c r="O36" s="426">
        <f>SUM(O29:O35)</f>
        <v>100</v>
      </c>
      <c r="P36" s="422">
        <f>SUM(P28:P35)</f>
        <v>0</v>
      </c>
      <c r="Q36" s="426">
        <f>SUM(Q29:Q35)</f>
        <v>0</v>
      </c>
      <c r="R36" s="422">
        <v>175.101</v>
      </c>
      <c r="S36" s="426">
        <f>SUM(S29:S35)</f>
        <v>24.068865979381442</v>
      </c>
      <c r="T36" s="422">
        <v>727.5</v>
      </c>
      <c r="U36" s="426">
        <f>SUM(U29:U35)</f>
        <v>100</v>
      </c>
      <c r="W36"/>
      <c r="X36" s="338"/>
      <c r="Y36" s="1020"/>
      <c r="Z36" s="1071"/>
      <c r="AA36" s="145"/>
      <c r="AB36" s="338"/>
      <c r="AC36" s="588"/>
      <c r="AD36" s="338"/>
      <c r="AE36" s="588"/>
      <c r="AF36" s="338"/>
      <c r="AG36" s="588"/>
      <c r="AH36" s="338"/>
      <c r="AI36" s="588"/>
      <c r="AJ36" s="145"/>
      <c r="AK36" s="145"/>
      <c r="AL36" s="145"/>
      <c r="AM36" s="145"/>
      <c r="AN36" s="145"/>
      <c r="AO36" s="145"/>
      <c r="AP36" s="145"/>
      <c r="AQ36" s="145"/>
    </row>
    <row r="37" spans="1:43" ht="16.5" customHeight="1" thickBot="1">
      <c r="A37" s="362" t="s">
        <v>176</v>
      </c>
      <c r="B37" s="337">
        <f>+D37+F37+J37+L37+N37+P37+H37+R37+T37</f>
        <v>0</v>
      </c>
      <c r="C37" s="426">
        <f>B37/B38*100</f>
        <v>0</v>
      </c>
      <c r="D37" s="422">
        <v>0</v>
      </c>
      <c r="E37" s="426">
        <f>D37/D38*100</f>
        <v>0</v>
      </c>
      <c r="F37" s="422">
        <v>0</v>
      </c>
      <c r="G37" s="426">
        <f>F37/F38*100</f>
        <v>0</v>
      </c>
      <c r="H37" s="422">
        <v>0</v>
      </c>
      <c r="I37" s="426">
        <v>0</v>
      </c>
      <c r="J37" s="422">
        <v>0</v>
      </c>
      <c r="K37" s="426">
        <f>J37/J38*100</f>
        <v>0</v>
      </c>
      <c r="L37" s="422">
        <v>0</v>
      </c>
      <c r="M37" s="426">
        <f>L37/L38*100</f>
        <v>0</v>
      </c>
      <c r="N37" s="422">
        <v>0</v>
      </c>
      <c r="O37" s="426">
        <f>N37/N38*100</f>
        <v>0</v>
      </c>
      <c r="P37" s="422">
        <v>0</v>
      </c>
      <c r="Q37" s="426">
        <v>0</v>
      </c>
      <c r="R37" s="422">
        <v>0</v>
      </c>
      <c r="S37" s="426">
        <f>R37/R38*100</f>
        <v>0</v>
      </c>
      <c r="T37" s="422">
        <v>0</v>
      </c>
      <c r="U37" s="426">
        <f>T37/T38*100</f>
        <v>0</v>
      </c>
      <c r="W37"/>
      <c r="X37" s="338"/>
      <c r="Y37" s="145"/>
      <c r="Z37" s="1071"/>
      <c r="AA37" s="145"/>
      <c r="AB37" s="338"/>
      <c r="AC37" s="588"/>
      <c r="AD37" s="338"/>
      <c r="AE37" s="588"/>
      <c r="AF37" s="338"/>
      <c r="AG37" s="588"/>
      <c r="AH37" s="338"/>
      <c r="AI37" s="588"/>
      <c r="AJ37" s="145"/>
      <c r="AK37" s="145"/>
      <c r="AL37" s="145"/>
      <c r="AM37" s="145"/>
      <c r="AN37" s="145"/>
      <c r="AO37" s="145"/>
      <c r="AP37" s="145"/>
      <c r="AQ37" s="145"/>
    </row>
    <row r="38" spans="1:43" ht="13.5" thickBot="1">
      <c r="A38" s="362" t="s">
        <v>178</v>
      </c>
      <c r="B38" s="355">
        <f>SUM(B36:B37)</f>
        <v>3178.9720000000002</v>
      </c>
      <c r="C38" s="426">
        <f>SUM(C36:C37)</f>
        <v>100</v>
      </c>
      <c r="D38" s="422">
        <f t="shared" ref="D38:U38" si="14">SUM(D36:D37)</f>
        <v>841.4</v>
      </c>
      <c r="E38" s="426">
        <f t="shared" si="14"/>
        <v>100.00000000000001</v>
      </c>
      <c r="F38" s="422">
        <v>120.571</v>
      </c>
      <c r="G38" s="426">
        <f>SUM(G36:G37)</f>
        <v>100</v>
      </c>
      <c r="H38" s="422">
        <f t="shared" si="14"/>
        <v>0</v>
      </c>
      <c r="I38" s="426">
        <f t="shared" si="14"/>
        <v>0</v>
      </c>
      <c r="J38" s="422">
        <f t="shared" si="14"/>
        <v>32.900000000000006</v>
      </c>
      <c r="K38" s="426">
        <f t="shared" si="14"/>
        <v>99.999999999999986</v>
      </c>
      <c r="L38" s="422">
        <f t="shared" si="14"/>
        <v>1211.6000000000001</v>
      </c>
      <c r="M38" s="426">
        <f t="shared" si="14"/>
        <v>100</v>
      </c>
      <c r="N38" s="422">
        <f>SUM(N36:N37)</f>
        <v>69.900000000000006</v>
      </c>
      <c r="O38" s="426">
        <f>SUM(O36:O37)</f>
        <v>100</v>
      </c>
      <c r="P38" s="422">
        <f t="shared" si="14"/>
        <v>0</v>
      </c>
      <c r="Q38" s="426">
        <f t="shared" si="14"/>
        <v>0</v>
      </c>
      <c r="R38" s="422">
        <v>175.101</v>
      </c>
      <c r="S38" s="426">
        <f>SUM(S36:S37)</f>
        <v>24.068865979381442</v>
      </c>
      <c r="T38" s="422">
        <v>727.5</v>
      </c>
      <c r="U38" s="426">
        <f t="shared" si="14"/>
        <v>100</v>
      </c>
      <c r="W38"/>
      <c r="X38" s="145"/>
      <c r="Y38"/>
      <c r="AA38"/>
      <c r="AC38" s="367"/>
      <c r="AE38" s="367"/>
      <c r="AG38" s="367"/>
      <c r="AI38" s="367"/>
      <c r="AJ38" s="145"/>
      <c r="AK38" s="145"/>
      <c r="AL38" s="145"/>
      <c r="AM38" s="145"/>
      <c r="AN38" s="145"/>
      <c r="AO38" s="145"/>
      <c r="AP38" s="145"/>
      <c r="AQ38" s="145"/>
    </row>
    <row r="39" spans="1:43">
      <c r="A39" s="339" t="s">
        <v>437</v>
      </c>
      <c r="B39" s="337">
        <f>+D39+F39+J39+L39+N39+P39+H39+R39+T39</f>
        <v>60.220100000000002</v>
      </c>
      <c r="C39" s="366">
        <v>0</v>
      </c>
      <c r="D39" s="337">
        <v>0</v>
      </c>
      <c r="E39" s="366">
        <v>0</v>
      </c>
      <c r="F39" s="337">
        <v>0</v>
      </c>
      <c r="G39" s="366">
        <v>0</v>
      </c>
      <c r="H39" s="337">
        <v>0</v>
      </c>
      <c r="I39" s="366">
        <v>0</v>
      </c>
      <c r="J39" s="337">
        <v>0</v>
      </c>
      <c r="K39" s="366">
        <v>2</v>
      </c>
      <c r="L39" s="337">
        <v>0</v>
      </c>
      <c r="M39" s="366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60.22</v>
      </c>
      <c r="S39" s="366">
        <v>0</v>
      </c>
      <c r="T39" s="337">
        <v>1E-4</v>
      </c>
      <c r="U39" s="366">
        <v>0</v>
      </c>
      <c r="W39"/>
      <c r="X39" s="145"/>
      <c r="Y39"/>
      <c r="AA39"/>
      <c r="AC39" s="367"/>
      <c r="AE39" s="367"/>
      <c r="AG39" s="367"/>
      <c r="AI39" s="367"/>
      <c r="AJ39" s="145"/>
      <c r="AK39" s="145"/>
      <c r="AL39" s="145"/>
      <c r="AM39" s="145"/>
      <c r="AN39" s="145"/>
      <c r="AO39" s="145"/>
      <c r="AP39" s="145"/>
      <c r="AQ39" s="145"/>
    </row>
    <row r="40" spans="1:43">
      <c r="A40" s="339" t="s">
        <v>438</v>
      </c>
      <c r="B40" s="337">
        <f>+D40+F40+J40+L40+N40+P40+H40+R40+T40</f>
        <v>0</v>
      </c>
      <c r="C40" s="366">
        <v>0</v>
      </c>
      <c r="D40" s="337">
        <v>0</v>
      </c>
      <c r="E40" s="366">
        <v>0</v>
      </c>
      <c r="F40" s="337">
        <v>0</v>
      </c>
      <c r="G40" s="366">
        <v>0</v>
      </c>
      <c r="H40" s="337">
        <v>0</v>
      </c>
      <c r="I40" s="366">
        <v>0</v>
      </c>
      <c r="J40" s="337">
        <v>0</v>
      </c>
      <c r="K40" s="366">
        <v>2</v>
      </c>
      <c r="L40" s="337">
        <v>0</v>
      </c>
      <c r="M40" s="366">
        <v>0</v>
      </c>
      <c r="N40" s="337">
        <v>0</v>
      </c>
      <c r="O40" s="366">
        <v>0</v>
      </c>
      <c r="P40" s="337">
        <v>0</v>
      </c>
      <c r="Q40" s="366">
        <v>0</v>
      </c>
      <c r="R40" s="337"/>
      <c r="S40" s="366">
        <v>0</v>
      </c>
      <c r="T40" s="337">
        <v>0</v>
      </c>
      <c r="U40" s="366">
        <v>0</v>
      </c>
      <c r="W40"/>
      <c r="X40" s="145"/>
      <c r="Y40"/>
      <c r="AA40"/>
      <c r="AC40" s="367"/>
      <c r="AE40" s="367"/>
      <c r="AG40" s="367"/>
      <c r="AI40" s="367"/>
      <c r="AJ40" s="145"/>
      <c r="AK40" s="145"/>
      <c r="AL40" s="145"/>
      <c r="AM40" s="145"/>
      <c r="AN40" s="145"/>
      <c r="AO40" s="145"/>
      <c r="AP40" s="145"/>
      <c r="AQ40" s="145"/>
    </row>
    <row r="41" spans="1:43" ht="13.5" thickBot="1">
      <c r="A41" s="339" t="s">
        <v>439</v>
      </c>
      <c r="B41" s="337">
        <f>+D41+F41+J41+L41+N41+P41+H41+R41+T41</f>
        <v>0</v>
      </c>
      <c r="C41" s="366">
        <v>0</v>
      </c>
      <c r="D41" s="337">
        <v>0</v>
      </c>
      <c r="E41" s="366">
        <v>0</v>
      </c>
      <c r="F41" s="337">
        <v>0</v>
      </c>
      <c r="G41" s="366">
        <v>0</v>
      </c>
      <c r="H41" s="337">
        <v>0</v>
      </c>
      <c r="I41" s="366">
        <v>0</v>
      </c>
      <c r="J41" s="337">
        <v>0</v>
      </c>
      <c r="K41" s="366">
        <v>2</v>
      </c>
      <c r="L41" s="337">
        <v>0</v>
      </c>
      <c r="M41" s="366">
        <v>0</v>
      </c>
      <c r="N41" s="337">
        <v>0</v>
      </c>
      <c r="O41" s="366">
        <v>0</v>
      </c>
      <c r="P41" s="337">
        <v>0</v>
      </c>
      <c r="Q41" s="366">
        <v>0</v>
      </c>
      <c r="R41" s="337"/>
      <c r="S41" s="366">
        <v>0</v>
      </c>
      <c r="T41" s="337">
        <v>0</v>
      </c>
      <c r="U41" s="366">
        <v>0</v>
      </c>
      <c r="W41"/>
      <c r="X41" s="145"/>
      <c r="Y41"/>
      <c r="AA41"/>
      <c r="AC41" s="367"/>
      <c r="AE41" s="367"/>
      <c r="AG41" s="367"/>
      <c r="AI41" s="367"/>
      <c r="AJ41" s="145"/>
      <c r="AK41" s="145"/>
      <c r="AL41" s="145"/>
      <c r="AM41" s="145"/>
      <c r="AN41" s="145"/>
      <c r="AO41" s="145"/>
      <c r="AP41" s="145"/>
      <c r="AQ41" s="145"/>
    </row>
    <row r="42" spans="1:43" ht="13.5" thickBot="1">
      <c r="A42" s="362" t="s">
        <v>440</v>
      </c>
      <c r="B42" s="356">
        <f>SUM(B39:B41)</f>
        <v>60.220100000000002</v>
      </c>
      <c r="C42" s="365">
        <f>SUM(C39:C41)</f>
        <v>0</v>
      </c>
      <c r="D42" s="356">
        <f t="shared" ref="D42:U42" si="15">SUM(D39:D41)</f>
        <v>0</v>
      </c>
      <c r="E42" s="356">
        <f t="shared" si="15"/>
        <v>0</v>
      </c>
      <c r="F42" s="356">
        <f>SUM(F39:F41)</f>
        <v>0</v>
      </c>
      <c r="G42" s="356">
        <f>SUM(G39:G41)</f>
        <v>0</v>
      </c>
      <c r="H42" s="356">
        <f t="shared" si="15"/>
        <v>0</v>
      </c>
      <c r="I42" s="356">
        <f t="shared" si="15"/>
        <v>0</v>
      </c>
      <c r="J42" s="356">
        <f t="shared" si="15"/>
        <v>0</v>
      </c>
      <c r="K42" s="356">
        <f t="shared" si="15"/>
        <v>6</v>
      </c>
      <c r="L42" s="356">
        <f t="shared" si="15"/>
        <v>0</v>
      </c>
      <c r="M42" s="356">
        <f t="shared" si="15"/>
        <v>0</v>
      </c>
      <c r="N42" s="356">
        <f>SUM(N39:N41)</f>
        <v>0</v>
      </c>
      <c r="O42" s="356">
        <f>SUM(O39:O41)</f>
        <v>0</v>
      </c>
      <c r="P42" s="356">
        <f t="shared" si="15"/>
        <v>0</v>
      </c>
      <c r="Q42" s="356">
        <f t="shared" si="15"/>
        <v>0</v>
      </c>
      <c r="R42" s="356">
        <v>60.22</v>
      </c>
      <c r="S42" s="356">
        <f>SUM(S39:S41)</f>
        <v>0</v>
      </c>
      <c r="T42" s="356">
        <v>1E-4</v>
      </c>
      <c r="U42" s="356">
        <f t="shared" si="15"/>
        <v>0</v>
      </c>
      <c r="W42"/>
      <c r="X42" s="145"/>
      <c r="Y42"/>
      <c r="AA42"/>
      <c r="AC42" s="367"/>
      <c r="AE42" s="367"/>
      <c r="AG42" s="367"/>
      <c r="AI42" s="367"/>
      <c r="AJ42" s="145"/>
      <c r="AK42" s="145"/>
      <c r="AL42" s="145"/>
      <c r="AM42" s="145"/>
      <c r="AN42" s="145"/>
      <c r="AO42" s="145"/>
      <c r="AP42" s="145"/>
      <c r="AQ42" s="145"/>
    </row>
    <row r="43" spans="1:43" ht="13.5" thickBot="1">
      <c r="B43" s="356"/>
      <c r="D43" s="421"/>
      <c r="E43" s="367"/>
      <c r="F43" s="421"/>
      <c r="G43" s="367"/>
      <c r="H43" s="421"/>
      <c r="J43" s="421"/>
      <c r="K43" s="367"/>
      <c r="L43" s="421"/>
      <c r="M43" s="367"/>
      <c r="N43" s="421"/>
      <c r="O43" s="367"/>
      <c r="P43" s="421"/>
      <c r="Q43" s="337"/>
      <c r="R43" s="421"/>
      <c r="S43" s="367"/>
      <c r="T43" s="421"/>
      <c r="U43" s="367"/>
      <c r="W43"/>
      <c r="X43" s="145"/>
      <c r="Y43"/>
      <c r="AA43"/>
      <c r="AC43" s="367"/>
      <c r="AE43" s="367"/>
      <c r="AG43" s="367"/>
      <c r="AI43" s="367"/>
      <c r="AJ43" s="145"/>
      <c r="AK43" s="145"/>
      <c r="AL43" s="145"/>
      <c r="AM43" s="145"/>
      <c r="AN43" s="145"/>
      <c r="AO43" s="145"/>
      <c r="AP43" s="145"/>
      <c r="AQ43" s="145"/>
    </row>
    <row r="44" spans="1:43">
      <c r="A44" s="1399" t="s">
        <v>181</v>
      </c>
      <c r="B44" s="337">
        <f>+D44+J44+L44+N44+P44+H44+R44+T44</f>
        <v>13706</v>
      </c>
      <c r="C44" s="386"/>
      <c r="D44" s="423">
        <v>1</v>
      </c>
      <c r="E44" s="386"/>
      <c r="F44" s="423">
        <v>2</v>
      </c>
      <c r="G44" s="386"/>
      <c r="H44" s="423">
        <v>0</v>
      </c>
      <c r="I44" s="386"/>
      <c r="J44" s="423">
        <v>15</v>
      </c>
      <c r="K44" s="386"/>
      <c r="L44" s="423">
        <v>1307</v>
      </c>
      <c r="M44" s="386"/>
      <c r="N44" s="423">
        <v>36</v>
      </c>
      <c r="O44" s="386"/>
      <c r="P44" s="423">
        <v>0</v>
      </c>
      <c r="Q44" s="386"/>
      <c r="R44" s="423">
        <v>231</v>
      </c>
      <c r="S44" s="386"/>
      <c r="T44" s="423">
        <v>12116</v>
      </c>
      <c r="U44" s="386"/>
      <c r="W44"/>
      <c r="X44" s="145"/>
      <c r="Y44"/>
      <c r="AA44"/>
      <c r="AC44" s="367"/>
      <c r="AE44" s="367"/>
      <c r="AG44" s="367"/>
      <c r="AI44" s="367"/>
    </row>
    <row r="45" spans="1:43" ht="13.5" thickBot="1">
      <c r="A45" s="1400" t="s">
        <v>182</v>
      </c>
      <c r="B45" s="414">
        <f>B10/B44*1000000</f>
        <v>236611.33810010218</v>
      </c>
      <c r="C45" s="387"/>
      <c r="D45" s="424">
        <f>D10/D44*1000000</f>
        <v>841400000</v>
      </c>
      <c r="E45" s="387"/>
      <c r="F45" s="424">
        <f>F10/F44*1000000</f>
        <v>76615500</v>
      </c>
      <c r="G45" s="387"/>
      <c r="H45" s="424" t="e">
        <f>H10/H44*1000000</f>
        <v>#DIV/0!</v>
      </c>
      <c r="I45" s="387"/>
      <c r="J45" s="424">
        <f>J10/J44*1000000</f>
        <v>2193333.3333333335</v>
      </c>
      <c r="K45" s="387"/>
      <c r="L45" s="424">
        <f>L10/L44*1000000</f>
        <v>927008.41622035194</v>
      </c>
      <c r="M45" s="387"/>
      <c r="N45" s="424">
        <f>N10/N44*1000000</f>
        <v>1941666.666666667</v>
      </c>
      <c r="O45" s="387"/>
      <c r="P45" s="424" t="e">
        <f>P10/P44*1000000</f>
        <v>#DIV/0!</v>
      </c>
      <c r="Q45" s="387"/>
      <c r="R45" s="424">
        <f>R10/R44*1000000</f>
        <v>758008.65800865798</v>
      </c>
      <c r="S45" s="387"/>
      <c r="T45" s="424">
        <f>T10/T44*1000000</f>
        <v>60036.315615714753</v>
      </c>
      <c r="U45" s="387"/>
      <c r="W45"/>
      <c r="X45" s="145"/>
      <c r="Y45"/>
      <c r="AA45"/>
      <c r="AC45" s="367"/>
      <c r="AE45" s="367"/>
      <c r="AG45" s="367"/>
      <c r="AI45" s="367"/>
    </row>
    <row r="46" spans="1:43">
      <c r="L46" s="337"/>
      <c r="M46" s="337"/>
      <c r="N46" s="337"/>
      <c r="O46" s="337"/>
      <c r="Q46" s="337"/>
      <c r="R46" s="337"/>
      <c r="S46" s="337"/>
      <c r="T46" s="337"/>
      <c r="U46" s="337"/>
      <c r="W46"/>
      <c r="X46" s="145"/>
      <c r="Y46"/>
      <c r="AA46"/>
      <c r="AC46" s="367"/>
      <c r="AE46" s="367"/>
      <c r="AG46" s="367"/>
      <c r="AI46" s="367"/>
    </row>
    <row r="47" spans="1:43">
      <c r="A47" s="528" t="s">
        <v>184</v>
      </c>
      <c r="B47" s="440" t="s">
        <v>78</v>
      </c>
      <c r="C47" s="515"/>
      <c r="D47" s="1253" t="s">
        <v>1404</v>
      </c>
      <c r="E47" s="515"/>
      <c r="F47" s="1492" t="s">
        <v>594</v>
      </c>
      <c r="G47" s="515"/>
      <c r="H47" s="1265" t="s">
        <v>983</v>
      </c>
      <c r="I47" s="1240"/>
      <c r="J47" s="441" t="s">
        <v>489</v>
      </c>
      <c r="K47" s="1241"/>
      <c r="L47" s="1011" t="s">
        <v>512</v>
      </c>
      <c r="M47" s="1241"/>
      <c r="N47" s="441" t="s">
        <v>1405</v>
      </c>
      <c r="O47" s="1241"/>
      <c r="P47" s="1265" t="s">
        <v>1406</v>
      </c>
      <c r="Q47" s="507"/>
      <c r="R47" s="441" t="s">
        <v>507</v>
      </c>
      <c r="S47" s="1241"/>
      <c r="T47" s="441" t="s">
        <v>507</v>
      </c>
      <c r="U47" s="1241"/>
      <c r="W47"/>
      <c r="X47" s="145"/>
      <c r="Y47"/>
      <c r="AA47"/>
      <c r="AC47" s="367"/>
      <c r="AE47" s="367"/>
      <c r="AG47" s="367"/>
      <c r="AI47" s="367"/>
    </row>
    <row r="48" spans="1:43">
      <c r="A48" s="514"/>
      <c r="B48" s="486"/>
      <c r="C48" s="518"/>
      <c r="D48" s="1254" t="s">
        <v>495</v>
      </c>
      <c r="E48" s="518"/>
      <c r="F48" s="1493" t="s">
        <v>1371</v>
      </c>
      <c r="G48" s="518"/>
      <c r="H48" s="1266" t="s">
        <v>991</v>
      </c>
      <c r="I48" s="1242"/>
      <c r="J48" s="383" t="s">
        <v>1407</v>
      </c>
      <c r="K48" s="1243"/>
      <c r="L48" s="1014" t="s">
        <v>1408</v>
      </c>
      <c r="M48" s="1243"/>
      <c r="N48" s="383" t="s">
        <v>1409</v>
      </c>
      <c r="O48" s="1243"/>
      <c r="P48" s="1266" t="s">
        <v>1115</v>
      </c>
      <c r="Q48" s="509"/>
      <c r="R48" s="383" t="s">
        <v>1392</v>
      </c>
      <c r="S48" s="1243"/>
      <c r="T48" s="383" t="s">
        <v>1376</v>
      </c>
      <c r="U48" s="1243"/>
      <c r="W48"/>
      <c r="X48" s="145"/>
      <c r="Y48"/>
      <c r="AA48"/>
      <c r="AC48" s="367"/>
      <c r="AE48" s="367"/>
      <c r="AG48" s="367"/>
      <c r="AI48" s="367"/>
    </row>
    <row r="49" spans="1:35">
      <c r="A49" s="339"/>
      <c r="B49" s="345" t="s">
        <v>116</v>
      </c>
      <c r="C49" s="346" t="s">
        <v>22</v>
      </c>
      <c r="D49" s="347" t="s">
        <v>116</v>
      </c>
      <c r="E49" s="346" t="s">
        <v>22</v>
      </c>
      <c r="F49" s="347" t="s">
        <v>116</v>
      </c>
      <c r="G49" s="346" t="s">
        <v>22</v>
      </c>
      <c r="H49" s="347" t="s">
        <v>116</v>
      </c>
      <c r="I49" s="346" t="s">
        <v>22</v>
      </c>
      <c r="J49" s="347" t="s">
        <v>116</v>
      </c>
      <c r="K49" s="346" t="s">
        <v>22</v>
      </c>
      <c r="L49" s="347" t="s">
        <v>116</v>
      </c>
      <c r="M49" s="346" t="s">
        <v>22</v>
      </c>
      <c r="N49" s="347" t="s">
        <v>116</v>
      </c>
      <c r="O49" s="346" t="s">
        <v>22</v>
      </c>
      <c r="P49" s="347" t="s">
        <v>116</v>
      </c>
      <c r="Q49" s="346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  <c r="W49"/>
      <c r="X49" s="145"/>
      <c r="Y49"/>
      <c r="AA49"/>
      <c r="AC49" s="367"/>
      <c r="AE49" s="367"/>
      <c r="AG49" s="367"/>
      <c r="AI49" s="367"/>
    </row>
    <row r="50" spans="1:35">
      <c r="A50" s="348" t="s">
        <v>186</v>
      </c>
      <c r="B50" s="337">
        <f t="shared" ref="B50:B57" si="16">+D50+F50+J50+L50+N50+P50+H50+R50+T50</f>
        <v>93.4</v>
      </c>
      <c r="C50" s="366">
        <f t="shared" ref="C50:C57" si="17">B50/$B$58*100</f>
        <v>2.9381500539027852</v>
      </c>
      <c r="D50" s="337">
        <v>38.6</v>
      </c>
      <c r="E50" s="366">
        <f t="shared" ref="E50:E57" si="18">D50/$D$58*100</f>
        <v>4.5881374063948659</v>
      </c>
      <c r="F50" s="337">
        <v>0</v>
      </c>
      <c r="G50" s="366">
        <f t="shared" ref="G50:G57" si="19">F50/$F$58*100</f>
        <v>0</v>
      </c>
      <c r="I50" s="366"/>
      <c r="J50" s="337">
        <v>2.1</v>
      </c>
      <c r="K50" s="366">
        <f t="shared" ref="K50:K57" si="20">J50/$L$58*100</f>
        <v>0.1733245295477055</v>
      </c>
      <c r="L50" s="337">
        <v>0</v>
      </c>
      <c r="M50" s="366">
        <f t="shared" ref="M50:O57" si="21">L50/$L$58*100</f>
        <v>0</v>
      </c>
      <c r="N50" s="337">
        <v>0</v>
      </c>
      <c r="O50" s="366">
        <f t="shared" si="21"/>
        <v>0</v>
      </c>
      <c r="Q50" s="366"/>
      <c r="R50" s="337">
        <v>35.1</v>
      </c>
      <c r="S50" s="366">
        <f t="shared" ref="S50:U57" si="22">R50/$L$58*100</f>
        <v>2.8969957081545061</v>
      </c>
      <c r="T50" s="337">
        <v>17.600000000000001</v>
      </c>
      <c r="U50" s="366">
        <f t="shared" si="22"/>
        <v>1.4526246285902937</v>
      </c>
      <c r="W50"/>
      <c r="X50" s="145"/>
      <c r="Y50"/>
      <c r="AA50"/>
      <c r="AC50" s="367"/>
      <c r="AE50" s="367"/>
      <c r="AG50" s="367"/>
      <c r="AI50" s="367"/>
    </row>
    <row r="51" spans="1:35">
      <c r="A51" s="416" t="s">
        <v>188</v>
      </c>
      <c r="B51" s="337">
        <f t="shared" si="16"/>
        <v>1349.624</v>
      </c>
      <c r="C51" s="366">
        <f t="shared" si="17"/>
        <v>42.456079532639102</v>
      </c>
      <c r="D51" s="337">
        <v>223.4</v>
      </c>
      <c r="E51" s="366">
        <f t="shared" si="18"/>
        <v>26.554142398668727</v>
      </c>
      <c r="F51" s="337">
        <v>115.52400000000002</v>
      </c>
      <c r="G51" s="366">
        <f t="shared" si="19"/>
        <v>95.814084647220312</v>
      </c>
      <c r="I51" s="366"/>
      <c r="J51" s="337">
        <v>0</v>
      </c>
      <c r="K51" s="366">
        <f t="shared" si="20"/>
        <v>0</v>
      </c>
      <c r="L51" s="337">
        <v>617.70000000000005</v>
      </c>
      <c r="M51" s="366">
        <f t="shared" si="21"/>
        <v>50.982172334103659</v>
      </c>
      <c r="N51" s="337">
        <v>23.5</v>
      </c>
      <c r="O51" s="366">
        <f t="shared" si="21"/>
        <v>1.9395840211290853</v>
      </c>
      <c r="Q51" s="366"/>
      <c r="R51" s="337">
        <v>0</v>
      </c>
      <c r="S51" s="366">
        <f t="shared" si="22"/>
        <v>0</v>
      </c>
      <c r="T51" s="337">
        <v>369.5</v>
      </c>
      <c r="U51" s="366">
        <f t="shared" si="22"/>
        <v>30.496863651370088</v>
      </c>
      <c r="W51"/>
      <c r="Y51"/>
      <c r="AA51"/>
      <c r="AC51" s="367"/>
      <c r="AE51" s="367"/>
      <c r="AG51" s="367"/>
      <c r="AI51" s="367"/>
    </row>
    <row r="52" spans="1:35">
      <c r="A52" s="416" t="s">
        <v>189</v>
      </c>
      <c r="B52" s="337">
        <f t="shared" si="16"/>
        <v>39.447000000000003</v>
      </c>
      <c r="C52" s="366">
        <f t="shared" si="17"/>
        <v>1.2409122609882566</v>
      </c>
      <c r="D52" s="337">
        <v>3.9</v>
      </c>
      <c r="E52" s="366">
        <f t="shared" si="18"/>
        <v>0.46356828717461068</v>
      </c>
      <c r="F52" s="337">
        <v>5.0469999999999997</v>
      </c>
      <c r="G52" s="366">
        <f t="shared" si="19"/>
        <v>4.1859153527796895</v>
      </c>
      <c r="I52" s="366"/>
      <c r="J52" s="337">
        <v>0</v>
      </c>
      <c r="K52" s="366">
        <f t="shared" si="20"/>
        <v>0</v>
      </c>
      <c r="L52" s="337">
        <v>0</v>
      </c>
      <c r="M52" s="366">
        <f t="shared" si="21"/>
        <v>0</v>
      </c>
      <c r="N52" s="337">
        <v>0</v>
      </c>
      <c r="O52" s="366">
        <f t="shared" si="21"/>
        <v>0</v>
      </c>
      <c r="Q52" s="366"/>
      <c r="R52" s="337">
        <v>0</v>
      </c>
      <c r="S52" s="366">
        <f t="shared" si="22"/>
        <v>0</v>
      </c>
      <c r="T52" s="337">
        <v>30.5</v>
      </c>
      <c r="U52" s="366">
        <f t="shared" si="22"/>
        <v>2.5173324529547703</v>
      </c>
      <c r="W52"/>
      <c r="Y52"/>
      <c r="AA52"/>
      <c r="AC52" s="367"/>
      <c r="AE52" s="367"/>
      <c r="AG52" s="367"/>
      <c r="AI52" s="367"/>
    </row>
    <row r="53" spans="1:35">
      <c r="A53" s="416" t="s">
        <v>190</v>
      </c>
      <c r="B53" s="337">
        <f t="shared" si="16"/>
        <v>1137</v>
      </c>
      <c r="C53" s="366">
        <f t="shared" si="17"/>
        <v>35.767415538409701</v>
      </c>
      <c r="D53" s="337">
        <v>319.10000000000002</v>
      </c>
      <c r="E53" s="366">
        <f t="shared" si="18"/>
        <v>37.929394983953415</v>
      </c>
      <c r="F53" s="337">
        <v>0</v>
      </c>
      <c r="G53" s="366">
        <f t="shared" si="19"/>
        <v>0</v>
      </c>
      <c r="I53" s="366"/>
      <c r="J53" s="337">
        <v>15.5</v>
      </c>
      <c r="K53" s="366">
        <f t="shared" si="20"/>
        <v>1.2793000990425882</v>
      </c>
      <c r="L53" s="337">
        <v>456.5</v>
      </c>
      <c r="M53" s="366">
        <f t="shared" si="21"/>
        <v>37.677451304060746</v>
      </c>
      <c r="N53" s="337">
        <v>0</v>
      </c>
      <c r="O53" s="366">
        <f t="shared" si="21"/>
        <v>0</v>
      </c>
      <c r="Q53" s="366"/>
      <c r="R53" s="337">
        <f>7.4+25.6+2+1</f>
        <v>36</v>
      </c>
      <c r="S53" s="366">
        <f t="shared" si="22"/>
        <v>2.9712776493892372</v>
      </c>
      <c r="T53" s="337">
        <v>309.89999999999998</v>
      </c>
      <c r="U53" s="366">
        <f t="shared" si="22"/>
        <v>25.577748431825682</v>
      </c>
      <c r="W53"/>
      <c r="Y53"/>
      <c r="AA53"/>
    </row>
    <row r="54" spans="1:35">
      <c r="A54" s="416" t="s">
        <v>191</v>
      </c>
      <c r="B54" s="337">
        <f t="shared" si="16"/>
        <v>442.00000000000006</v>
      </c>
      <c r="C54" s="366">
        <f t="shared" si="17"/>
        <v>13.904307535599905</v>
      </c>
      <c r="D54" s="337">
        <v>256.3</v>
      </c>
      <c r="E54" s="366">
        <f t="shared" si="18"/>
        <v>30.464756923808395</v>
      </c>
      <c r="F54" s="337">
        <v>0</v>
      </c>
      <c r="G54" s="366">
        <f t="shared" si="19"/>
        <v>0</v>
      </c>
      <c r="I54" s="366"/>
      <c r="J54" s="337">
        <v>0</v>
      </c>
      <c r="K54" s="366">
        <f t="shared" si="20"/>
        <v>0</v>
      </c>
      <c r="L54" s="337">
        <v>137.4</v>
      </c>
      <c r="M54" s="366">
        <f t="shared" si="21"/>
        <v>11.340376361835588</v>
      </c>
      <c r="N54" s="337">
        <v>6</v>
      </c>
      <c r="O54" s="366">
        <f t="shared" si="21"/>
        <v>0.49521294156487283</v>
      </c>
      <c r="Q54" s="366"/>
      <c r="R54" s="337">
        <v>42.3</v>
      </c>
      <c r="S54" s="366">
        <f t="shared" si="22"/>
        <v>3.4912512380323535</v>
      </c>
      <c r="T54" s="337">
        <v>0</v>
      </c>
      <c r="U54" s="366">
        <f t="shared" si="22"/>
        <v>0</v>
      </c>
      <c r="W54"/>
      <c r="Y54"/>
      <c r="AA54"/>
    </row>
    <row r="55" spans="1:35">
      <c r="A55" s="416" t="s">
        <v>192</v>
      </c>
      <c r="B55" s="337">
        <f t="shared" si="16"/>
        <v>67.8</v>
      </c>
      <c r="C55" s="366">
        <f t="shared" si="17"/>
        <v>2.1328326943748266</v>
      </c>
      <c r="D55" s="337">
        <v>0</v>
      </c>
      <c r="E55" s="366">
        <f t="shared" si="18"/>
        <v>0</v>
      </c>
      <c r="F55" s="337">
        <v>0</v>
      </c>
      <c r="G55" s="366">
        <f t="shared" si="19"/>
        <v>0</v>
      </c>
      <c r="I55" s="366"/>
      <c r="J55" s="337">
        <v>0</v>
      </c>
      <c r="K55" s="366">
        <f t="shared" si="20"/>
        <v>0</v>
      </c>
      <c r="L55" s="337">
        <v>0</v>
      </c>
      <c r="M55" s="366">
        <f t="shared" si="21"/>
        <v>0</v>
      </c>
      <c r="N55" s="337">
        <v>34.299999999999997</v>
      </c>
      <c r="O55" s="366">
        <f t="shared" si="21"/>
        <v>2.8309673159458559</v>
      </c>
      <c r="Q55" s="366"/>
      <c r="R55" s="337">
        <v>33.5</v>
      </c>
      <c r="S55" s="366">
        <f t="shared" si="22"/>
        <v>2.7649389237372066</v>
      </c>
      <c r="T55" s="337">
        <v>0</v>
      </c>
      <c r="U55" s="366">
        <f t="shared" si="22"/>
        <v>0</v>
      </c>
      <c r="W55"/>
      <c r="Y55"/>
      <c r="AA55"/>
    </row>
    <row r="56" spans="1:35">
      <c r="A56" s="416" t="s">
        <v>193</v>
      </c>
      <c r="B56" s="337">
        <f t="shared" si="16"/>
        <v>30.2</v>
      </c>
      <c r="C56" s="366">
        <f t="shared" si="17"/>
        <v>0.95002282256813808</v>
      </c>
      <c r="D56" s="337">
        <v>0</v>
      </c>
      <c r="E56" s="366">
        <f t="shared" si="18"/>
        <v>0</v>
      </c>
      <c r="F56" s="337">
        <v>0</v>
      </c>
      <c r="G56" s="366">
        <f t="shared" si="19"/>
        <v>0</v>
      </c>
      <c r="I56" s="366"/>
      <c r="J56" s="337">
        <v>14.4</v>
      </c>
      <c r="K56" s="366">
        <f t="shared" si="20"/>
        <v>1.1885110597556949</v>
      </c>
      <c r="L56" s="337">
        <v>0</v>
      </c>
      <c r="M56" s="366">
        <f t="shared" si="21"/>
        <v>0</v>
      </c>
      <c r="N56" s="337">
        <v>6.1</v>
      </c>
      <c r="O56" s="366">
        <f t="shared" si="21"/>
        <v>0.50346649059095405</v>
      </c>
      <c r="Q56" s="366"/>
      <c r="R56" s="337">
        <v>9.6999999999999993</v>
      </c>
      <c r="S56" s="366">
        <f t="shared" si="22"/>
        <v>0.80059425552987773</v>
      </c>
      <c r="T56" s="337">
        <v>0</v>
      </c>
      <c r="U56" s="366">
        <f t="shared" si="22"/>
        <v>0</v>
      </c>
      <c r="W56"/>
      <c r="AC56" s="367"/>
    </row>
    <row r="57" spans="1:35" ht="13.5" thickBot="1">
      <c r="A57" s="416" t="s">
        <v>194</v>
      </c>
      <c r="B57" s="337">
        <f t="shared" si="16"/>
        <v>19.399999999999999</v>
      </c>
      <c r="C57" s="366">
        <f t="shared" si="17"/>
        <v>0.6102795615172808</v>
      </c>
      <c r="D57" s="337">
        <v>0</v>
      </c>
      <c r="E57" s="366">
        <f t="shared" si="18"/>
        <v>0</v>
      </c>
      <c r="F57" s="337">
        <v>0</v>
      </c>
      <c r="G57" s="366">
        <f t="shared" si="19"/>
        <v>0</v>
      </c>
      <c r="I57" s="366"/>
      <c r="J57" s="337">
        <v>0.9</v>
      </c>
      <c r="K57" s="366">
        <f t="shared" si="20"/>
        <v>7.4281941234730933E-2</v>
      </c>
      <c r="L57" s="337">
        <v>0</v>
      </c>
      <c r="M57" s="366">
        <f t="shared" si="21"/>
        <v>0</v>
      </c>
      <c r="N57" s="337">
        <v>0</v>
      </c>
      <c r="O57" s="366">
        <f t="shared" si="21"/>
        <v>0</v>
      </c>
      <c r="Q57" s="366"/>
      <c r="R57" s="337">
        <v>18.5</v>
      </c>
      <c r="S57" s="366">
        <f t="shared" si="22"/>
        <v>1.5269065698250246</v>
      </c>
      <c r="T57" s="337">
        <v>0</v>
      </c>
      <c r="U57" s="366">
        <f t="shared" si="22"/>
        <v>0</v>
      </c>
      <c r="W57"/>
      <c r="AC57" s="367"/>
    </row>
    <row r="58" spans="1:35" ht="13.5" thickBot="1">
      <c r="A58" s="362" t="s">
        <v>18</v>
      </c>
      <c r="B58" s="355">
        <f>SUM(B50:B57)</f>
        <v>3178.8710000000001</v>
      </c>
      <c r="C58" s="365">
        <f>SUM(C50:C57)</f>
        <v>100</v>
      </c>
      <c r="D58" s="356">
        <f t="shared" ref="D58:U58" si="23">SUM(D50:D57)</f>
        <v>841.3</v>
      </c>
      <c r="E58" s="365">
        <f t="shared" si="23"/>
        <v>100.00000000000001</v>
      </c>
      <c r="F58" s="356">
        <f>SUM(F50:F57)</f>
        <v>120.57100000000001</v>
      </c>
      <c r="G58" s="365">
        <f>SUM(G50:G57)</f>
        <v>100</v>
      </c>
      <c r="H58" s="356">
        <f t="shared" si="23"/>
        <v>0</v>
      </c>
      <c r="I58" s="365">
        <f t="shared" si="23"/>
        <v>0</v>
      </c>
      <c r="J58" s="356">
        <f t="shared" si="23"/>
        <v>32.9</v>
      </c>
      <c r="K58" s="365">
        <f t="shared" si="23"/>
        <v>2.7154176295807195</v>
      </c>
      <c r="L58" s="356">
        <f t="shared" si="23"/>
        <v>1211.6000000000001</v>
      </c>
      <c r="M58" s="365">
        <f t="shared" si="23"/>
        <v>100</v>
      </c>
      <c r="N58" s="356">
        <f>SUM(N50:N57)</f>
        <v>69.899999999999991</v>
      </c>
      <c r="O58" s="365">
        <f>SUM(O50:O57)</f>
        <v>5.7692307692307683</v>
      </c>
      <c r="P58" s="356">
        <f t="shared" si="23"/>
        <v>0</v>
      </c>
      <c r="Q58" s="365">
        <f t="shared" si="23"/>
        <v>0</v>
      </c>
      <c r="R58" s="356">
        <f>SUM(R50:R57)</f>
        <v>175.09999999999997</v>
      </c>
      <c r="S58" s="365">
        <f>SUM(S50:S57)</f>
        <v>14.451964344668207</v>
      </c>
      <c r="T58" s="356">
        <f t="shared" si="23"/>
        <v>727.5</v>
      </c>
      <c r="U58" s="365">
        <f t="shared" si="23"/>
        <v>60.044569164740835</v>
      </c>
      <c r="W58"/>
      <c r="AC58" s="367"/>
    </row>
    <row r="59" spans="1:35">
      <c r="A59" s="1304"/>
      <c r="B59" s="361"/>
      <c r="C59" s="1046"/>
      <c r="D59" s="1046"/>
      <c r="E59" s="1046"/>
      <c r="F59" s="1046"/>
      <c r="G59" s="1046"/>
      <c r="H59" s="1046"/>
      <c r="I59" s="1046"/>
      <c r="J59" s="1046"/>
      <c r="K59" s="1046"/>
      <c r="L59" s="473"/>
      <c r="M59" s="1046"/>
      <c r="N59" s="1046"/>
      <c r="O59" s="1046"/>
      <c r="P59" s="473"/>
      <c r="Q59" s="1046"/>
      <c r="R59" s="588"/>
      <c r="S59" s="588"/>
      <c r="W59"/>
      <c r="AC59" s="367"/>
    </row>
    <row r="60" spans="1:35">
      <c r="A60" s="520"/>
      <c r="B60" s="338"/>
      <c r="C60" s="1033"/>
      <c r="D60" s="1033"/>
      <c r="E60" s="1033"/>
      <c r="F60" s="1033"/>
      <c r="G60" s="1033"/>
      <c r="H60" s="1033"/>
      <c r="I60" s="1033"/>
      <c r="J60" s="1033"/>
      <c r="K60" s="1033"/>
      <c r="L60" s="420"/>
      <c r="M60" s="1033"/>
      <c r="N60" s="1033"/>
      <c r="O60" s="1033"/>
      <c r="P60" s="420"/>
      <c r="Q60" s="1033"/>
      <c r="R60" s="1033"/>
      <c r="S60" s="1033"/>
      <c r="W60"/>
      <c r="AC60" s="367"/>
    </row>
    <row r="61" spans="1:35">
      <c r="A61" s="145"/>
      <c r="B61" s="338"/>
      <c r="C61" s="588"/>
      <c r="D61" s="588"/>
      <c r="E61" s="588"/>
      <c r="F61" s="588"/>
      <c r="G61" s="588"/>
      <c r="H61" s="588"/>
      <c r="I61" s="588"/>
      <c r="J61" t="s">
        <v>609</v>
      </c>
      <c r="K61" s="588"/>
      <c r="L61" t="s">
        <v>609</v>
      </c>
      <c r="P61" s="338"/>
      <c r="Q61" s="588"/>
      <c r="R61" t="s">
        <v>609</v>
      </c>
      <c r="S61" s="588"/>
      <c r="T61" t="s">
        <v>609</v>
      </c>
      <c r="W61"/>
      <c r="AC61" s="367"/>
    </row>
    <row r="62" spans="1:35">
      <c r="A62" s="1020"/>
      <c r="B62" s="338"/>
      <c r="C62" s="588"/>
      <c r="D62" s="588"/>
      <c r="E62" s="588"/>
      <c r="F62" s="588"/>
      <c r="G62" s="588"/>
      <c r="H62" s="588"/>
      <c r="I62" s="588"/>
      <c r="J62" s="338">
        <v>31.3</v>
      </c>
      <c r="K62" s="588"/>
      <c r="L62">
        <v>994.9</v>
      </c>
      <c r="P62" s="338"/>
      <c r="R62" s="337">
        <v>5.97</v>
      </c>
      <c r="S62" s="367"/>
      <c r="T62">
        <v>53.4</v>
      </c>
      <c r="W62"/>
      <c r="AC62" s="367"/>
    </row>
    <row r="63" spans="1:35">
      <c r="A63" s="145"/>
      <c r="B63" s="338"/>
      <c r="C63" s="588"/>
      <c r="D63" s="588"/>
      <c r="E63" s="588"/>
      <c r="F63" s="588"/>
      <c r="G63" s="588"/>
      <c r="H63" s="588"/>
      <c r="I63" s="588"/>
      <c r="J63" s="588"/>
      <c r="K63" s="588"/>
      <c r="P63" s="338"/>
    </row>
  </sheetData>
  <sheetProtection password="DF8A" sheet="1" objects="1" scenarios="1"/>
  <phoneticPr fontId="0" type="noConversion"/>
  <pageMargins left="0.74803149606299213" right="0.15748031496062992" top="0.98425196850393704" bottom="0.98425196850393704" header="0.51181102362204722" footer="0.51181102362204722"/>
  <pageSetup paperSize="9" scale="55" orientation="landscape" horizontalDpi="300" verticalDpi="300" r:id="rId1"/>
  <headerFooter alignWithMargins="0">
    <oddHeader>&amp;CASSOCIATION OF COLLECTIVE INVESTMENTS
QUARTERLY REPORT</oddHeader>
    <oddFooter>&amp;RPAGE 38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K125"/>
  <sheetViews>
    <sheetView workbookViewId="0" xr3:uid="{65DF79DC-B718-536D-A73D-DB0309B106AB}"/>
  </sheetViews>
  <sheetFormatPr defaultRowHeight="12.75"/>
  <cols>
    <col min="1" max="1" width="30.7109375" style="337" bestFit="1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7" customWidth="1"/>
    <col min="6" max="6" width="12.7109375" style="337" customWidth="1"/>
    <col min="7" max="7" width="4.85546875" style="367" customWidth="1"/>
    <col min="8" max="8" width="12.7109375" style="337" customWidth="1"/>
    <col min="9" max="9" width="4.7109375" style="337" customWidth="1"/>
    <col min="10" max="10" width="12.7109375" style="337" customWidth="1"/>
    <col min="11" max="11" width="4.7109375" style="337" customWidth="1"/>
    <col min="12" max="16384" width="9.140625" style="337"/>
  </cols>
  <sheetData>
    <row r="1" spans="1:11">
      <c r="A1" s="336" t="s">
        <v>1410</v>
      </c>
      <c r="J1" s="337" t="str">
        <f>Summary!V1</f>
        <v>QUARTER ENDED 30 JUNE 2004</v>
      </c>
    </row>
    <row r="2" spans="1:11">
      <c r="A2" s="338"/>
    </row>
    <row r="3" spans="1:11">
      <c r="A3" s="339" t="s">
        <v>200</v>
      </c>
      <c r="B3" s="378" t="s">
        <v>78</v>
      </c>
      <c r="C3" s="340"/>
      <c r="D3" s="1007" t="s">
        <v>442</v>
      </c>
      <c r="E3" s="1010"/>
      <c r="F3" s="1007" t="s">
        <v>507</v>
      </c>
      <c r="G3" s="368"/>
      <c r="H3" s="1007" t="s">
        <v>1138</v>
      </c>
      <c r="I3" s="1010"/>
      <c r="J3" s="1289" t="s">
        <v>1107</v>
      </c>
      <c r="K3" s="1010"/>
    </row>
    <row r="4" spans="1:11">
      <c r="A4" s="339"/>
      <c r="B4" s="342"/>
      <c r="C4" s="343"/>
      <c r="D4" s="1012" t="s">
        <v>1411</v>
      </c>
      <c r="E4" s="1015"/>
      <c r="F4" s="1012" t="s">
        <v>1412</v>
      </c>
      <c r="G4" s="369"/>
      <c r="H4" s="1012" t="s">
        <v>1168</v>
      </c>
      <c r="I4" s="1015"/>
      <c r="J4" s="1290" t="s">
        <v>1113</v>
      </c>
      <c r="K4" s="1015"/>
    </row>
    <row r="5" spans="1:11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</row>
    <row r="6" spans="1:11">
      <c r="A6" s="348" t="s">
        <v>117</v>
      </c>
      <c r="C6" s="349"/>
      <c r="E6" s="366"/>
      <c r="G6" s="366"/>
      <c r="I6" s="366"/>
      <c r="K6" s="366"/>
    </row>
    <row r="7" spans="1:11">
      <c r="A7" s="348" t="s">
        <v>204</v>
      </c>
      <c r="B7" s="337">
        <f t="shared" ref="B7:B12" si="0">D7+F7+H7+J7</f>
        <v>261.76532906</v>
      </c>
      <c r="C7" s="366">
        <f t="shared" ref="C7:C12" si="1">B7/$B$13*100</f>
        <v>69.184188801930389</v>
      </c>
      <c r="D7" s="337">
        <v>98.865329060000008</v>
      </c>
      <c r="E7" s="366">
        <f t="shared" ref="E7:E12" si="2">D7/$D$13*100</f>
        <v>79.352509834158369</v>
      </c>
      <c r="F7" s="337">
        <v>162.9</v>
      </c>
      <c r="G7" s="366">
        <f t="shared" ref="G7:G12" si="3">F7/$F$13*100</f>
        <v>90.44975013881178</v>
      </c>
      <c r="H7" s="337">
        <v>0</v>
      </c>
      <c r="I7" s="366">
        <f t="shared" ref="I7:I12" si="4">H7/$H$13*100</f>
        <v>0</v>
      </c>
      <c r="J7" s="337">
        <v>0</v>
      </c>
      <c r="K7" s="366">
        <f t="shared" ref="K7:K12" si="5">J7/$J$13*100</f>
        <v>0</v>
      </c>
    </row>
    <row r="8" spans="1:11">
      <c r="A8" s="350" t="s">
        <v>205</v>
      </c>
      <c r="B8" s="337">
        <f t="shared" si="0"/>
        <v>33.370027640000004</v>
      </c>
      <c r="C8" s="366">
        <f t="shared" si="1"/>
        <v>8.8196488849836072</v>
      </c>
      <c r="D8" s="337">
        <v>2.0260276399999997</v>
      </c>
      <c r="E8" s="366">
        <f t="shared" si="2"/>
        <v>1.6261552938321513</v>
      </c>
      <c r="F8" s="337">
        <v>2.2000000000000002</v>
      </c>
      <c r="G8" s="366">
        <f t="shared" si="3"/>
        <v>1.2215435868961688</v>
      </c>
      <c r="H8" s="337">
        <f>'FOF7'!I47</f>
        <v>3.1</v>
      </c>
      <c r="I8" s="366">
        <f t="shared" si="4"/>
        <v>100</v>
      </c>
      <c r="J8" s="337">
        <f>'FOF6'!L48</f>
        <v>26.044000000000004</v>
      </c>
      <c r="K8" s="366">
        <f t="shared" si="5"/>
        <v>36.905200510131785</v>
      </c>
    </row>
    <row r="9" spans="1:11">
      <c r="A9" s="351" t="s">
        <v>314</v>
      </c>
      <c r="B9" s="337">
        <f t="shared" si="0"/>
        <v>0</v>
      </c>
      <c r="C9" s="366">
        <f t="shared" si="1"/>
        <v>0</v>
      </c>
      <c r="D9" s="337">
        <v>0</v>
      </c>
      <c r="E9" s="366">
        <f t="shared" si="2"/>
        <v>0</v>
      </c>
      <c r="F9" s="337">
        <v>0</v>
      </c>
      <c r="G9" s="366">
        <f t="shared" si="3"/>
        <v>0</v>
      </c>
      <c r="H9" s="337">
        <f>'FOF7'!I48</f>
        <v>0</v>
      </c>
      <c r="I9" s="366">
        <f t="shared" si="4"/>
        <v>0</v>
      </c>
      <c r="J9" s="337">
        <f>'FOF6'!L49</f>
        <v>0</v>
      </c>
      <c r="K9" s="366">
        <f t="shared" si="5"/>
        <v>0</v>
      </c>
    </row>
    <row r="10" spans="1:11">
      <c r="A10" s="351" t="s">
        <v>315</v>
      </c>
      <c r="B10" s="337">
        <f t="shared" si="0"/>
        <v>0</v>
      </c>
      <c r="C10" s="366">
        <f t="shared" si="1"/>
        <v>0</v>
      </c>
      <c r="D10" s="337">
        <v>0</v>
      </c>
      <c r="E10" s="366">
        <f t="shared" si="2"/>
        <v>0</v>
      </c>
      <c r="F10" s="337">
        <v>0</v>
      </c>
      <c r="G10" s="366">
        <f t="shared" si="3"/>
        <v>0</v>
      </c>
      <c r="H10" s="337">
        <f>'FOF7'!I49</f>
        <v>0</v>
      </c>
      <c r="I10" s="366">
        <f t="shared" si="4"/>
        <v>0</v>
      </c>
      <c r="J10" s="337">
        <f>'FOF6'!L50</f>
        <v>0</v>
      </c>
      <c r="K10" s="366">
        <f t="shared" si="5"/>
        <v>0</v>
      </c>
    </row>
    <row r="11" spans="1:11">
      <c r="A11" s="353" t="s">
        <v>316</v>
      </c>
      <c r="B11" s="337">
        <f t="shared" si="0"/>
        <v>83.22469000000001</v>
      </c>
      <c r="C11" s="366">
        <f t="shared" si="1"/>
        <v>21.996162313086003</v>
      </c>
      <c r="D11" s="337">
        <v>23.698689999999999</v>
      </c>
      <c r="E11" s="366">
        <f t="shared" si="2"/>
        <v>19.021334872009483</v>
      </c>
      <c r="F11" s="337">
        <v>15</v>
      </c>
      <c r="G11" s="366">
        <f t="shared" si="3"/>
        <v>8.3287062742920615</v>
      </c>
      <c r="H11" s="337">
        <f>'FOF7'!I50</f>
        <v>0</v>
      </c>
      <c r="I11" s="366">
        <f t="shared" si="4"/>
        <v>0</v>
      </c>
      <c r="J11" s="337">
        <f>'FOF6'!L51</f>
        <v>44.526000000000003</v>
      </c>
      <c r="K11" s="366">
        <f t="shared" si="5"/>
        <v>63.094799489868215</v>
      </c>
    </row>
    <row r="12" spans="1:11" ht="13.5" thickBot="1">
      <c r="A12" s="458" t="s">
        <v>315</v>
      </c>
      <c r="B12" s="337">
        <f t="shared" si="0"/>
        <v>0</v>
      </c>
      <c r="C12" s="366">
        <f t="shared" si="1"/>
        <v>0</v>
      </c>
      <c r="D12" s="337">
        <v>0</v>
      </c>
      <c r="E12" s="366">
        <f t="shared" si="2"/>
        <v>0</v>
      </c>
      <c r="F12" s="337">
        <v>0</v>
      </c>
      <c r="G12" s="366">
        <f t="shared" si="3"/>
        <v>0</v>
      </c>
      <c r="H12" s="337">
        <f>'FOF7'!I51</f>
        <v>0</v>
      </c>
      <c r="I12" s="366">
        <f t="shared" si="4"/>
        <v>0</v>
      </c>
      <c r="J12" s="337">
        <f>'FOF6'!L52</f>
        <v>0</v>
      </c>
      <c r="K12" s="366">
        <f t="shared" si="5"/>
        <v>0</v>
      </c>
    </row>
    <row r="13" spans="1:11" ht="16.5" customHeight="1" thickBot="1">
      <c r="A13" s="354" t="s">
        <v>123</v>
      </c>
      <c r="B13" s="356">
        <f t="shared" ref="B13:K13" si="6">SUM(B7:B12)</f>
        <v>378.3600467</v>
      </c>
      <c r="C13" s="365">
        <f t="shared" si="6"/>
        <v>100</v>
      </c>
      <c r="D13" s="356">
        <v>124.5900467</v>
      </c>
      <c r="E13" s="365">
        <f t="shared" si="6"/>
        <v>100</v>
      </c>
      <c r="F13" s="356">
        <v>180.1</v>
      </c>
      <c r="G13" s="365">
        <f t="shared" si="6"/>
        <v>100.00000000000001</v>
      </c>
      <c r="H13" s="356">
        <f t="shared" si="6"/>
        <v>3.1</v>
      </c>
      <c r="I13" s="365">
        <f t="shared" si="6"/>
        <v>100</v>
      </c>
      <c r="J13" s="356">
        <f t="shared" si="6"/>
        <v>70.570000000000007</v>
      </c>
      <c r="K13" s="365">
        <f t="shared" si="6"/>
        <v>100</v>
      </c>
    </row>
    <row r="14" spans="1:11">
      <c r="A14" s="348" t="s">
        <v>209</v>
      </c>
      <c r="C14" s="366"/>
      <c r="E14" s="366"/>
      <c r="G14" s="366"/>
      <c r="I14" s="366"/>
      <c r="K14" s="366"/>
    </row>
    <row r="15" spans="1:11">
      <c r="A15" s="339" t="s">
        <v>137</v>
      </c>
      <c r="B15" s="337">
        <f t="shared" ref="B15:B21" si="7">D15+F15+H15+J15</f>
        <v>0</v>
      </c>
      <c r="C15" s="366">
        <f>(B15/$B$73)*100</f>
        <v>0</v>
      </c>
      <c r="D15" s="337">
        <v>0</v>
      </c>
      <c r="E15" s="366">
        <f>(D15/$D$73)*100</f>
        <v>0</v>
      </c>
      <c r="F15" s="337">
        <v>0</v>
      </c>
      <c r="G15" s="366">
        <f t="shared" ref="G15:G46" si="8">(F15/$F$73)*100</f>
        <v>0</v>
      </c>
      <c r="I15" s="366"/>
      <c r="K15" s="366"/>
    </row>
    <row r="16" spans="1:11">
      <c r="A16" s="339" t="s">
        <v>139</v>
      </c>
      <c r="B16" s="337">
        <f t="shared" si="7"/>
        <v>2.8</v>
      </c>
      <c r="C16" s="366">
        <f t="shared" ref="C16:C21" si="9">(B16/$B$73)*100</f>
        <v>1.0696603748306956</v>
      </c>
      <c r="D16" s="337">
        <v>0</v>
      </c>
      <c r="E16" s="366">
        <f t="shared" ref="E16:E21" si="10">(D16/$D$73)*100</f>
        <v>0</v>
      </c>
      <c r="F16" s="337">
        <v>2.8</v>
      </c>
      <c r="G16" s="366">
        <f t="shared" si="8"/>
        <v>1.7188459177409452</v>
      </c>
      <c r="I16" s="366"/>
      <c r="K16" s="366"/>
    </row>
    <row r="17" spans="1:11">
      <c r="A17" s="339" t="s">
        <v>141</v>
      </c>
      <c r="B17" s="337">
        <f t="shared" si="7"/>
        <v>7.7</v>
      </c>
      <c r="C17" s="366">
        <f t="shared" si="9"/>
        <v>2.9415660307844131</v>
      </c>
      <c r="D17" s="337">
        <v>0</v>
      </c>
      <c r="E17" s="366">
        <f t="shared" si="10"/>
        <v>0</v>
      </c>
      <c r="F17" s="337">
        <v>7.7</v>
      </c>
      <c r="G17" s="366">
        <f t="shared" si="8"/>
        <v>4.7268262737875997</v>
      </c>
      <c r="I17" s="366"/>
      <c r="K17" s="366"/>
    </row>
    <row r="18" spans="1:11">
      <c r="A18" s="339" t="s">
        <v>143</v>
      </c>
      <c r="B18" s="337">
        <f t="shared" si="7"/>
        <v>0</v>
      </c>
      <c r="C18" s="366">
        <f t="shared" si="9"/>
        <v>0</v>
      </c>
      <c r="D18" s="337">
        <v>0</v>
      </c>
      <c r="E18" s="366">
        <f t="shared" si="10"/>
        <v>0</v>
      </c>
      <c r="F18" s="337">
        <v>0</v>
      </c>
      <c r="G18" s="366">
        <f t="shared" si="8"/>
        <v>0</v>
      </c>
      <c r="I18" s="366"/>
      <c r="K18" s="366"/>
    </row>
    <row r="19" spans="1:11">
      <c r="A19" s="339" t="s">
        <v>145</v>
      </c>
      <c r="B19" s="337">
        <f t="shared" si="7"/>
        <v>4.4000000000000004</v>
      </c>
      <c r="C19" s="366">
        <f t="shared" si="9"/>
        <v>1.6808948747339507</v>
      </c>
      <c r="D19" s="337">
        <v>0</v>
      </c>
      <c r="E19" s="366">
        <f t="shared" si="10"/>
        <v>0</v>
      </c>
      <c r="F19" s="337">
        <v>4.4000000000000004</v>
      </c>
      <c r="G19" s="366">
        <f t="shared" si="8"/>
        <v>2.7010435850214858</v>
      </c>
      <c r="I19" s="366"/>
      <c r="K19" s="366"/>
    </row>
    <row r="20" spans="1:11">
      <c r="A20" s="339" t="s">
        <v>431</v>
      </c>
      <c r="B20" s="337">
        <f t="shared" si="7"/>
        <v>33.5</v>
      </c>
      <c r="C20" s="366">
        <f t="shared" si="9"/>
        <v>12.797722341724397</v>
      </c>
      <c r="D20" s="337">
        <v>0</v>
      </c>
      <c r="E20" s="366">
        <f t="shared" si="10"/>
        <v>0</v>
      </c>
      <c r="F20" s="337">
        <v>33.5</v>
      </c>
      <c r="G20" s="366">
        <f t="shared" si="8"/>
        <v>20.56476365868631</v>
      </c>
      <c r="I20" s="366"/>
      <c r="K20" s="366"/>
    </row>
    <row r="21" spans="1:11" ht="13.5" thickBot="1">
      <c r="A21" s="339" t="s">
        <v>432</v>
      </c>
      <c r="B21" s="337">
        <f t="shared" si="7"/>
        <v>4.9000000000000004</v>
      </c>
      <c r="C21" s="366">
        <f t="shared" si="9"/>
        <v>1.8719056559537175</v>
      </c>
      <c r="D21" s="337">
        <v>0</v>
      </c>
      <c r="E21" s="366">
        <f t="shared" si="10"/>
        <v>0</v>
      </c>
      <c r="F21" s="337">
        <v>4.9000000000000004</v>
      </c>
      <c r="G21" s="366">
        <f t="shared" si="8"/>
        <v>3.0079803560466543</v>
      </c>
      <c r="I21" s="366"/>
      <c r="K21" s="366"/>
    </row>
    <row r="22" spans="1:11" ht="13.5" thickBot="1">
      <c r="A22" s="357" t="s">
        <v>211</v>
      </c>
      <c r="B22" s="355">
        <f>SUM(B15:B21)</f>
        <v>53.3</v>
      </c>
      <c r="C22" s="365">
        <f t="shared" ref="C22:C56" si="11">(B22/$B$73)*100</f>
        <v>20.361749278027172</v>
      </c>
      <c r="D22" s="356">
        <v>0</v>
      </c>
      <c r="E22" s="365">
        <f t="shared" ref="E22:E53" si="12">(D22/$D$73)*100</f>
        <v>0</v>
      </c>
      <c r="F22" s="356">
        <v>53.3</v>
      </c>
      <c r="G22" s="365">
        <f t="shared" si="8"/>
        <v>32.719459791282993</v>
      </c>
      <c r="H22" s="356">
        <f>SUM(H15:H21)</f>
        <v>0</v>
      </c>
      <c r="I22" s="365">
        <f>SUM(I15:I21)</f>
        <v>0</v>
      </c>
      <c r="J22" s="356">
        <f>SUM(J15:J21)</f>
        <v>0</v>
      </c>
      <c r="K22" s="365">
        <f>SUM(K15:K21)</f>
        <v>0</v>
      </c>
    </row>
    <row r="23" spans="1:11">
      <c r="A23" s="339" t="s">
        <v>212</v>
      </c>
      <c r="B23" s="337">
        <f>D23+F23+H23+J23</f>
        <v>2.9</v>
      </c>
      <c r="C23" s="366">
        <f t="shared" si="11"/>
        <v>1.107862531074649</v>
      </c>
      <c r="D23" s="337">
        <v>0</v>
      </c>
      <c r="E23" s="366">
        <f t="shared" si="12"/>
        <v>0</v>
      </c>
      <c r="F23" s="337">
        <v>2.9</v>
      </c>
      <c r="G23" s="366">
        <f t="shared" si="8"/>
        <v>1.780233271945979</v>
      </c>
      <c r="I23" s="366"/>
      <c r="K23" s="366"/>
    </row>
    <row r="24" spans="1:11">
      <c r="A24" s="339" t="s">
        <v>213</v>
      </c>
      <c r="B24" s="337">
        <f>D24+F24+H24+J24</f>
        <v>2.5</v>
      </c>
      <c r="C24" s="366">
        <f t="shared" si="11"/>
        <v>0.95505390609883556</v>
      </c>
      <c r="D24" s="337">
        <v>0</v>
      </c>
      <c r="E24" s="366">
        <f t="shared" si="12"/>
        <v>0</v>
      </c>
      <c r="F24" s="337">
        <v>2.5</v>
      </c>
      <c r="G24" s="366">
        <f t="shared" si="8"/>
        <v>1.5346838551258439</v>
      </c>
      <c r="I24" s="366"/>
      <c r="K24" s="366"/>
    </row>
    <row r="25" spans="1:11">
      <c r="A25" s="339" t="s">
        <v>433</v>
      </c>
      <c r="B25" s="337">
        <f>D25+F25+H25+J25</f>
        <v>3</v>
      </c>
      <c r="C25" s="366">
        <f t="shared" si="11"/>
        <v>1.1460646873186024</v>
      </c>
      <c r="D25" s="337">
        <v>0</v>
      </c>
      <c r="E25" s="366">
        <f t="shared" si="12"/>
        <v>0</v>
      </c>
      <c r="F25" s="337">
        <v>3</v>
      </c>
      <c r="G25" s="366">
        <f t="shared" si="8"/>
        <v>1.8416206261510126</v>
      </c>
      <c r="I25" s="366"/>
      <c r="K25" s="366"/>
    </row>
    <row r="26" spans="1:11" ht="13.5" thickBot="1">
      <c r="A26" s="339" t="s">
        <v>434</v>
      </c>
      <c r="B26" s="337">
        <f>D26+F26+H26+J26</f>
        <v>6</v>
      </c>
      <c r="C26" s="366">
        <f t="shared" si="11"/>
        <v>2.2921293746372049</v>
      </c>
      <c r="D26" s="337">
        <v>0</v>
      </c>
      <c r="E26" s="366">
        <f t="shared" si="12"/>
        <v>0</v>
      </c>
      <c r="F26" s="337">
        <v>6</v>
      </c>
      <c r="G26" s="366">
        <f t="shared" si="8"/>
        <v>3.6832412523020253</v>
      </c>
      <c r="I26" s="366"/>
      <c r="K26" s="366"/>
    </row>
    <row r="27" spans="1:11" ht="13.5" thickBot="1">
      <c r="A27" s="357" t="s">
        <v>216</v>
      </c>
      <c r="B27" s="355">
        <f>SUM(B23:B26)</f>
        <v>14.4</v>
      </c>
      <c r="C27" s="365">
        <f t="shared" si="11"/>
        <v>5.5011104991292923</v>
      </c>
      <c r="D27" s="356">
        <v>0</v>
      </c>
      <c r="E27" s="365">
        <f t="shared" si="12"/>
        <v>0</v>
      </c>
      <c r="F27" s="356">
        <v>14.4</v>
      </c>
      <c r="G27" s="365">
        <f t="shared" si="8"/>
        <v>8.8397790055248606</v>
      </c>
      <c r="H27" s="356">
        <f>SUM(H23:H26)</f>
        <v>0</v>
      </c>
      <c r="I27" s="365">
        <f>SUM(I23:I26)</f>
        <v>0</v>
      </c>
      <c r="J27" s="356">
        <f>SUM(J23:J26)</f>
        <v>0</v>
      </c>
      <c r="K27" s="365">
        <f>SUM(K23:K26)</f>
        <v>0</v>
      </c>
    </row>
    <row r="28" spans="1:11">
      <c r="A28" s="339" t="s">
        <v>217</v>
      </c>
      <c r="B28" s="337">
        <f>D28+F28+H28+J28</f>
        <v>0</v>
      </c>
      <c r="C28" s="366">
        <f t="shared" si="11"/>
        <v>0</v>
      </c>
      <c r="D28" s="337">
        <v>0</v>
      </c>
      <c r="E28" s="366">
        <f t="shared" si="12"/>
        <v>0</v>
      </c>
      <c r="F28" s="337">
        <v>0</v>
      </c>
      <c r="G28" s="366">
        <f t="shared" si="8"/>
        <v>0</v>
      </c>
      <c r="I28" s="366"/>
      <c r="K28" s="366"/>
    </row>
    <row r="29" spans="1:11">
      <c r="A29" s="339" t="s">
        <v>218</v>
      </c>
      <c r="B29" s="337">
        <f>D29+F29+H29+J29</f>
        <v>0</v>
      </c>
      <c r="C29" s="366">
        <f t="shared" si="11"/>
        <v>0</v>
      </c>
      <c r="D29" s="337">
        <v>0</v>
      </c>
      <c r="E29" s="366">
        <f t="shared" si="12"/>
        <v>0</v>
      </c>
      <c r="F29" s="337">
        <v>0</v>
      </c>
      <c r="G29" s="366">
        <f t="shared" si="8"/>
        <v>0</v>
      </c>
      <c r="I29" s="366"/>
      <c r="K29" s="366"/>
    </row>
    <row r="30" spans="1:11">
      <c r="A30" s="339" t="s">
        <v>219</v>
      </c>
      <c r="B30" s="337">
        <f>D30+F30+H30+J30</f>
        <v>6.8</v>
      </c>
      <c r="C30" s="366">
        <f t="shared" si="11"/>
        <v>2.5977466245888325</v>
      </c>
      <c r="D30" s="337">
        <v>0</v>
      </c>
      <c r="E30" s="366">
        <f t="shared" si="12"/>
        <v>0</v>
      </c>
      <c r="F30" s="337">
        <v>6.8</v>
      </c>
      <c r="G30" s="366">
        <f t="shared" si="8"/>
        <v>4.1743400859422959</v>
      </c>
      <c r="I30" s="366"/>
      <c r="K30" s="366"/>
    </row>
    <row r="31" spans="1:11" ht="13.5" thickBot="1">
      <c r="A31" s="339" t="s">
        <v>220</v>
      </c>
      <c r="B31" s="337">
        <f>D31+F31+H31+J31</f>
        <v>3.0637500000000002</v>
      </c>
      <c r="C31" s="366">
        <f t="shared" si="11"/>
        <v>1.1704185619241227</v>
      </c>
      <c r="D31" s="337">
        <v>3.0637500000000002</v>
      </c>
      <c r="E31" s="366">
        <f t="shared" si="12"/>
        <v>3.0989124591297852</v>
      </c>
      <c r="F31" s="337">
        <v>0</v>
      </c>
      <c r="G31" s="366">
        <f t="shared" si="8"/>
        <v>0</v>
      </c>
      <c r="I31" s="366"/>
      <c r="K31" s="366"/>
    </row>
    <row r="32" spans="1:11" ht="13.5" thickBot="1">
      <c r="A32" s="357" t="s">
        <v>221</v>
      </c>
      <c r="B32" s="355">
        <f>SUM(B28:B31)</f>
        <v>9.8637499999999996</v>
      </c>
      <c r="C32" s="365">
        <f t="shared" si="11"/>
        <v>3.7681651865129546</v>
      </c>
      <c r="D32" s="1330">
        <v>3.0637500000000002</v>
      </c>
      <c r="E32" s="365">
        <f t="shared" si="12"/>
        <v>3.0989124591297852</v>
      </c>
      <c r="F32" s="1330">
        <v>6.8</v>
      </c>
      <c r="G32" s="365">
        <f t="shared" si="8"/>
        <v>4.1743400859422959</v>
      </c>
      <c r="H32" s="356">
        <f>SUM(H28:H31)</f>
        <v>0</v>
      </c>
      <c r="I32" s="365">
        <f>SUM(I28:I31)</f>
        <v>0</v>
      </c>
      <c r="J32" s="356">
        <f>SUM(J28:J31)</f>
        <v>0</v>
      </c>
      <c r="K32" s="365">
        <f>SUM(K28:K31)</f>
        <v>0</v>
      </c>
    </row>
    <row r="33" spans="1:11">
      <c r="A33" s="339" t="s">
        <v>222</v>
      </c>
      <c r="B33" s="337">
        <f>D33+F33+H33+J33</f>
        <v>10</v>
      </c>
      <c r="C33" s="366">
        <f t="shared" si="11"/>
        <v>3.8202156243953422</v>
      </c>
      <c r="D33" s="337">
        <v>0</v>
      </c>
      <c r="E33" s="366">
        <f t="shared" si="12"/>
        <v>0</v>
      </c>
      <c r="F33" s="337">
        <v>10</v>
      </c>
      <c r="G33" s="366">
        <f t="shared" si="8"/>
        <v>6.1387354205033757</v>
      </c>
      <c r="I33" s="366"/>
      <c r="K33" s="366"/>
    </row>
    <row r="34" spans="1:11" ht="13.5" thickBot="1">
      <c r="A34" s="339" t="s">
        <v>223</v>
      </c>
      <c r="B34" s="337">
        <f>D34+F34+H34+J34</f>
        <v>0</v>
      </c>
      <c r="C34" s="366">
        <f t="shared" si="11"/>
        <v>0</v>
      </c>
      <c r="D34" s="337">
        <v>0</v>
      </c>
      <c r="E34" s="366">
        <f t="shared" si="12"/>
        <v>0</v>
      </c>
      <c r="F34" s="337">
        <v>0</v>
      </c>
      <c r="G34" s="366">
        <f t="shared" si="8"/>
        <v>0</v>
      </c>
      <c r="I34" s="366"/>
      <c r="K34" s="366"/>
    </row>
    <row r="35" spans="1:11" ht="13.5" thickBot="1">
      <c r="A35" s="357" t="s">
        <v>224</v>
      </c>
      <c r="B35" s="355">
        <f>SUM(B33:B34)</f>
        <v>10</v>
      </c>
      <c r="C35" s="365">
        <f t="shared" si="11"/>
        <v>3.8202156243953422</v>
      </c>
      <c r="D35" s="356">
        <v>0</v>
      </c>
      <c r="E35" s="365">
        <f t="shared" si="12"/>
        <v>0</v>
      </c>
      <c r="F35" s="356">
        <v>10</v>
      </c>
      <c r="G35" s="365">
        <f t="shared" si="8"/>
        <v>6.1387354205033757</v>
      </c>
      <c r="H35" s="356">
        <f>SUM(H33:H34)</f>
        <v>0</v>
      </c>
      <c r="I35" s="365">
        <f>SUM(I33:I34)</f>
        <v>0</v>
      </c>
      <c r="J35" s="356">
        <f>SUM(J33:J34)</f>
        <v>0</v>
      </c>
      <c r="K35" s="365">
        <f>SUM(K33:K34)</f>
        <v>0</v>
      </c>
    </row>
    <row r="36" spans="1:11">
      <c r="A36" s="339" t="s">
        <v>225</v>
      </c>
      <c r="B36" s="337">
        <f t="shared" ref="B36:B41" si="13">D36+F36+H36+J36</f>
        <v>8.8000000000000007</v>
      </c>
      <c r="C36" s="366">
        <f t="shared" si="11"/>
        <v>3.3617897494679014</v>
      </c>
      <c r="D36" s="337">
        <v>0</v>
      </c>
      <c r="E36" s="366">
        <f t="shared" si="12"/>
        <v>0</v>
      </c>
      <c r="F36" s="337">
        <v>8.8000000000000007</v>
      </c>
      <c r="G36" s="366">
        <f t="shared" si="8"/>
        <v>5.4020871700429716</v>
      </c>
      <c r="I36" s="366"/>
      <c r="K36" s="366"/>
    </row>
    <row r="37" spans="1:11">
      <c r="A37" s="339" t="s">
        <v>226</v>
      </c>
      <c r="B37" s="337">
        <f t="shared" si="13"/>
        <v>0</v>
      </c>
      <c r="C37" s="366">
        <f t="shared" si="11"/>
        <v>0</v>
      </c>
      <c r="D37" s="337">
        <v>0</v>
      </c>
      <c r="E37" s="366">
        <f t="shared" si="12"/>
        <v>0</v>
      </c>
      <c r="F37" s="337">
        <v>0</v>
      </c>
      <c r="G37" s="366">
        <f t="shared" si="8"/>
        <v>0</v>
      </c>
      <c r="I37" s="366"/>
      <c r="K37" s="366"/>
    </row>
    <row r="38" spans="1:11">
      <c r="A38" s="339" t="s">
        <v>227</v>
      </c>
      <c r="B38" s="337">
        <f t="shared" si="13"/>
        <v>0</v>
      </c>
      <c r="C38" s="366">
        <f t="shared" si="11"/>
        <v>0</v>
      </c>
      <c r="D38" s="337">
        <v>0</v>
      </c>
      <c r="E38" s="366">
        <f t="shared" si="12"/>
        <v>0</v>
      </c>
      <c r="F38" s="337">
        <v>0</v>
      </c>
      <c r="G38" s="366">
        <f t="shared" si="8"/>
        <v>0</v>
      </c>
      <c r="I38" s="366"/>
      <c r="K38" s="366"/>
    </row>
    <row r="39" spans="1:11">
      <c r="A39" s="339" t="s">
        <v>228</v>
      </c>
      <c r="B39" s="337">
        <f t="shared" si="13"/>
        <v>0</v>
      </c>
      <c r="C39" s="366">
        <f t="shared" si="11"/>
        <v>0</v>
      </c>
      <c r="D39" s="337">
        <v>0</v>
      </c>
      <c r="E39" s="366">
        <f t="shared" si="12"/>
        <v>0</v>
      </c>
      <c r="F39" s="337">
        <v>0</v>
      </c>
      <c r="G39" s="366">
        <f t="shared" si="8"/>
        <v>0</v>
      </c>
      <c r="I39" s="366"/>
      <c r="K39" s="366"/>
    </row>
    <row r="40" spans="1:11">
      <c r="A40" s="339" t="s">
        <v>229</v>
      </c>
      <c r="B40" s="337">
        <f t="shared" si="13"/>
        <v>0</v>
      </c>
      <c r="C40" s="366">
        <f t="shared" si="11"/>
        <v>0</v>
      </c>
      <c r="D40" s="337">
        <v>0</v>
      </c>
      <c r="E40" s="366">
        <f t="shared" si="12"/>
        <v>0</v>
      </c>
      <c r="F40" s="337">
        <v>0</v>
      </c>
      <c r="G40" s="366">
        <f t="shared" si="8"/>
        <v>0</v>
      </c>
      <c r="I40" s="366"/>
      <c r="K40" s="366"/>
    </row>
    <row r="41" spans="1:11" ht="13.5" thickBot="1">
      <c r="A41" s="339" t="s">
        <v>230</v>
      </c>
      <c r="B41" s="337">
        <f t="shared" si="13"/>
        <v>0</v>
      </c>
      <c r="C41" s="366">
        <f t="shared" si="11"/>
        <v>0</v>
      </c>
      <c r="D41" s="337">
        <v>0</v>
      </c>
      <c r="E41" s="366">
        <f t="shared" si="12"/>
        <v>0</v>
      </c>
      <c r="F41" s="337">
        <v>0</v>
      </c>
      <c r="G41" s="366">
        <f t="shared" si="8"/>
        <v>0</v>
      </c>
      <c r="I41" s="366"/>
      <c r="K41" s="366"/>
    </row>
    <row r="42" spans="1:11" ht="13.5" thickBot="1">
      <c r="A42" s="357" t="s">
        <v>435</v>
      </c>
      <c r="B42" s="355">
        <f>SUM(B36:B41)</f>
        <v>8.8000000000000007</v>
      </c>
      <c r="C42" s="365">
        <f t="shared" si="11"/>
        <v>3.3617897494679014</v>
      </c>
      <c r="D42" s="1330">
        <v>0</v>
      </c>
      <c r="E42" s="365">
        <f t="shared" si="12"/>
        <v>0</v>
      </c>
      <c r="F42" s="1330">
        <v>8.8000000000000007</v>
      </c>
      <c r="G42" s="365">
        <f t="shared" si="8"/>
        <v>5.4020871700429716</v>
      </c>
      <c r="H42" s="356">
        <f>SUM(H36:H41)</f>
        <v>0</v>
      </c>
      <c r="I42" s="365">
        <f>SUM(I36:I41)</f>
        <v>0</v>
      </c>
      <c r="J42" s="356">
        <f>SUM(J36:J41)</f>
        <v>0</v>
      </c>
      <c r="K42" s="365">
        <f>SUM(K36:K41)</f>
        <v>0</v>
      </c>
    </row>
    <row r="43" spans="1:11">
      <c r="A43" s="339" t="s">
        <v>232</v>
      </c>
      <c r="B43" s="337">
        <f>D43+F43+H43+J43</f>
        <v>2.1</v>
      </c>
      <c r="C43" s="366">
        <f t="shared" si="11"/>
        <v>0.80224528112302174</v>
      </c>
      <c r="D43" s="337">
        <v>0</v>
      </c>
      <c r="E43" s="366">
        <f t="shared" si="12"/>
        <v>0</v>
      </c>
      <c r="F43" s="337">
        <v>2.1</v>
      </c>
      <c r="G43" s="366">
        <f t="shared" si="8"/>
        <v>1.2891344383057091</v>
      </c>
      <c r="I43" s="366"/>
      <c r="K43" s="366"/>
    </row>
    <row r="44" spans="1:11">
      <c r="A44" s="339" t="s">
        <v>233</v>
      </c>
      <c r="B44" s="337">
        <f>D44+F44+H44+J44</f>
        <v>8.7067025000000005</v>
      </c>
      <c r="C44" s="366">
        <f t="shared" si="11"/>
        <v>3.3261480927461986</v>
      </c>
      <c r="D44" s="337">
        <v>2.8067025000000001</v>
      </c>
      <c r="E44" s="366">
        <f t="shared" si="12"/>
        <v>2.8389148417203476</v>
      </c>
      <c r="F44" s="337">
        <v>5.9</v>
      </c>
      <c r="G44" s="366">
        <f t="shared" si="8"/>
        <v>3.6218538980969917</v>
      </c>
      <c r="I44" s="366"/>
      <c r="K44" s="366"/>
    </row>
    <row r="45" spans="1:11">
      <c r="A45" s="339" t="s">
        <v>234</v>
      </c>
      <c r="B45" s="337">
        <f>D45+F45+H45+J45</f>
        <v>1.0947601599999999</v>
      </c>
      <c r="C45" s="366">
        <f t="shared" si="11"/>
        <v>0.41822198681975437</v>
      </c>
      <c r="D45" s="337">
        <v>1.0947601599999999</v>
      </c>
      <c r="E45" s="366">
        <f t="shared" si="12"/>
        <v>1.1073246510266557</v>
      </c>
      <c r="F45" s="337">
        <v>0</v>
      </c>
      <c r="G45" s="366">
        <f t="shared" si="8"/>
        <v>0</v>
      </c>
      <c r="I45" s="366"/>
      <c r="K45" s="366"/>
    </row>
    <row r="46" spans="1:11">
      <c r="A46" s="339" t="s">
        <v>235</v>
      </c>
      <c r="B46" s="337">
        <f>D46+F46+H46+J46</f>
        <v>0</v>
      </c>
      <c r="C46" s="366">
        <f t="shared" si="11"/>
        <v>0</v>
      </c>
      <c r="D46" s="337">
        <v>0</v>
      </c>
      <c r="E46" s="366">
        <f t="shared" si="12"/>
        <v>0</v>
      </c>
      <c r="F46" s="337">
        <v>0</v>
      </c>
      <c r="G46" s="366">
        <f t="shared" si="8"/>
        <v>0</v>
      </c>
      <c r="I46" s="366"/>
      <c r="K46" s="366"/>
    </row>
    <row r="47" spans="1:11" ht="13.5" thickBot="1">
      <c r="A47" s="339" t="s">
        <v>236</v>
      </c>
      <c r="B47" s="337">
        <f>D47+F47+H47+J47</f>
        <v>25.204678399999999</v>
      </c>
      <c r="C47" s="366">
        <f t="shared" si="11"/>
        <v>9.6287306231539773</v>
      </c>
      <c r="D47" s="337">
        <v>25.204678399999999</v>
      </c>
      <c r="E47" s="366">
        <f t="shared" si="12"/>
        <v>25.493950851772944</v>
      </c>
      <c r="F47" s="337">
        <v>0</v>
      </c>
      <c r="G47" s="366">
        <f t="shared" ref="G47:G72" si="14">(F47/$F$73)*100</f>
        <v>0</v>
      </c>
      <c r="I47" s="366"/>
      <c r="K47" s="366"/>
    </row>
    <row r="48" spans="1:11" ht="13.5" thickBot="1">
      <c r="A48" s="357" t="s">
        <v>237</v>
      </c>
      <c r="B48" s="355">
        <f>SUM(B43:B47)</f>
        <v>37.106141059999999</v>
      </c>
      <c r="C48" s="365">
        <f t="shared" si="11"/>
        <v>14.175345983842952</v>
      </c>
      <c r="D48" s="1330">
        <v>29.106141060000006</v>
      </c>
      <c r="E48" s="365">
        <f t="shared" si="12"/>
        <v>29.440190344519955</v>
      </c>
      <c r="F48" s="1330">
        <v>8</v>
      </c>
      <c r="G48" s="365">
        <f t="shared" si="14"/>
        <v>4.9109883364027009</v>
      </c>
      <c r="H48" s="356">
        <f>SUM(H43:H47)</f>
        <v>0</v>
      </c>
      <c r="I48" s="365">
        <f>SUM(I43:I47)</f>
        <v>0</v>
      </c>
      <c r="J48" s="356">
        <f>SUM(J43:J47)</f>
        <v>0</v>
      </c>
      <c r="K48" s="365">
        <f>SUM(K43:K47)</f>
        <v>0</v>
      </c>
    </row>
    <row r="49" spans="1:11">
      <c r="A49" s="339" t="s">
        <v>238</v>
      </c>
      <c r="B49" s="337">
        <f>D49+F49+H49+J49</f>
        <v>0</v>
      </c>
      <c r="C49" s="366">
        <f t="shared" si="11"/>
        <v>0</v>
      </c>
      <c r="D49" s="337">
        <v>0</v>
      </c>
      <c r="E49" s="366">
        <f t="shared" si="12"/>
        <v>0</v>
      </c>
      <c r="F49" s="337">
        <v>0</v>
      </c>
      <c r="G49" s="366">
        <f t="shared" si="14"/>
        <v>0</v>
      </c>
      <c r="I49" s="366"/>
      <c r="K49" s="366"/>
    </row>
    <row r="50" spans="1:11" ht="13.5" thickBot="1">
      <c r="A50" s="339" t="s">
        <v>239</v>
      </c>
      <c r="B50" s="337">
        <f>D50+F50+H50+J50</f>
        <v>10.73925</v>
      </c>
      <c r="C50" s="366">
        <f t="shared" si="11"/>
        <v>4.102625064428767</v>
      </c>
      <c r="D50" s="337">
        <v>10.73925</v>
      </c>
      <c r="E50" s="366">
        <f t="shared" si="12"/>
        <v>10.862503672528614</v>
      </c>
      <c r="F50" s="337">
        <v>0</v>
      </c>
      <c r="G50" s="366">
        <f t="shared" si="14"/>
        <v>0</v>
      </c>
      <c r="I50" s="366"/>
      <c r="K50" s="366"/>
    </row>
    <row r="51" spans="1:11" ht="13.5" thickBot="1">
      <c r="A51" s="357" t="s">
        <v>436</v>
      </c>
      <c r="B51" s="355">
        <f>SUM(B49:B50)</f>
        <v>10.73925</v>
      </c>
      <c r="C51" s="365">
        <f t="shared" si="11"/>
        <v>4.102625064428767</v>
      </c>
      <c r="D51" s="1330">
        <v>10.73925</v>
      </c>
      <c r="E51" s="365">
        <f t="shared" si="12"/>
        <v>10.862503672528614</v>
      </c>
      <c r="F51" s="1330">
        <v>0</v>
      </c>
      <c r="G51" s="365">
        <f t="shared" si="14"/>
        <v>0</v>
      </c>
      <c r="H51" s="356">
        <f>SUM(H49:H50)</f>
        <v>0</v>
      </c>
      <c r="I51" s="365">
        <f>SUM(I49:I50)</f>
        <v>0</v>
      </c>
      <c r="J51" s="356">
        <f>SUM(J49:J50)</f>
        <v>0</v>
      </c>
      <c r="K51" s="365">
        <f>SUM(K49:K50)</f>
        <v>0</v>
      </c>
    </row>
    <row r="52" spans="1:11">
      <c r="A52" s="339" t="s">
        <v>241</v>
      </c>
      <c r="B52" s="337">
        <f>D52+F52+H52+J52</f>
        <v>0</v>
      </c>
      <c r="C52" s="366">
        <f t="shared" si="11"/>
        <v>0</v>
      </c>
      <c r="D52" s="337">
        <v>0</v>
      </c>
      <c r="E52" s="366">
        <f t="shared" si="12"/>
        <v>0</v>
      </c>
      <c r="F52" s="337">
        <v>0</v>
      </c>
      <c r="G52" s="366">
        <f t="shared" si="14"/>
        <v>0</v>
      </c>
      <c r="I52" s="366"/>
      <c r="K52" s="366"/>
    </row>
    <row r="53" spans="1:11" ht="14.25" customHeight="1">
      <c r="A53" s="339" t="s">
        <v>242</v>
      </c>
      <c r="B53" s="337">
        <f>D53+F53+H53+J53</f>
        <v>0</v>
      </c>
      <c r="C53" s="366">
        <f t="shared" si="11"/>
        <v>0</v>
      </c>
      <c r="D53" s="337">
        <v>0</v>
      </c>
      <c r="E53" s="366">
        <f t="shared" si="12"/>
        <v>0</v>
      </c>
      <c r="F53" s="337">
        <v>0</v>
      </c>
      <c r="G53" s="366">
        <f t="shared" si="14"/>
        <v>0</v>
      </c>
      <c r="I53" s="366"/>
      <c r="K53" s="366"/>
    </row>
    <row r="54" spans="1:11" ht="14.25" customHeight="1" thickBot="1">
      <c r="A54" s="339" t="s">
        <v>243</v>
      </c>
      <c r="B54" s="337">
        <f>D54+F54+H54+J54</f>
        <v>0</v>
      </c>
      <c r="C54" s="366">
        <f t="shared" si="11"/>
        <v>0</v>
      </c>
      <c r="D54" s="337">
        <v>0</v>
      </c>
      <c r="E54" s="366">
        <f t="shared" ref="E54:E72" si="15">(D54/$D$73)*100</f>
        <v>0</v>
      </c>
      <c r="F54" s="337">
        <v>0</v>
      </c>
      <c r="G54" s="366">
        <f t="shared" si="14"/>
        <v>0</v>
      </c>
      <c r="I54" s="366"/>
      <c r="K54" s="366"/>
    </row>
    <row r="55" spans="1:11" ht="14.25" customHeight="1" thickBot="1">
      <c r="A55" s="357" t="s">
        <v>244</v>
      </c>
      <c r="B55" s="355">
        <f>SUM(B52:B54)</f>
        <v>0</v>
      </c>
      <c r="C55" s="365">
        <f t="shared" si="11"/>
        <v>0</v>
      </c>
      <c r="D55" s="356">
        <v>0</v>
      </c>
      <c r="E55" s="365">
        <f t="shared" si="15"/>
        <v>0</v>
      </c>
      <c r="F55" s="356">
        <v>0</v>
      </c>
      <c r="G55" s="365">
        <f t="shared" si="14"/>
        <v>0</v>
      </c>
      <c r="H55" s="356">
        <f>SUM(H52:H54)</f>
        <v>0</v>
      </c>
      <c r="I55" s="365">
        <f>SUM(I52:I54)</f>
        <v>0</v>
      </c>
      <c r="J55" s="356">
        <f>SUM(J52:J54)</f>
        <v>0</v>
      </c>
      <c r="K55" s="365">
        <f>SUM(K52:K54)</f>
        <v>0</v>
      </c>
    </row>
    <row r="56" spans="1:11" ht="14.25" customHeight="1">
      <c r="A56" s="339" t="s">
        <v>245</v>
      </c>
      <c r="B56" s="337">
        <f t="shared" ref="B56:B62" si="16">D56+F56+H56+J56</f>
        <v>7.6</v>
      </c>
      <c r="C56" s="366">
        <f t="shared" si="11"/>
        <v>2.9033638745404597</v>
      </c>
      <c r="D56" s="337">
        <v>0</v>
      </c>
      <c r="E56" s="366">
        <f t="shared" si="15"/>
        <v>0</v>
      </c>
      <c r="F56" s="337">
        <v>7.6</v>
      </c>
      <c r="G56" s="366">
        <f t="shared" si="14"/>
        <v>4.6654389195825656</v>
      </c>
      <c r="I56" s="366"/>
      <c r="K56" s="366"/>
    </row>
    <row r="57" spans="1:11" ht="14.25" customHeight="1">
      <c r="A57" s="339" t="s">
        <v>246</v>
      </c>
      <c r="B57" s="337">
        <f t="shared" si="16"/>
        <v>9.3734999999999999</v>
      </c>
      <c r="C57" s="366">
        <f t="shared" ref="C57:C62" si="17">(B57/$B$73)*100</f>
        <v>3.5808791155269732</v>
      </c>
      <c r="D57" s="337">
        <v>5.7735000000000003</v>
      </c>
      <c r="E57" s="366">
        <f t="shared" si="15"/>
        <v>5.8397620833246222</v>
      </c>
      <c r="F57" s="337">
        <v>3.6</v>
      </c>
      <c r="G57" s="366">
        <f t="shared" si="14"/>
        <v>2.2099447513812152</v>
      </c>
      <c r="I57" s="366"/>
      <c r="K57" s="366"/>
    </row>
    <row r="58" spans="1:11" ht="16.5" customHeight="1">
      <c r="A58" s="339" t="s">
        <v>247</v>
      </c>
      <c r="B58" s="337">
        <f t="shared" si="16"/>
        <v>1.2</v>
      </c>
      <c r="C58" s="366">
        <f t="shared" si="17"/>
        <v>0.45842587492744097</v>
      </c>
      <c r="D58" s="337">
        <v>0</v>
      </c>
      <c r="E58" s="366">
        <f t="shared" si="15"/>
        <v>0</v>
      </c>
      <c r="F58" s="337">
        <v>1.2</v>
      </c>
      <c r="G58" s="366">
        <f t="shared" si="14"/>
        <v>0.73664825046040505</v>
      </c>
      <c r="I58" s="366"/>
      <c r="K58" s="366"/>
    </row>
    <row r="59" spans="1:11">
      <c r="A59" s="339" t="s">
        <v>248</v>
      </c>
      <c r="B59" s="337">
        <f t="shared" si="16"/>
        <v>4.2</v>
      </c>
      <c r="C59" s="366">
        <f t="shared" si="17"/>
        <v>1.6044905622460435</v>
      </c>
      <c r="D59" s="337">
        <v>0</v>
      </c>
      <c r="E59" s="366">
        <f t="shared" si="15"/>
        <v>0</v>
      </c>
      <c r="F59" s="337">
        <v>4.2</v>
      </c>
      <c r="G59" s="366">
        <f t="shared" si="14"/>
        <v>2.5782688766114181</v>
      </c>
      <c r="I59" s="366"/>
      <c r="K59" s="366"/>
    </row>
    <row r="60" spans="1:11" s="385" customFormat="1">
      <c r="A60" s="339" t="s">
        <v>249</v>
      </c>
      <c r="B60" s="337">
        <f t="shared" si="16"/>
        <v>7.97</v>
      </c>
      <c r="C60" s="366">
        <f t="shared" si="17"/>
        <v>3.0447118526430872</v>
      </c>
      <c r="D60" s="337">
        <v>4.97</v>
      </c>
      <c r="E60" s="366">
        <f t="shared" si="15"/>
        <v>5.0270403661770802</v>
      </c>
      <c r="F60" s="337">
        <v>3</v>
      </c>
      <c r="G60" s="366">
        <f t="shared" si="14"/>
        <v>1.8416206261510126</v>
      </c>
      <c r="H60" s="337"/>
      <c r="I60" s="366"/>
      <c r="J60" s="337"/>
      <c r="K60" s="366"/>
    </row>
    <row r="61" spans="1:11" s="385" customFormat="1">
      <c r="A61" s="339" t="s">
        <v>250</v>
      </c>
      <c r="B61" s="337">
        <f t="shared" si="16"/>
        <v>2.6</v>
      </c>
      <c r="C61" s="366">
        <f t="shared" si="17"/>
        <v>0.99325606234278896</v>
      </c>
      <c r="D61" s="337">
        <v>0</v>
      </c>
      <c r="E61" s="366">
        <f t="shared" si="15"/>
        <v>0</v>
      </c>
      <c r="F61" s="337">
        <v>2.6</v>
      </c>
      <c r="G61" s="366">
        <f t="shared" si="14"/>
        <v>1.596071209330878</v>
      </c>
      <c r="H61" s="337"/>
      <c r="I61" s="366"/>
      <c r="J61" s="337"/>
      <c r="K61" s="366"/>
    </row>
    <row r="62" spans="1:11" ht="13.5" thickBot="1">
      <c r="A62" s="339" t="s">
        <v>251</v>
      </c>
      <c r="B62" s="337">
        <f t="shared" si="16"/>
        <v>0</v>
      </c>
      <c r="C62" s="366">
        <f t="shared" si="17"/>
        <v>0</v>
      </c>
      <c r="D62" s="337">
        <v>0</v>
      </c>
      <c r="E62" s="366">
        <f t="shared" si="15"/>
        <v>0</v>
      </c>
      <c r="F62" s="337">
        <v>0</v>
      </c>
      <c r="G62" s="366">
        <f t="shared" si="14"/>
        <v>0</v>
      </c>
      <c r="I62" s="366"/>
      <c r="K62" s="366"/>
    </row>
    <row r="63" spans="1:11" ht="13.5" thickBot="1">
      <c r="A63" s="357" t="s">
        <v>252</v>
      </c>
      <c r="B63" s="356">
        <f>SUM(B56:B62)</f>
        <v>32.9435</v>
      </c>
      <c r="C63" s="365">
        <f t="shared" ref="C63:C72" si="18">(B63/$B$73)*100</f>
        <v>12.585127342226796</v>
      </c>
      <c r="D63" s="356">
        <v>10.743499999999999</v>
      </c>
      <c r="E63" s="365">
        <f t="shared" si="15"/>
        <v>10.866802449501703</v>
      </c>
      <c r="F63" s="356">
        <v>22.2</v>
      </c>
      <c r="G63" s="365">
        <f t="shared" si="14"/>
        <v>13.627992633517493</v>
      </c>
      <c r="H63" s="356">
        <f>SUM(H56:H62)</f>
        <v>0</v>
      </c>
      <c r="I63" s="365">
        <f>SUM(I56:I62)</f>
        <v>0</v>
      </c>
      <c r="J63" s="356">
        <f>SUM(J56:J62)</f>
        <v>0</v>
      </c>
      <c r="K63" s="365">
        <f>SUM(K56:K62)</f>
        <v>0</v>
      </c>
    </row>
    <row r="64" spans="1:11">
      <c r="A64" s="339" t="s">
        <v>253</v>
      </c>
      <c r="B64" s="337">
        <f>D64+F64+H64+J64</f>
        <v>5.6430000000000001E-2</v>
      </c>
      <c r="C64" s="366">
        <f t="shared" si="18"/>
        <v>2.1557476768462914E-2</v>
      </c>
      <c r="D64" s="337">
        <v>5.6430000000000001E-2</v>
      </c>
      <c r="E64" s="366">
        <f t="shared" si="15"/>
        <v>5.7077643433274178E-2</v>
      </c>
      <c r="F64" s="337">
        <v>0</v>
      </c>
      <c r="G64" s="366">
        <f t="shared" si="14"/>
        <v>0</v>
      </c>
      <c r="I64" s="366"/>
      <c r="K64" s="366"/>
    </row>
    <row r="65" spans="1:11" ht="13.5" thickBot="1">
      <c r="A65" s="339" t="s">
        <v>254</v>
      </c>
      <c r="B65" s="337">
        <f>D65+F65+H65+J65</f>
        <v>0.7</v>
      </c>
      <c r="C65" s="366">
        <f t="shared" si="18"/>
        <v>0.26741509370767391</v>
      </c>
      <c r="D65" s="337">
        <v>0</v>
      </c>
      <c r="E65" s="366">
        <f t="shared" si="15"/>
        <v>0</v>
      </c>
      <c r="F65" s="337">
        <v>0.7</v>
      </c>
      <c r="G65" s="366">
        <f t="shared" si="14"/>
        <v>0.4297114794352363</v>
      </c>
      <c r="I65" s="366"/>
      <c r="K65" s="366"/>
    </row>
    <row r="66" spans="1:11" ht="13.5" thickBot="1">
      <c r="A66" s="357" t="s">
        <v>255</v>
      </c>
      <c r="B66" s="446">
        <f>SUM(B64:B65)</f>
        <v>0.75642999999999994</v>
      </c>
      <c r="C66" s="365">
        <f t="shared" si="18"/>
        <v>0.28897257047613684</v>
      </c>
      <c r="D66" s="1330">
        <v>5.6430000000000001E-2</v>
      </c>
      <c r="E66" s="1306">
        <f t="shared" si="15"/>
        <v>5.7077643433274178E-2</v>
      </c>
      <c r="F66" s="1330">
        <v>0.7</v>
      </c>
      <c r="G66" s="556">
        <f t="shared" si="14"/>
        <v>0.4297114794352363</v>
      </c>
      <c r="H66" s="356">
        <f>SUM(H64:H65)</f>
        <v>0</v>
      </c>
      <c r="I66" s="365">
        <v>0</v>
      </c>
      <c r="J66" s="356">
        <f>SUM(J64:J65)</f>
        <v>0</v>
      </c>
      <c r="K66" s="365">
        <v>0</v>
      </c>
    </row>
    <row r="67" spans="1:11" ht="13.5" thickBot="1">
      <c r="A67" s="358" t="s">
        <v>256</v>
      </c>
      <c r="B67" s="358">
        <f>D67+F67+H67+J67</f>
        <v>0</v>
      </c>
      <c r="C67" s="537">
        <f t="shared" si="18"/>
        <v>0</v>
      </c>
      <c r="D67" s="356">
        <v>0</v>
      </c>
      <c r="E67" s="1306">
        <f t="shared" si="15"/>
        <v>0</v>
      </c>
      <c r="F67" s="356">
        <v>0</v>
      </c>
      <c r="G67" s="556">
        <f t="shared" si="14"/>
        <v>0</v>
      </c>
      <c r="H67" s="361">
        <v>0</v>
      </c>
      <c r="I67" s="371">
        <v>0</v>
      </c>
      <c r="J67" s="361">
        <v>0</v>
      </c>
      <c r="K67" s="365">
        <v>0</v>
      </c>
    </row>
    <row r="68" spans="1:11" ht="13.5" thickBot="1">
      <c r="A68" s="358" t="s">
        <v>257</v>
      </c>
      <c r="B68" s="358">
        <f>D68+F68+H68+J68</f>
        <v>0</v>
      </c>
      <c r="C68" s="537">
        <f t="shared" si="18"/>
        <v>0</v>
      </c>
      <c r="D68" s="356">
        <v>0</v>
      </c>
      <c r="E68" s="1306">
        <f t="shared" si="15"/>
        <v>0</v>
      </c>
      <c r="F68" s="356">
        <v>0</v>
      </c>
      <c r="G68" s="556">
        <f t="shared" si="14"/>
        <v>0</v>
      </c>
      <c r="H68" s="361">
        <v>0</v>
      </c>
      <c r="I68" s="371">
        <v>0</v>
      </c>
      <c r="J68" s="361">
        <v>0</v>
      </c>
      <c r="K68" s="365">
        <v>0</v>
      </c>
    </row>
    <row r="69" spans="1:11" ht="13.5" thickBot="1">
      <c r="A69" s="358" t="s">
        <v>258</v>
      </c>
      <c r="B69" s="358">
        <f>D69+F69+H69+J69</f>
        <v>0</v>
      </c>
      <c r="C69" s="537">
        <f t="shared" si="18"/>
        <v>0</v>
      </c>
      <c r="D69" s="356">
        <v>0</v>
      </c>
      <c r="E69" s="1306">
        <f t="shared" si="15"/>
        <v>0</v>
      </c>
      <c r="F69" s="356">
        <v>0</v>
      </c>
      <c r="G69" s="556">
        <f t="shared" si="14"/>
        <v>0</v>
      </c>
      <c r="H69" s="361">
        <v>0</v>
      </c>
      <c r="I69" s="371">
        <v>0</v>
      </c>
      <c r="J69" s="361">
        <v>0</v>
      </c>
      <c r="K69" s="365">
        <v>0</v>
      </c>
    </row>
    <row r="70" spans="1:11" ht="13.5" thickBot="1">
      <c r="A70" s="358" t="s">
        <v>259</v>
      </c>
      <c r="B70" s="358">
        <f>D70+F70+H70+J70</f>
        <v>0</v>
      </c>
      <c r="C70" s="537">
        <f t="shared" si="18"/>
        <v>0</v>
      </c>
      <c r="D70" s="356">
        <v>0</v>
      </c>
      <c r="E70" s="1306">
        <f t="shared" si="15"/>
        <v>0</v>
      </c>
      <c r="F70" s="356">
        <v>0</v>
      </c>
      <c r="G70" s="556">
        <f t="shared" si="14"/>
        <v>0</v>
      </c>
      <c r="H70" s="361">
        <v>0</v>
      </c>
      <c r="I70" s="371">
        <v>0</v>
      </c>
      <c r="J70" s="361">
        <v>0</v>
      </c>
      <c r="K70" s="365">
        <v>0</v>
      </c>
    </row>
    <row r="71" spans="1:11" ht="13.5" thickBot="1">
      <c r="A71" s="362" t="s">
        <v>152</v>
      </c>
      <c r="B71" s="1434">
        <f>SUM(B22+B27+B32+B63+B66+B55+B51+B35+B68+B69+B70+B67+B42+B48)</f>
        <v>177.90907106</v>
      </c>
      <c r="C71" s="365">
        <f t="shared" si="18"/>
        <v>67.965101298507307</v>
      </c>
      <c r="D71" s="1434">
        <v>53.709071060000007</v>
      </c>
      <c r="E71" s="365">
        <f t="shared" si="15"/>
        <v>54.325486569113338</v>
      </c>
      <c r="F71" s="1434">
        <v>124.2</v>
      </c>
      <c r="G71" s="556">
        <f t="shared" si="14"/>
        <v>76.243093922651923</v>
      </c>
      <c r="H71" s="356">
        <f>SUM(H22+H27+H32+H63+H66+H55+H51+H35+H68+H69+H70+H67+H42+H48)</f>
        <v>0</v>
      </c>
      <c r="I71" s="365">
        <v>0</v>
      </c>
      <c r="J71" s="356">
        <f>SUM(J22+J27+J32+J63+J66+J55+J51+J35+J68+J69+J70+J67+J42+J48)</f>
        <v>0</v>
      </c>
      <c r="K71" s="365">
        <v>0</v>
      </c>
    </row>
    <row r="72" spans="1:11" ht="13.5" thickBot="1">
      <c r="A72" s="362" t="s">
        <v>154</v>
      </c>
      <c r="B72" s="358">
        <f>D72+F72+H72+J72</f>
        <v>83.856257999999997</v>
      </c>
      <c r="C72" s="365">
        <f t="shared" si="18"/>
        <v>32.034898701492686</v>
      </c>
      <c r="D72" s="337">
        <v>45.156258000000001</v>
      </c>
      <c r="E72" s="365">
        <f t="shared" si="15"/>
        <v>45.674513430886662</v>
      </c>
      <c r="F72" s="337">
        <v>38.700000000000003</v>
      </c>
      <c r="G72" s="366">
        <f t="shared" si="14"/>
        <v>23.756906077348066</v>
      </c>
      <c r="H72" s="356">
        <v>0</v>
      </c>
      <c r="I72" s="365">
        <v>0</v>
      </c>
      <c r="J72" s="356">
        <v>0</v>
      </c>
      <c r="K72" s="365">
        <v>0</v>
      </c>
    </row>
    <row r="73" spans="1:11" ht="15.75" thickBot="1">
      <c r="A73" s="354" t="s">
        <v>156</v>
      </c>
      <c r="B73" s="358">
        <f>B71+B72</f>
        <v>261.76532906</v>
      </c>
      <c r="C73" s="365">
        <f t="shared" ref="C73:K73" si="19">SUM(C71:C72)</f>
        <v>100</v>
      </c>
      <c r="D73" s="356">
        <v>98.865329060000008</v>
      </c>
      <c r="E73" s="365">
        <f t="shared" si="19"/>
        <v>100</v>
      </c>
      <c r="F73" s="356">
        <v>162.9</v>
      </c>
      <c r="G73" s="365">
        <f t="shared" si="19"/>
        <v>99.999999999999986</v>
      </c>
      <c r="H73" s="356">
        <f t="shared" si="19"/>
        <v>0</v>
      </c>
      <c r="I73" s="365">
        <f t="shared" si="19"/>
        <v>0</v>
      </c>
      <c r="J73" s="356">
        <f t="shared" si="19"/>
        <v>0</v>
      </c>
      <c r="K73" s="365">
        <f t="shared" si="19"/>
        <v>0</v>
      </c>
    </row>
    <row r="74" spans="1:11" ht="13.5" thickBot="1">
      <c r="B74" s="356"/>
      <c r="C74" s="367"/>
      <c r="I74" s="367"/>
      <c r="K74" s="367"/>
    </row>
    <row r="75" spans="1:11" ht="13.5" thickBot="1">
      <c r="A75" s="1399" t="s">
        <v>181</v>
      </c>
      <c r="B75" s="358">
        <f>D75+F75+H75+J75</f>
        <v>3773</v>
      </c>
      <c r="C75" s="386"/>
      <c r="D75" s="412">
        <v>480</v>
      </c>
      <c r="E75" s="386"/>
      <c r="F75" s="412">
        <v>3293</v>
      </c>
      <c r="G75" s="386"/>
      <c r="H75" s="412">
        <v>0</v>
      </c>
      <c r="I75" s="386"/>
      <c r="J75" s="412">
        <v>0</v>
      </c>
      <c r="K75" s="386"/>
    </row>
    <row r="76" spans="1:11" ht="13.5" thickBot="1">
      <c r="A76" s="1400" t="s">
        <v>182</v>
      </c>
      <c r="B76" s="414">
        <f>B13/B75*1000000</f>
        <v>100280.95592366818</v>
      </c>
      <c r="C76" s="387"/>
      <c r="D76" s="414">
        <f>(D13/D75)*1000000</f>
        <v>259562.59729166669</v>
      </c>
      <c r="E76" s="387"/>
      <c r="F76" s="414">
        <f>(F13/F75)*1000000</f>
        <v>54691.770422107504</v>
      </c>
      <c r="G76" s="387"/>
      <c r="H76" s="414" t="e">
        <f>(H13/H75)*1000000</f>
        <v>#DIV/0!</v>
      </c>
      <c r="I76" s="387"/>
      <c r="J76" s="414" t="e">
        <f>(J13/J75)*1000000</f>
        <v>#DIV/0!</v>
      </c>
      <c r="K76" s="387"/>
    </row>
    <row r="77" spans="1:11">
      <c r="A77" s="1304"/>
      <c r="B77" s="361"/>
      <c r="C77" s="1046"/>
      <c r="D77" s="361"/>
      <c r="E77" s="1046"/>
      <c r="F77" s="361"/>
      <c r="G77" s="1046"/>
      <c r="H77" s="361"/>
      <c r="I77" s="1046"/>
      <c r="J77" s="361"/>
      <c r="K77" s="1046"/>
    </row>
    <row r="78" spans="1:11">
      <c r="A78" s="338"/>
      <c r="B78" s="338"/>
      <c r="C78" s="588"/>
      <c r="D78" s="338"/>
      <c r="E78" s="588"/>
      <c r="F78" s="338"/>
      <c r="G78" s="588"/>
      <c r="H78" s="338"/>
      <c r="I78" s="588"/>
      <c r="J78" s="338"/>
      <c r="K78" s="588"/>
    </row>
    <row r="79" spans="1:11">
      <c r="A79" s="338"/>
      <c r="B79" s="338"/>
      <c r="C79" s="588"/>
      <c r="D79" s="338"/>
      <c r="E79" s="588"/>
      <c r="F79" s="338"/>
      <c r="G79" s="588"/>
      <c r="H79" s="338"/>
      <c r="I79" s="588"/>
      <c r="J79" s="338"/>
      <c r="K79" s="588"/>
    </row>
    <row r="80" spans="1:11">
      <c r="A80" s="338"/>
      <c r="B80" s="338"/>
      <c r="C80" s="588"/>
      <c r="D80" s="338"/>
      <c r="E80" s="588"/>
      <c r="F80" s="338"/>
      <c r="G80" s="588"/>
      <c r="H80" s="338"/>
      <c r="I80" s="588"/>
      <c r="J80" s="338"/>
      <c r="K80" s="588"/>
    </row>
    <row r="81" spans="1:11">
      <c r="A81" s="338"/>
      <c r="B81" s="338"/>
      <c r="C81" s="588"/>
      <c r="D81" s="338"/>
      <c r="E81" s="588"/>
      <c r="F81" s="338"/>
      <c r="G81" s="588"/>
      <c r="H81" s="338"/>
      <c r="I81" s="588"/>
      <c r="J81" s="338"/>
      <c r="K81" s="588"/>
    </row>
    <row r="82" spans="1:11">
      <c r="A82" s="338"/>
      <c r="B82" s="338"/>
      <c r="C82" s="588"/>
      <c r="D82" s="338"/>
      <c r="E82" s="588"/>
      <c r="F82" s="338"/>
      <c r="G82" s="588"/>
      <c r="H82" s="338"/>
      <c r="I82" s="588"/>
      <c r="J82" s="338"/>
      <c r="K82" s="588"/>
    </row>
    <row r="83" spans="1:11">
      <c r="A83" s="338"/>
      <c r="B83" s="338"/>
      <c r="C83" s="588"/>
      <c r="D83" s="338"/>
      <c r="E83" s="588"/>
      <c r="F83" s="338"/>
      <c r="G83" s="588"/>
      <c r="H83" s="338"/>
      <c r="I83" s="588"/>
      <c r="J83" s="338"/>
      <c r="K83" s="588"/>
    </row>
    <row r="84" spans="1:11">
      <c r="A84" s="338"/>
      <c r="B84" s="338"/>
      <c r="C84" s="588"/>
      <c r="D84" s="338"/>
      <c r="E84" s="588"/>
      <c r="F84" s="338"/>
      <c r="G84" s="588"/>
      <c r="H84" s="338"/>
      <c r="I84" s="588"/>
      <c r="J84" s="338"/>
      <c r="K84" s="588"/>
    </row>
    <row r="85" spans="1:11">
      <c r="A85" s="338"/>
      <c r="B85" s="338"/>
      <c r="C85" s="588"/>
      <c r="D85" s="338"/>
      <c r="E85" s="588"/>
      <c r="F85" s="338"/>
      <c r="G85" s="588"/>
      <c r="H85" s="338"/>
      <c r="I85" s="588"/>
      <c r="J85" s="338"/>
      <c r="K85" s="588"/>
    </row>
    <row r="86" spans="1:11">
      <c r="A86" s="916"/>
      <c r="B86" s="338"/>
      <c r="C86" s="588"/>
      <c r="D86" s="338"/>
      <c r="E86" s="588"/>
      <c r="F86" s="338"/>
      <c r="G86" s="588"/>
      <c r="H86" s="338"/>
      <c r="I86" s="588"/>
      <c r="J86" s="338"/>
      <c r="K86" s="588"/>
    </row>
    <row r="87" spans="1:11">
      <c r="A87" s="338"/>
      <c r="B87" s="338"/>
      <c r="C87" s="588"/>
      <c r="D87" s="338"/>
      <c r="E87" s="588"/>
      <c r="F87" s="338"/>
      <c r="G87" s="588"/>
      <c r="H87" s="338"/>
      <c r="I87" s="588"/>
      <c r="J87" s="338"/>
      <c r="K87" s="588"/>
    </row>
    <row r="88" spans="1:11">
      <c r="A88" s="338"/>
      <c r="B88" s="338"/>
      <c r="C88" s="588"/>
      <c r="D88" s="338"/>
      <c r="E88" s="588"/>
      <c r="F88" s="338"/>
      <c r="G88" s="588"/>
      <c r="H88" s="338"/>
      <c r="I88" s="588"/>
      <c r="J88" s="338"/>
      <c r="K88" s="588"/>
    </row>
    <row r="89" spans="1:11">
      <c r="A89" s="338"/>
      <c r="B89" s="338"/>
      <c r="C89" s="588"/>
      <c r="D89" s="338"/>
      <c r="E89" s="588"/>
      <c r="F89" s="338"/>
      <c r="G89" s="588"/>
      <c r="H89" s="338"/>
      <c r="I89" s="588"/>
      <c r="J89" s="338"/>
      <c r="K89" s="588"/>
    </row>
    <row r="90" spans="1:11">
      <c r="A90" s="916"/>
      <c r="B90" s="338"/>
      <c r="C90" s="588"/>
      <c r="D90" s="338"/>
      <c r="E90" s="588"/>
      <c r="F90" s="338"/>
      <c r="G90" s="588"/>
      <c r="H90" s="338"/>
      <c r="I90" s="588"/>
      <c r="J90" s="338"/>
      <c r="K90" s="588"/>
    </row>
    <row r="91" spans="1:11">
      <c r="A91" s="338"/>
      <c r="B91" s="338"/>
      <c r="C91" s="588"/>
      <c r="D91" s="338"/>
      <c r="E91" s="588"/>
      <c r="F91" s="338"/>
      <c r="G91" s="588"/>
      <c r="H91" s="338"/>
      <c r="I91" s="588"/>
      <c r="J91" s="338"/>
      <c r="K91" s="588"/>
    </row>
    <row r="92" spans="1:11">
      <c r="A92" s="338"/>
      <c r="B92" s="338"/>
      <c r="C92" s="588"/>
      <c r="D92" s="338"/>
      <c r="E92" s="588"/>
      <c r="F92" s="338"/>
      <c r="G92" s="588"/>
      <c r="H92" s="338"/>
      <c r="I92" s="588"/>
      <c r="J92" s="338"/>
      <c r="K92" s="588"/>
    </row>
    <row r="93" spans="1:11">
      <c r="A93" s="338"/>
      <c r="B93" s="338"/>
      <c r="C93" s="588"/>
      <c r="D93" s="338"/>
      <c r="E93" s="588"/>
      <c r="F93" s="338"/>
      <c r="G93" s="588"/>
      <c r="H93" s="338"/>
      <c r="I93" s="588"/>
      <c r="J93" s="338"/>
      <c r="K93" s="588"/>
    </row>
    <row r="94" spans="1:11">
      <c r="A94" s="338"/>
      <c r="B94" s="338"/>
      <c r="C94" s="588"/>
      <c r="D94" s="338"/>
      <c r="E94" s="588"/>
      <c r="F94" s="338"/>
      <c r="G94" s="588"/>
      <c r="H94" s="338"/>
      <c r="I94" s="588"/>
      <c r="J94" s="338"/>
      <c r="K94" s="588"/>
    </row>
    <row r="95" spans="1:11">
      <c r="A95" s="338"/>
      <c r="B95" s="338"/>
      <c r="C95" s="588"/>
      <c r="D95" s="338"/>
      <c r="E95" s="588"/>
      <c r="F95" s="338"/>
      <c r="G95" s="588"/>
      <c r="H95" s="338"/>
      <c r="I95" s="588"/>
      <c r="J95" s="338"/>
      <c r="K95" s="588"/>
    </row>
    <row r="96" spans="1:11">
      <c r="A96" s="338"/>
      <c r="B96" s="338"/>
      <c r="C96" s="588"/>
      <c r="D96" s="338"/>
      <c r="E96" s="588"/>
      <c r="F96" s="338"/>
      <c r="G96" s="588"/>
      <c r="H96" s="338"/>
      <c r="I96" s="588"/>
      <c r="J96" s="338"/>
      <c r="K96" s="588"/>
    </row>
    <row r="97" spans="1:11">
      <c r="A97" s="916"/>
      <c r="B97" s="338"/>
      <c r="C97" s="588"/>
      <c r="D97" s="338"/>
      <c r="E97" s="588"/>
      <c r="F97" s="338"/>
      <c r="G97" s="588"/>
      <c r="H97" s="338"/>
      <c r="I97" s="588"/>
      <c r="J97" s="338"/>
      <c r="K97" s="588"/>
    </row>
    <row r="98" spans="1:11">
      <c r="A98" s="338"/>
      <c r="B98" s="338"/>
      <c r="C98" s="588"/>
      <c r="D98" s="338"/>
      <c r="E98" s="588"/>
      <c r="F98" s="338"/>
      <c r="G98" s="588"/>
      <c r="H98" s="338"/>
      <c r="I98" s="588"/>
      <c r="J98" s="338"/>
      <c r="K98" s="588"/>
    </row>
    <row r="99" spans="1:11">
      <c r="A99" s="338"/>
      <c r="B99" s="338"/>
      <c r="C99" s="588"/>
      <c r="D99" s="338"/>
      <c r="E99" s="588"/>
      <c r="F99" s="338"/>
      <c r="G99" s="588"/>
      <c r="H99" s="338"/>
      <c r="I99" s="588"/>
      <c r="J99" s="338"/>
      <c r="K99" s="588"/>
    </row>
    <row r="100" spans="1:11">
      <c r="A100" s="338"/>
      <c r="B100" s="338"/>
      <c r="C100" s="588"/>
      <c r="D100" s="338"/>
      <c r="E100" s="588"/>
      <c r="F100" s="338"/>
      <c r="G100" s="588"/>
      <c r="H100" s="338"/>
      <c r="I100" s="588"/>
      <c r="J100" s="338"/>
      <c r="K100" s="588"/>
    </row>
    <row r="101" spans="1:11">
      <c r="A101" s="338"/>
      <c r="B101" s="338"/>
      <c r="C101" s="588"/>
      <c r="D101" s="338"/>
      <c r="E101" s="588"/>
      <c r="F101" s="338"/>
      <c r="G101" s="588"/>
      <c r="H101" s="338"/>
      <c r="I101" s="588"/>
      <c r="J101" s="338"/>
      <c r="K101" s="588"/>
    </row>
    <row r="102" spans="1:11">
      <c r="A102" s="338"/>
      <c r="B102" s="338"/>
      <c r="C102" s="588"/>
      <c r="D102" s="338"/>
      <c r="E102" s="588"/>
      <c r="F102" s="338"/>
      <c r="G102" s="588"/>
      <c r="H102" s="338"/>
      <c r="I102" s="588"/>
      <c r="J102" s="338"/>
      <c r="K102" s="588"/>
    </row>
    <row r="103" spans="1:11">
      <c r="A103" s="338"/>
      <c r="B103" s="338"/>
      <c r="C103" s="588"/>
      <c r="D103" s="338"/>
      <c r="E103" s="588"/>
      <c r="F103" s="338"/>
      <c r="G103" s="588"/>
      <c r="H103" s="338"/>
      <c r="I103" s="588"/>
      <c r="J103" s="338"/>
      <c r="K103" s="588"/>
    </row>
    <row r="104" spans="1:11">
      <c r="A104" s="338"/>
      <c r="B104" s="338"/>
      <c r="C104" s="588"/>
      <c r="D104" s="338"/>
      <c r="E104" s="588"/>
      <c r="F104" s="338"/>
      <c r="G104" s="588"/>
      <c r="H104" s="338"/>
      <c r="I104" s="588"/>
      <c r="J104" s="338"/>
      <c r="K104" s="588"/>
    </row>
    <row r="105" spans="1:11">
      <c r="A105" s="338"/>
      <c r="B105" s="338"/>
      <c r="C105" s="588"/>
      <c r="D105" s="338"/>
      <c r="E105" s="588"/>
      <c r="F105" s="338"/>
      <c r="G105" s="588"/>
      <c r="H105" s="338"/>
      <c r="I105" s="588"/>
      <c r="J105" s="338"/>
      <c r="K105" s="588"/>
    </row>
    <row r="106" spans="1:11">
      <c r="A106" s="338"/>
      <c r="B106" s="338"/>
      <c r="C106" s="588"/>
      <c r="D106" s="338"/>
      <c r="E106" s="588"/>
      <c r="F106" s="338"/>
      <c r="G106" s="588"/>
      <c r="H106" s="338"/>
      <c r="I106" s="588"/>
      <c r="J106" s="338"/>
      <c r="K106" s="588"/>
    </row>
    <row r="107" spans="1:11">
      <c r="A107" s="338"/>
      <c r="B107" s="338"/>
      <c r="C107" s="588"/>
      <c r="D107" s="338"/>
      <c r="E107" s="588"/>
      <c r="F107" s="338"/>
      <c r="G107" s="588"/>
      <c r="H107" s="338"/>
      <c r="I107" s="588"/>
      <c r="J107" s="338"/>
      <c r="K107" s="588"/>
    </row>
    <row r="108" spans="1:11">
      <c r="A108" s="338"/>
      <c r="B108" s="338"/>
      <c r="C108" s="588"/>
      <c r="D108" s="338"/>
      <c r="E108" s="588"/>
      <c r="F108" s="338"/>
      <c r="G108" s="588"/>
      <c r="H108" s="338"/>
      <c r="I108" s="588"/>
      <c r="J108" s="338"/>
      <c r="K108" s="588"/>
    </row>
    <row r="109" spans="1:11">
      <c r="A109" s="338"/>
      <c r="B109" s="338"/>
      <c r="C109" s="588"/>
      <c r="D109" s="338"/>
      <c r="E109" s="588"/>
      <c r="F109" s="338"/>
      <c r="G109" s="588"/>
      <c r="H109" s="338"/>
      <c r="I109" s="588"/>
      <c r="J109" s="338"/>
      <c r="K109" s="588"/>
    </row>
    <row r="110" spans="1:11">
      <c r="A110" s="338"/>
      <c r="B110" s="338"/>
      <c r="C110" s="588"/>
      <c r="D110" s="338"/>
      <c r="E110" s="588"/>
      <c r="F110" s="338"/>
      <c r="G110" s="588"/>
      <c r="H110" s="338"/>
      <c r="I110" s="588"/>
      <c r="J110" s="338"/>
      <c r="K110" s="588"/>
    </row>
    <row r="111" spans="1:11">
      <c r="A111" s="338"/>
      <c r="B111" s="338"/>
      <c r="C111" s="588"/>
      <c r="D111" s="338"/>
      <c r="E111" s="588"/>
      <c r="F111" s="338"/>
      <c r="G111" s="588"/>
      <c r="H111" s="338"/>
      <c r="I111" s="588"/>
      <c r="J111" s="338"/>
      <c r="K111" s="588"/>
    </row>
    <row r="112" spans="1:11">
      <c r="A112" s="338"/>
      <c r="B112" s="338"/>
      <c r="C112" s="588"/>
      <c r="D112" s="338"/>
      <c r="E112" s="588"/>
      <c r="F112" s="338"/>
      <c r="G112" s="588"/>
      <c r="H112" s="338"/>
      <c r="I112" s="588"/>
      <c r="J112" s="338"/>
      <c r="K112" s="588"/>
    </row>
    <row r="113" spans="1:11">
      <c r="A113" s="338"/>
      <c r="B113" s="338"/>
      <c r="C113" s="588"/>
      <c r="D113" s="338"/>
      <c r="E113" s="588"/>
      <c r="F113" s="338"/>
      <c r="G113" s="588"/>
      <c r="H113" s="338"/>
      <c r="I113" s="588"/>
      <c r="J113" s="338"/>
      <c r="K113" s="588"/>
    </row>
    <row r="114" spans="1:11">
      <c r="A114" s="338"/>
      <c r="B114" s="338"/>
      <c r="C114" s="588"/>
      <c r="D114" s="338"/>
      <c r="E114" s="588"/>
      <c r="F114" s="338"/>
      <c r="G114" s="588"/>
      <c r="H114" s="338"/>
      <c r="I114" s="588"/>
      <c r="J114" s="338"/>
      <c r="K114" s="588"/>
    </row>
    <row r="115" spans="1:11">
      <c r="A115" s="338"/>
      <c r="B115" s="338"/>
      <c r="C115" s="588"/>
      <c r="D115" s="338"/>
      <c r="E115" s="588"/>
      <c r="F115" s="338"/>
      <c r="G115" s="588"/>
      <c r="H115" s="338"/>
      <c r="I115" s="588"/>
      <c r="J115" s="338"/>
      <c r="K115" s="588"/>
    </row>
    <row r="116" spans="1:11">
      <c r="A116" s="338"/>
      <c r="B116" s="338"/>
      <c r="C116" s="588"/>
      <c r="D116" s="338"/>
      <c r="E116" s="588"/>
      <c r="F116" s="338"/>
      <c r="G116" s="588"/>
      <c r="H116" s="338"/>
      <c r="I116" s="588"/>
      <c r="J116" s="338"/>
      <c r="K116" s="588"/>
    </row>
    <row r="117" spans="1:11">
      <c r="A117" s="916"/>
      <c r="B117" s="338"/>
      <c r="C117" s="588"/>
      <c r="D117" s="338"/>
      <c r="E117" s="588"/>
      <c r="F117" s="338"/>
      <c r="G117" s="588"/>
      <c r="H117" s="338"/>
      <c r="I117" s="588"/>
      <c r="J117" s="338"/>
      <c r="K117" s="588"/>
    </row>
    <row r="118" spans="1:11">
      <c r="A118" s="916"/>
      <c r="B118" s="338"/>
      <c r="C118" s="588"/>
      <c r="D118" s="338"/>
      <c r="E118" s="588"/>
      <c r="F118" s="338"/>
      <c r="G118" s="588"/>
      <c r="H118" s="338"/>
      <c r="I118" s="588"/>
      <c r="J118" s="338"/>
      <c r="K118" s="588"/>
    </row>
    <row r="119" spans="1:11">
      <c r="A119" s="338"/>
      <c r="B119" s="338"/>
      <c r="C119" s="588"/>
      <c r="D119" s="338"/>
      <c r="E119" s="588"/>
      <c r="F119" s="338"/>
      <c r="G119" s="588"/>
      <c r="H119" s="338"/>
      <c r="I119" s="588"/>
      <c r="J119" s="338"/>
      <c r="K119" s="588"/>
    </row>
    <row r="120" spans="1:11">
      <c r="A120" s="336"/>
      <c r="B120" s="338"/>
      <c r="C120" s="588"/>
      <c r="D120" s="338"/>
      <c r="E120" s="588"/>
      <c r="F120" s="338"/>
      <c r="G120" s="588"/>
      <c r="H120" s="338"/>
      <c r="I120" s="588"/>
      <c r="J120" s="338"/>
      <c r="K120" s="588"/>
    </row>
    <row r="121" spans="1:11">
      <c r="A121" s="336"/>
      <c r="B121" s="338"/>
      <c r="C121" s="588"/>
      <c r="D121" s="338"/>
      <c r="E121" s="588"/>
      <c r="F121" s="338"/>
      <c r="G121" s="588"/>
      <c r="H121" s="338"/>
      <c r="I121" s="588"/>
      <c r="J121" s="338"/>
      <c r="K121" s="588"/>
    </row>
    <row r="122" spans="1:11" ht="15">
      <c r="A122" s="1305"/>
      <c r="B122" s="338"/>
      <c r="C122" s="588"/>
      <c r="D122" s="338"/>
      <c r="E122" s="588"/>
      <c r="F122" s="338"/>
      <c r="G122" s="588"/>
      <c r="H122" s="338"/>
      <c r="I122" s="588"/>
      <c r="J122" s="338"/>
      <c r="K122" s="588"/>
    </row>
    <row r="123" spans="1:11">
      <c r="A123" s="338"/>
      <c r="B123" s="338"/>
      <c r="C123" s="588"/>
      <c r="D123" s="338"/>
      <c r="E123" s="588"/>
      <c r="F123" s="338"/>
      <c r="G123" s="588"/>
      <c r="H123" s="338"/>
      <c r="I123" s="588"/>
      <c r="J123" s="338"/>
      <c r="K123" s="588"/>
    </row>
    <row r="124" spans="1:11">
      <c r="A124" s="513"/>
      <c r="B124" s="338"/>
      <c r="C124" s="588"/>
      <c r="D124" s="513"/>
      <c r="E124" s="588"/>
      <c r="F124" s="513"/>
      <c r="G124" s="588"/>
      <c r="H124" s="513"/>
      <c r="I124" s="588"/>
      <c r="J124" s="513"/>
      <c r="K124" s="588"/>
    </row>
    <row r="125" spans="1:11">
      <c r="A125" s="513"/>
      <c r="B125" s="513"/>
      <c r="C125" s="588"/>
      <c r="D125" s="513"/>
      <c r="E125" s="588"/>
      <c r="F125" s="513"/>
      <c r="G125" s="588"/>
      <c r="H125" s="513"/>
      <c r="I125" s="588"/>
      <c r="J125" s="513"/>
      <c r="K125" s="588"/>
    </row>
  </sheetData>
  <sheetProtection password="DF8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45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S93"/>
  <sheetViews>
    <sheetView workbookViewId="0" xr3:uid="{C75BB1E4-56A3-54C2-8434-8A852FB10929}"/>
  </sheetViews>
  <sheetFormatPr defaultRowHeight="12.75"/>
  <cols>
    <col min="1" max="1" width="30.5703125" style="337" customWidth="1"/>
    <col min="2" max="2" width="12.7109375" style="337" customWidth="1"/>
    <col min="3" max="3" width="4.85546875" style="367" customWidth="1"/>
    <col min="4" max="4" width="12.7109375" style="337" customWidth="1"/>
    <col min="5" max="5" width="4.85546875" style="367" customWidth="1"/>
    <col min="6" max="6" width="12.7109375" style="337" hidden="1" customWidth="1"/>
    <col min="7" max="7" width="4.85546875" style="367" hidden="1" customWidth="1"/>
    <col min="8" max="8" width="12.7109375" style="337" customWidth="1"/>
    <col min="9" max="9" width="4.7109375" style="337" customWidth="1"/>
    <col min="10" max="10" width="12.7109375" style="337" customWidth="1"/>
    <col min="11" max="11" width="4.85546875" style="367" customWidth="1"/>
    <col min="12" max="12" width="12.7109375" style="337" customWidth="1"/>
    <col min="13" max="13" width="4.85546875" style="367" customWidth="1"/>
    <col min="14" max="14" width="9.7109375" style="367" customWidth="1"/>
    <col min="15" max="15" width="4.85546875" style="36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16384" width="9.140625" style="337"/>
  </cols>
  <sheetData>
    <row r="1" spans="1:17">
      <c r="A1" s="336" t="s">
        <v>309</v>
      </c>
      <c r="M1" s="337" t="str">
        <f>Summary!V1</f>
        <v>QUARTER ENDED 30 JUNE 2004</v>
      </c>
      <c r="N1" s="337"/>
      <c r="O1" s="337"/>
    </row>
    <row r="2" spans="1:17">
      <c r="A2" s="338"/>
    </row>
    <row r="3" spans="1:17" s="442" customFormat="1">
      <c r="A3" s="416" t="s">
        <v>311</v>
      </c>
      <c r="B3" s="440" t="s">
        <v>78</v>
      </c>
      <c r="C3" s="449"/>
      <c r="D3" s="440" t="s">
        <v>411</v>
      </c>
      <c r="E3" s="449"/>
      <c r="F3" s="440"/>
      <c r="G3" s="449"/>
      <c r="H3" s="441" t="s">
        <v>485</v>
      </c>
      <c r="I3" s="439"/>
      <c r="J3" s="440" t="s">
        <v>489</v>
      </c>
      <c r="K3" s="449"/>
      <c r="L3" s="440" t="s">
        <v>503</v>
      </c>
      <c r="M3" s="449"/>
      <c r="N3" s="440" t="s">
        <v>504</v>
      </c>
      <c r="O3" s="449"/>
      <c r="P3" s="441" t="s">
        <v>1413</v>
      </c>
      <c r="Q3" s="439"/>
    </row>
    <row r="4" spans="1:17" s="442" customFormat="1" ht="12">
      <c r="A4" s="437"/>
      <c r="B4" s="443"/>
      <c r="C4" s="450"/>
      <c r="D4" s="443" t="s">
        <v>1414</v>
      </c>
      <c r="E4" s="450"/>
      <c r="F4" s="443"/>
      <c r="G4" s="450"/>
      <c r="H4" s="383" t="s">
        <v>1415</v>
      </c>
      <c r="I4" s="444"/>
      <c r="J4" s="443" t="s">
        <v>1416</v>
      </c>
      <c r="K4" s="450"/>
      <c r="L4" s="443" t="s">
        <v>1417</v>
      </c>
      <c r="M4" s="450"/>
      <c r="N4" s="443" t="s">
        <v>311</v>
      </c>
      <c r="O4" s="450"/>
      <c r="P4" s="383" t="s">
        <v>1418</v>
      </c>
      <c r="Q4" s="444"/>
    </row>
    <row r="5" spans="1:17">
      <c r="A5" s="339"/>
      <c r="B5" s="345" t="s">
        <v>116</v>
      </c>
      <c r="C5" s="370" t="s">
        <v>22</v>
      </c>
      <c r="D5" s="347" t="s">
        <v>116</v>
      </c>
      <c r="E5" s="370" t="s">
        <v>22</v>
      </c>
      <c r="F5" s="347"/>
      <c r="G5" s="370"/>
      <c r="H5" s="347" t="s">
        <v>116</v>
      </c>
      <c r="I5" s="346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46" t="s">
        <v>22</v>
      </c>
    </row>
    <row r="6" spans="1:17">
      <c r="A6" s="348" t="s">
        <v>117</v>
      </c>
      <c r="C6" s="366"/>
      <c r="E6" s="366"/>
      <c r="G6" s="366"/>
      <c r="I6" s="349"/>
      <c r="K6" s="366"/>
      <c r="M6" s="366"/>
      <c r="N6" s="337"/>
      <c r="O6" s="366"/>
      <c r="Q6" s="349"/>
    </row>
    <row r="7" spans="1:17">
      <c r="A7" s="348" t="s">
        <v>204</v>
      </c>
      <c r="B7" s="337">
        <f t="shared" ref="B7:B12" si="0">D7+F7+L7+H7+J7+P7+N7</f>
        <v>252.09899999999996</v>
      </c>
      <c r="C7" s="366">
        <f t="shared" ref="C7:C12" si="1">B7/$B$13*100</f>
        <v>81.157847972494423</v>
      </c>
      <c r="D7" s="337">
        <v>3.26</v>
      </c>
      <c r="E7" s="366">
        <f t="shared" ref="E7:E12" si="2">D7/$D$13*100</f>
        <v>90.580716865796035</v>
      </c>
      <c r="G7" s="366"/>
      <c r="H7" s="337">
        <v>130.03899999999999</v>
      </c>
      <c r="I7" s="366">
        <f t="shared" ref="I7:I12" si="3">H7/$H$13*100</f>
        <v>99.700986743745645</v>
      </c>
      <c r="J7" s="337">
        <v>39.6</v>
      </c>
      <c r="K7" s="366">
        <f t="shared" ref="K7:K12" si="4">J7/$J$13*100</f>
        <v>92.307692307692307</v>
      </c>
      <c r="L7" s="337">
        <v>0</v>
      </c>
      <c r="M7" s="366">
        <f>L7/$L$13*100</f>
        <v>0</v>
      </c>
      <c r="N7" s="337">
        <v>20.6</v>
      </c>
      <c r="O7" s="366">
        <f t="shared" ref="O7:O12" si="5">N7/$N$13*100</f>
        <v>99.038461538461547</v>
      </c>
      <c r="P7" s="337">
        <v>58.6</v>
      </c>
      <c r="Q7" s="366">
        <f t="shared" ref="Q7:Q12" si="6">P7/$P$13*100</f>
        <v>77.925531914893625</v>
      </c>
    </row>
    <row r="8" spans="1:17">
      <c r="A8" s="350" t="s">
        <v>205</v>
      </c>
      <c r="B8" s="337">
        <f t="shared" si="0"/>
        <v>3.5430000000000001</v>
      </c>
      <c r="C8" s="366">
        <f t="shared" si="1"/>
        <v>1.1405926059466629</v>
      </c>
      <c r="D8" s="337">
        <v>0.253</v>
      </c>
      <c r="E8" s="366">
        <f t="shared" si="2"/>
        <v>7.0297304806890795</v>
      </c>
      <c r="G8" s="366"/>
      <c r="H8" s="337">
        <v>0.28999999999999998</v>
      </c>
      <c r="I8" s="366">
        <f t="shared" si="3"/>
        <v>0.22234319054811433</v>
      </c>
      <c r="J8" s="337">
        <v>0.6</v>
      </c>
      <c r="K8" s="366">
        <f t="shared" si="4"/>
        <v>1.3986013986013985</v>
      </c>
      <c r="L8" s="337">
        <f>'FOF6'!AD48</f>
        <v>2.2999999999999998</v>
      </c>
      <c r="M8" s="366">
        <f>L8/$L$13*100</f>
        <v>6.1007957559681696</v>
      </c>
      <c r="N8" s="337">
        <v>0.2</v>
      </c>
      <c r="O8" s="366">
        <f t="shared" si="5"/>
        <v>0.96153846153846156</v>
      </c>
      <c r="P8" s="337">
        <v>-0.1</v>
      </c>
      <c r="Q8" s="366">
        <f t="shared" si="6"/>
        <v>-0.13297872340425532</v>
      </c>
    </row>
    <row r="9" spans="1:17">
      <c r="A9" s="351" t="s">
        <v>206</v>
      </c>
      <c r="B9" s="337">
        <f t="shared" si="0"/>
        <v>0</v>
      </c>
      <c r="C9" s="366">
        <f t="shared" si="1"/>
        <v>0</v>
      </c>
      <c r="D9" s="337">
        <v>0</v>
      </c>
      <c r="E9" s="366">
        <f t="shared" si="2"/>
        <v>0</v>
      </c>
      <c r="G9" s="366"/>
      <c r="H9" s="337">
        <v>0</v>
      </c>
      <c r="I9" s="366">
        <f t="shared" si="3"/>
        <v>0</v>
      </c>
      <c r="J9" s="337">
        <v>0</v>
      </c>
      <c r="K9" s="366">
        <f t="shared" si="4"/>
        <v>0</v>
      </c>
      <c r="L9" s="337">
        <f>'FOF6'!AD49</f>
        <v>0</v>
      </c>
      <c r="M9" s="366">
        <f>L9/$L$13*100</f>
        <v>0</v>
      </c>
      <c r="N9" s="337">
        <v>0</v>
      </c>
      <c r="O9" s="366">
        <f t="shared" si="5"/>
        <v>0</v>
      </c>
      <c r="P9" s="337">
        <v>0</v>
      </c>
      <c r="Q9" s="366">
        <f t="shared" si="6"/>
        <v>0</v>
      </c>
    </row>
    <row r="10" spans="1:17">
      <c r="A10" s="352" t="s">
        <v>207</v>
      </c>
      <c r="B10" s="337">
        <f t="shared" si="0"/>
        <v>0</v>
      </c>
      <c r="C10" s="366">
        <f t="shared" si="1"/>
        <v>0</v>
      </c>
      <c r="D10" s="337">
        <v>0</v>
      </c>
      <c r="E10" s="366">
        <v>0</v>
      </c>
      <c r="G10" s="366"/>
      <c r="H10" s="337">
        <v>0</v>
      </c>
      <c r="I10" s="366">
        <f t="shared" si="3"/>
        <v>0</v>
      </c>
      <c r="J10" s="337">
        <v>0</v>
      </c>
      <c r="K10" s="366">
        <f t="shared" si="4"/>
        <v>0</v>
      </c>
      <c r="L10" s="337">
        <f>'FOF6'!AD50</f>
        <v>0</v>
      </c>
      <c r="M10" s="366">
        <v>0</v>
      </c>
      <c r="N10" s="337">
        <v>0</v>
      </c>
      <c r="O10" s="366">
        <f t="shared" si="5"/>
        <v>0</v>
      </c>
      <c r="P10" s="337">
        <v>0</v>
      </c>
      <c r="Q10" s="366">
        <f t="shared" si="6"/>
        <v>0</v>
      </c>
    </row>
    <row r="11" spans="1:17">
      <c r="A11" s="353" t="s">
        <v>316</v>
      </c>
      <c r="B11" s="337">
        <f t="shared" si="0"/>
        <v>54.986000000000004</v>
      </c>
      <c r="C11" s="366">
        <f t="shared" si="1"/>
        <v>17.701559421558908</v>
      </c>
      <c r="D11" s="337">
        <v>8.5999999999999993E-2</v>
      </c>
      <c r="E11" s="366">
        <f t="shared" si="2"/>
        <v>2.3895526535148646</v>
      </c>
      <c r="G11" s="366"/>
      <c r="H11" s="337">
        <v>0.1</v>
      </c>
      <c r="I11" s="366">
        <f t="shared" si="3"/>
        <v>7.6670065706246335E-2</v>
      </c>
      <c r="J11" s="337">
        <v>2.7</v>
      </c>
      <c r="K11" s="366">
        <f t="shared" si="4"/>
        <v>6.2937062937062942</v>
      </c>
      <c r="L11" s="337">
        <f>'FOF6'!AD51+'FOF6'!AD52</f>
        <v>35.4</v>
      </c>
      <c r="M11" s="366">
        <f>L11/$L$13*100</f>
        <v>93.899204244031836</v>
      </c>
      <c r="N11" s="337">
        <v>0</v>
      </c>
      <c r="O11" s="366">
        <f t="shared" si="5"/>
        <v>0</v>
      </c>
      <c r="P11" s="337">
        <v>16.7</v>
      </c>
      <c r="Q11" s="366">
        <f t="shared" si="6"/>
        <v>22.207446808510635</v>
      </c>
    </row>
    <row r="12" spans="1:17" ht="13.5" thickBot="1">
      <c r="A12" s="458" t="s">
        <v>315</v>
      </c>
      <c r="B12" s="337">
        <f t="shared" si="0"/>
        <v>0</v>
      </c>
      <c r="C12" s="366">
        <f t="shared" si="1"/>
        <v>0</v>
      </c>
      <c r="D12" s="337">
        <v>0</v>
      </c>
      <c r="E12" s="366">
        <f t="shared" si="2"/>
        <v>0</v>
      </c>
      <c r="G12" s="366"/>
      <c r="H12" s="337">
        <v>0</v>
      </c>
      <c r="I12" s="366">
        <f t="shared" si="3"/>
        <v>0</v>
      </c>
      <c r="J12" s="337">
        <v>0</v>
      </c>
      <c r="K12" s="366">
        <f t="shared" si="4"/>
        <v>0</v>
      </c>
      <c r="L12" s="337">
        <v>0</v>
      </c>
      <c r="M12" s="366">
        <f>L12/$L$13*100</f>
        <v>0</v>
      </c>
      <c r="N12" s="337">
        <v>0</v>
      </c>
      <c r="O12" s="366">
        <f t="shared" si="5"/>
        <v>0</v>
      </c>
      <c r="P12" s="337">
        <v>0</v>
      </c>
      <c r="Q12" s="366">
        <f t="shared" si="6"/>
        <v>0</v>
      </c>
    </row>
    <row r="13" spans="1:17" ht="16.5" customHeight="1" thickBot="1">
      <c r="A13" s="362" t="s">
        <v>123</v>
      </c>
      <c r="B13" s="355">
        <f t="shared" ref="B13:N13" si="7">SUM(B7:B12)</f>
        <v>310.62799999999999</v>
      </c>
      <c r="C13" s="365">
        <f t="shared" si="7"/>
        <v>100</v>
      </c>
      <c r="D13" s="356">
        <v>3.5990000000000002</v>
      </c>
      <c r="E13" s="365">
        <f t="shared" si="7"/>
        <v>99.999999999999986</v>
      </c>
      <c r="F13" s="356"/>
      <c r="G13" s="365"/>
      <c r="H13" s="356">
        <v>130.42899999999997</v>
      </c>
      <c r="I13" s="365">
        <f t="shared" si="7"/>
        <v>100.00000000000001</v>
      </c>
      <c r="J13" s="356">
        <v>42.9</v>
      </c>
      <c r="K13" s="365">
        <f t="shared" si="7"/>
        <v>100</v>
      </c>
      <c r="L13" s="356">
        <f t="shared" si="7"/>
        <v>37.699999999999996</v>
      </c>
      <c r="M13" s="365">
        <f t="shared" si="7"/>
        <v>100</v>
      </c>
      <c r="N13" s="356">
        <f t="shared" si="7"/>
        <v>20.8</v>
      </c>
      <c r="O13" s="365">
        <f>SUM(O7:O12)</f>
        <v>100.00000000000001</v>
      </c>
      <c r="P13" s="356">
        <v>75.2</v>
      </c>
      <c r="Q13" s="365">
        <f>SUM(Q7:Q12)</f>
        <v>100.00000000000001</v>
      </c>
    </row>
    <row r="14" spans="1:17" ht="16.5" customHeight="1">
      <c r="A14" s="348" t="s">
        <v>209</v>
      </c>
      <c r="C14" s="366"/>
      <c r="E14" s="366"/>
      <c r="G14" s="366"/>
      <c r="I14" s="366"/>
      <c r="K14" s="366"/>
      <c r="M14" s="366"/>
      <c r="N14" s="337"/>
      <c r="O14" s="366"/>
      <c r="Q14" s="366"/>
    </row>
    <row r="15" spans="1:17">
      <c r="A15" s="339" t="s">
        <v>217</v>
      </c>
      <c r="B15" s="337">
        <f>D15+F15+L15+H15+J15+P15+N15</f>
        <v>0</v>
      </c>
      <c r="C15" s="366">
        <f t="shared" ref="C15:C59" si="8">(B15/$B$60)*100</f>
        <v>0</v>
      </c>
      <c r="D15" s="337">
        <v>0</v>
      </c>
      <c r="E15" s="366">
        <f t="shared" ref="E15:E59" si="9">(D15/$D$60)*100</f>
        <v>0</v>
      </c>
      <c r="G15" s="366"/>
      <c r="H15" s="337">
        <v>0</v>
      </c>
      <c r="I15" s="366">
        <f t="shared" ref="I15:I59" si="10">(H15/$H$60)*100</f>
        <v>0</v>
      </c>
      <c r="J15" s="337">
        <v>0</v>
      </c>
      <c r="K15" s="366">
        <f t="shared" ref="K15:K53" si="11">(J15/$J$60)*100</f>
        <v>0</v>
      </c>
      <c r="M15" s="366"/>
      <c r="N15" s="337">
        <v>0</v>
      </c>
      <c r="O15" s="366">
        <f>(N15/$N$60)*100</f>
        <v>0</v>
      </c>
      <c r="P15" s="337">
        <v>0</v>
      </c>
      <c r="Q15" s="366">
        <f>(P15/$P$60)*100</f>
        <v>0</v>
      </c>
    </row>
    <row r="16" spans="1:17">
      <c r="A16" s="339" t="s">
        <v>218</v>
      </c>
      <c r="B16" s="337">
        <f>D16+F16+L16+H16+J16+P16+N16</f>
        <v>0</v>
      </c>
      <c r="C16" s="366">
        <f t="shared" si="8"/>
        <v>0</v>
      </c>
      <c r="D16" s="337">
        <v>0</v>
      </c>
      <c r="E16" s="366">
        <f t="shared" si="9"/>
        <v>0</v>
      </c>
      <c r="G16" s="366"/>
      <c r="H16" s="337">
        <v>0</v>
      </c>
      <c r="I16" s="366">
        <f t="shared" si="10"/>
        <v>0</v>
      </c>
      <c r="J16" s="337">
        <v>0</v>
      </c>
      <c r="K16" s="366">
        <f t="shared" si="11"/>
        <v>0</v>
      </c>
      <c r="M16" s="366"/>
      <c r="N16" s="337">
        <v>0</v>
      </c>
      <c r="O16" s="366">
        <v>0</v>
      </c>
      <c r="P16" s="337">
        <v>0</v>
      </c>
      <c r="Q16" s="366">
        <f>(P16/$P$60)*100</f>
        <v>0</v>
      </c>
    </row>
    <row r="17" spans="1:17">
      <c r="A17" s="339" t="s">
        <v>219</v>
      </c>
      <c r="B17" s="337">
        <f>D17+F17+L17+H17+J17+P17+N17</f>
        <v>0</v>
      </c>
      <c r="C17" s="366">
        <f t="shared" si="8"/>
        <v>0</v>
      </c>
      <c r="D17" s="337">
        <v>0</v>
      </c>
      <c r="E17" s="366">
        <f t="shared" si="9"/>
        <v>0</v>
      </c>
      <c r="G17" s="366"/>
      <c r="H17" s="337">
        <v>0</v>
      </c>
      <c r="I17" s="366">
        <f t="shared" si="10"/>
        <v>0</v>
      </c>
      <c r="J17" s="337">
        <v>0</v>
      </c>
      <c r="K17" s="366">
        <f t="shared" si="11"/>
        <v>0</v>
      </c>
      <c r="M17" s="366"/>
      <c r="N17" s="337">
        <v>0</v>
      </c>
      <c r="O17" s="366">
        <f t="shared" ref="O17:O59" si="12">(N17/$N$60)*100</f>
        <v>0</v>
      </c>
      <c r="P17" s="337">
        <v>0</v>
      </c>
      <c r="Q17" s="366">
        <f>(P17/$P$60)*100</f>
        <v>0</v>
      </c>
    </row>
    <row r="18" spans="1:17" ht="13.5" thickBot="1">
      <c r="A18" s="339" t="s">
        <v>220</v>
      </c>
      <c r="B18" s="337">
        <f>D18+F18+L18+H18+J18+P18+N18</f>
        <v>3.4</v>
      </c>
      <c r="C18" s="366">
        <f t="shared" si="8"/>
        <v>1.3492117032210447</v>
      </c>
      <c r="D18" s="337">
        <v>0</v>
      </c>
      <c r="E18" s="366">
        <f t="shared" si="9"/>
        <v>0</v>
      </c>
      <c r="G18" s="366"/>
      <c r="H18" s="337">
        <v>0</v>
      </c>
      <c r="I18" s="366">
        <f t="shared" si="10"/>
        <v>0</v>
      </c>
      <c r="J18" s="337">
        <v>0</v>
      </c>
      <c r="K18" s="366">
        <f t="shared" si="11"/>
        <v>0</v>
      </c>
      <c r="M18" s="366"/>
      <c r="N18" s="337">
        <v>0</v>
      </c>
      <c r="O18" s="366">
        <f t="shared" si="12"/>
        <v>0</v>
      </c>
      <c r="P18" s="337">
        <v>3.4</v>
      </c>
      <c r="Q18" s="366">
        <f>(P18/$P$60)*100</f>
        <v>5.8020477815699651</v>
      </c>
    </row>
    <row r="19" spans="1:17" ht="13.5" thickBot="1">
      <c r="A19" s="357" t="s">
        <v>221</v>
      </c>
      <c r="B19" s="355">
        <f>SUM(B15:B18)</f>
        <v>3.4</v>
      </c>
      <c r="C19" s="365">
        <f t="shared" si="8"/>
        <v>1.3492117032210447</v>
      </c>
      <c r="D19" s="356">
        <v>0</v>
      </c>
      <c r="E19" s="365">
        <f t="shared" si="9"/>
        <v>0</v>
      </c>
      <c r="F19" s="356"/>
      <c r="G19" s="365"/>
      <c r="H19" s="356">
        <v>0</v>
      </c>
      <c r="I19" s="365">
        <f t="shared" si="10"/>
        <v>0</v>
      </c>
      <c r="J19" s="356">
        <v>0</v>
      </c>
      <c r="K19" s="365">
        <f t="shared" si="11"/>
        <v>0</v>
      </c>
      <c r="L19" s="356"/>
      <c r="M19" s="365"/>
      <c r="N19" s="356">
        <v>0</v>
      </c>
      <c r="O19" s="365">
        <f t="shared" si="12"/>
        <v>0</v>
      </c>
      <c r="P19" s="356">
        <v>3.4</v>
      </c>
      <c r="Q19" s="365">
        <f>(P19/$O$60)*100</f>
        <v>3.4000000000000004</v>
      </c>
    </row>
    <row r="20" spans="1:17" ht="16.5" customHeight="1">
      <c r="A20" s="339" t="s">
        <v>222</v>
      </c>
      <c r="B20" s="337">
        <f>D20+F20+L20+H20+J20+P20+N20</f>
        <v>0</v>
      </c>
      <c r="C20" s="366">
        <f t="shared" si="8"/>
        <v>0</v>
      </c>
      <c r="D20" s="337">
        <v>0</v>
      </c>
      <c r="E20" s="366">
        <f t="shared" si="9"/>
        <v>0</v>
      </c>
      <c r="G20" s="366"/>
      <c r="H20" s="337">
        <v>0</v>
      </c>
      <c r="I20" s="366">
        <f t="shared" si="10"/>
        <v>0</v>
      </c>
      <c r="J20" s="337">
        <v>0</v>
      </c>
      <c r="K20" s="366">
        <f t="shared" si="11"/>
        <v>0</v>
      </c>
      <c r="M20" s="366"/>
      <c r="N20" s="337">
        <v>0</v>
      </c>
      <c r="O20" s="366">
        <f t="shared" si="12"/>
        <v>0</v>
      </c>
      <c r="P20" s="337">
        <v>0</v>
      </c>
      <c r="Q20" s="366">
        <f>(P20/$P$60)*100</f>
        <v>0</v>
      </c>
    </row>
    <row r="21" spans="1:17" ht="16.5" customHeight="1" thickBot="1">
      <c r="A21" s="339" t="s">
        <v>223</v>
      </c>
      <c r="B21" s="337">
        <f>D21+F21+L21+H21+J21+P21+N21</f>
        <v>0</v>
      </c>
      <c r="C21" s="366">
        <f t="shared" si="8"/>
        <v>0</v>
      </c>
      <c r="D21" s="337">
        <v>0</v>
      </c>
      <c r="E21" s="366">
        <f t="shared" si="9"/>
        <v>0</v>
      </c>
      <c r="G21" s="366"/>
      <c r="H21" s="337">
        <v>0</v>
      </c>
      <c r="I21" s="366">
        <f t="shared" si="10"/>
        <v>0</v>
      </c>
      <c r="J21" s="337">
        <v>0</v>
      </c>
      <c r="K21" s="366">
        <f t="shared" si="11"/>
        <v>0</v>
      </c>
      <c r="M21" s="366"/>
      <c r="N21" s="337">
        <v>0</v>
      </c>
      <c r="O21" s="366">
        <f t="shared" si="12"/>
        <v>0</v>
      </c>
      <c r="P21" s="337">
        <v>0</v>
      </c>
      <c r="Q21" s="366">
        <f>(P21/$P$60)*100</f>
        <v>0</v>
      </c>
    </row>
    <row r="22" spans="1:17" ht="16.5" customHeight="1" thickBot="1">
      <c r="A22" s="357" t="s">
        <v>224</v>
      </c>
      <c r="B22" s="355">
        <f>SUM(B20:B21)</f>
        <v>0</v>
      </c>
      <c r="C22" s="365">
        <f t="shared" si="8"/>
        <v>0</v>
      </c>
      <c r="D22" s="356">
        <v>0</v>
      </c>
      <c r="E22" s="365">
        <f t="shared" si="9"/>
        <v>0</v>
      </c>
      <c r="F22" s="356"/>
      <c r="G22" s="365"/>
      <c r="H22" s="356">
        <v>0</v>
      </c>
      <c r="I22" s="365">
        <f t="shared" si="10"/>
        <v>0</v>
      </c>
      <c r="J22" s="356">
        <v>0</v>
      </c>
      <c r="K22" s="365">
        <f t="shared" si="11"/>
        <v>0</v>
      </c>
      <c r="L22" s="356"/>
      <c r="M22" s="365"/>
      <c r="N22" s="356">
        <v>0</v>
      </c>
      <c r="O22" s="365">
        <f t="shared" si="12"/>
        <v>0</v>
      </c>
      <c r="P22" s="356">
        <v>0</v>
      </c>
      <c r="Q22" s="365">
        <f t="shared" ref="Q22:Q57" si="13">(P22/$O$60)*100</f>
        <v>0</v>
      </c>
    </row>
    <row r="23" spans="1:17" ht="16.5" customHeight="1">
      <c r="A23" s="339" t="s">
        <v>225</v>
      </c>
      <c r="B23" s="337">
        <f t="shared" ref="B23:B28" si="14">D23+F23+L23+H23+J23+P23+N23</f>
        <v>0</v>
      </c>
      <c r="C23" s="366">
        <f t="shared" si="8"/>
        <v>0</v>
      </c>
      <c r="D23" s="337">
        <v>0</v>
      </c>
      <c r="E23" s="366">
        <f t="shared" si="9"/>
        <v>0</v>
      </c>
      <c r="G23" s="366"/>
      <c r="H23" s="337">
        <v>0</v>
      </c>
      <c r="I23" s="366">
        <f t="shared" si="10"/>
        <v>0</v>
      </c>
      <c r="J23" s="337">
        <v>0</v>
      </c>
      <c r="K23" s="366">
        <f t="shared" si="11"/>
        <v>0</v>
      </c>
      <c r="M23" s="366"/>
      <c r="N23" s="337">
        <v>0</v>
      </c>
      <c r="O23" s="366">
        <f t="shared" si="12"/>
        <v>0</v>
      </c>
      <c r="P23" s="337">
        <v>0</v>
      </c>
      <c r="Q23" s="366">
        <f t="shared" si="13"/>
        <v>0</v>
      </c>
    </row>
    <row r="24" spans="1:17" s="461" customFormat="1" ht="16.5" customHeight="1">
      <c r="A24" s="339" t="s">
        <v>226</v>
      </c>
      <c r="B24" s="337">
        <f t="shared" si="14"/>
        <v>0.5</v>
      </c>
      <c r="C24" s="366">
        <f t="shared" si="8"/>
        <v>0.19841348576780071</v>
      </c>
      <c r="D24" s="337">
        <v>0</v>
      </c>
      <c r="E24" s="366">
        <f t="shared" si="9"/>
        <v>0</v>
      </c>
      <c r="F24" s="337"/>
      <c r="G24" s="366"/>
      <c r="H24" s="337">
        <v>0</v>
      </c>
      <c r="I24" s="366">
        <f t="shared" si="10"/>
        <v>0</v>
      </c>
      <c r="J24" s="337">
        <v>0</v>
      </c>
      <c r="K24" s="366">
        <f t="shared" si="11"/>
        <v>0</v>
      </c>
      <c r="L24" s="337"/>
      <c r="M24" s="366"/>
      <c r="N24" s="337">
        <v>0</v>
      </c>
      <c r="O24" s="366">
        <f t="shared" si="12"/>
        <v>0</v>
      </c>
      <c r="P24" s="337">
        <v>0.5</v>
      </c>
      <c r="Q24" s="366">
        <f t="shared" si="13"/>
        <v>0.5</v>
      </c>
    </row>
    <row r="25" spans="1:17" ht="16.5" customHeight="1">
      <c r="A25" s="339" t="s">
        <v>227</v>
      </c>
      <c r="B25" s="337">
        <f t="shared" si="14"/>
        <v>0</v>
      </c>
      <c r="C25" s="366">
        <f t="shared" si="8"/>
        <v>0</v>
      </c>
      <c r="D25" s="337">
        <v>0</v>
      </c>
      <c r="E25" s="366">
        <f t="shared" si="9"/>
        <v>0</v>
      </c>
      <c r="G25" s="366"/>
      <c r="H25" s="337">
        <v>0</v>
      </c>
      <c r="I25" s="366">
        <f t="shared" si="10"/>
        <v>0</v>
      </c>
      <c r="J25" s="337">
        <v>0</v>
      </c>
      <c r="K25" s="366">
        <f t="shared" si="11"/>
        <v>0</v>
      </c>
      <c r="M25" s="366"/>
      <c r="N25" s="337">
        <v>0</v>
      </c>
      <c r="O25" s="366">
        <f t="shared" si="12"/>
        <v>0</v>
      </c>
      <c r="P25" s="337">
        <v>0</v>
      </c>
      <c r="Q25" s="366">
        <f t="shared" si="13"/>
        <v>0</v>
      </c>
    </row>
    <row r="26" spans="1:17" s="462" customFormat="1" ht="16.5" customHeight="1">
      <c r="A26" s="339" t="s">
        <v>228</v>
      </c>
      <c r="B26" s="337">
        <f t="shared" si="14"/>
        <v>0</v>
      </c>
      <c r="C26" s="366">
        <f t="shared" si="8"/>
        <v>0</v>
      </c>
      <c r="D26" s="337">
        <v>0</v>
      </c>
      <c r="E26" s="366">
        <f t="shared" si="9"/>
        <v>0</v>
      </c>
      <c r="F26" s="337"/>
      <c r="G26" s="366"/>
      <c r="H26" s="337">
        <v>0</v>
      </c>
      <c r="I26" s="366">
        <f t="shared" si="10"/>
        <v>0</v>
      </c>
      <c r="J26" s="337">
        <v>0</v>
      </c>
      <c r="K26" s="366">
        <f t="shared" si="11"/>
        <v>0</v>
      </c>
      <c r="L26" s="337"/>
      <c r="M26" s="366"/>
      <c r="N26" s="337">
        <v>0</v>
      </c>
      <c r="O26" s="366">
        <f t="shared" si="12"/>
        <v>0</v>
      </c>
      <c r="P26" s="337">
        <v>0</v>
      </c>
      <c r="Q26" s="366">
        <f t="shared" si="13"/>
        <v>0</v>
      </c>
    </row>
    <row r="27" spans="1:17">
      <c r="A27" s="339" t="s">
        <v>229</v>
      </c>
      <c r="B27" s="337">
        <f t="shared" si="14"/>
        <v>0</v>
      </c>
      <c r="C27" s="366">
        <f t="shared" si="8"/>
        <v>0</v>
      </c>
      <c r="D27" s="337">
        <v>0</v>
      </c>
      <c r="E27" s="366">
        <f t="shared" si="9"/>
        <v>0</v>
      </c>
      <c r="G27" s="366"/>
      <c r="H27" s="337">
        <v>0</v>
      </c>
      <c r="I27" s="366">
        <f t="shared" si="10"/>
        <v>0</v>
      </c>
      <c r="J27" s="337">
        <v>0</v>
      </c>
      <c r="K27" s="366">
        <f t="shared" si="11"/>
        <v>0</v>
      </c>
      <c r="M27" s="366"/>
      <c r="N27" s="337">
        <v>0</v>
      </c>
      <c r="O27" s="366">
        <f t="shared" si="12"/>
        <v>0</v>
      </c>
      <c r="P27" s="337">
        <v>0</v>
      </c>
      <c r="Q27" s="366">
        <f t="shared" si="13"/>
        <v>0</v>
      </c>
    </row>
    <row r="28" spans="1:17" s="385" customFormat="1" ht="16.5" customHeight="1" thickBot="1">
      <c r="A28" s="339" t="s">
        <v>230</v>
      </c>
      <c r="B28" s="337">
        <f t="shared" si="14"/>
        <v>0</v>
      </c>
      <c r="C28" s="366">
        <f t="shared" si="8"/>
        <v>0</v>
      </c>
      <c r="D28" s="337">
        <v>0</v>
      </c>
      <c r="E28" s="366">
        <f t="shared" si="9"/>
        <v>0</v>
      </c>
      <c r="F28" s="337"/>
      <c r="G28" s="366"/>
      <c r="H28" s="337">
        <v>0</v>
      </c>
      <c r="I28" s="366">
        <f t="shared" si="10"/>
        <v>0</v>
      </c>
      <c r="J28" s="337">
        <v>0</v>
      </c>
      <c r="K28" s="366">
        <f t="shared" si="11"/>
        <v>0</v>
      </c>
      <c r="L28" s="337"/>
      <c r="M28" s="366"/>
      <c r="N28" s="337">
        <v>0</v>
      </c>
      <c r="O28" s="366">
        <f t="shared" si="12"/>
        <v>0</v>
      </c>
      <c r="P28" s="337">
        <v>0</v>
      </c>
      <c r="Q28" s="366">
        <f t="shared" si="13"/>
        <v>0</v>
      </c>
    </row>
    <row r="29" spans="1:17" s="385" customFormat="1" ht="16.5" customHeight="1" thickBot="1">
      <c r="A29" s="357" t="s">
        <v>435</v>
      </c>
      <c r="B29" s="355">
        <f>SUM(B23:B28)</f>
        <v>0.5</v>
      </c>
      <c r="C29" s="365">
        <f t="shared" si="8"/>
        <v>0.19841348576780071</v>
      </c>
      <c r="D29" s="356">
        <v>0</v>
      </c>
      <c r="E29" s="365">
        <f t="shared" si="9"/>
        <v>0</v>
      </c>
      <c r="F29" s="356"/>
      <c r="G29" s="365"/>
      <c r="H29" s="356">
        <v>0</v>
      </c>
      <c r="I29" s="365">
        <f t="shared" si="10"/>
        <v>0</v>
      </c>
      <c r="J29" s="356">
        <v>0</v>
      </c>
      <c r="K29" s="365">
        <f t="shared" si="11"/>
        <v>0</v>
      </c>
      <c r="L29" s="356"/>
      <c r="M29" s="365"/>
      <c r="N29" s="356">
        <v>0</v>
      </c>
      <c r="O29" s="365">
        <f t="shared" si="12"/>
        <v>0</v>
      </c>
      <c r="P29" s="356">
        <v>0.5</v>
      </c>
      <c r="Q29" s="365">
        <f t="shared" si="13"/>
        <v>0.5</v>
      </c>
    </row>
    <row r="30" spans="1:17">
      <c r="A30" s="339" t="s">
        <v>232</v>
      </c>
      <c r="B30" s="337">
        <f>D30+F30+L30+H30+J30+P30+N30</f>
        <v>0</v>
      </c>
      <c r="C30" s="366">
        <f t="shared" si="8"/>
        <v>0</v>
      </c>
      <c r="D30" s="337">
        <v>0</v>
      </c>
      <c r="E30" s="366">
        <f t="shared" si="9"/>
        <v>0</v>
      </c>
      <c r="G30" s="366"/>
      <c r="H30" s="337">
        <v>0</v>
      </c>
      <c r="I30" s="366">
        <f t="shared" si="10"/>
        <v>0</v>
      </c>
      <c r="J30" s="337">
        <v>0</v>
      </c>
      <c r="K30" s="366">
        <f t="shared" si="11"/>
        <v>0</v>
      </c>
      <c r="M30" s="366"/>
      <c r="N30" s="337">
        <v>0</v>
      </c>
      <c r="O30" s="366">
        <f t="shared" si="12"/>
        <v>0</v>
      </c>
      <c r="P30" s="337">
        <v>0</v>
      </c>
      <c r="Q30" s="366">
        <f t="shared" si="13"/>
        <v>0</v>
      </c>
    </row>
    <row r="31" spans="1:17">
      <c r="A31" s="339" t="s">
        <v>233</v>
      </c>
      <c r="B31" s="337">
        <f>D31+F31+L31+H31+J31+P31+N31</f>
        <v>1</v>
      </c>
      <c r="C31" s="366">
        <f t="shared" si="8"/>
        <v>0.39682697153560142</v>
      </c>
      <c r="D31" s="337">
        <v>0</v>
      </c>
      <c r="E31" s="366">
        <f t="shared" si="9"/>
        <v>0</v>
      </c>
      <c r="G31" s="366"/>
      <c r="H31" s="337">
        <v>0</v>
      </c>
      <c r="I31" s="366">
        <f t="shared" si="10"/>
        <v>0</v>
      </c>
      <c r="J31" s="337">
        <v>0</v>
      </c>
      <c r="K31" s="366">
        <f t="shared" si="11"/>
        <v>0</v>
      </c>
      <c r="M31" s="366"/>
      <c r="N31" s="337">
        <v>1</v>
      </c>
      <c r="O31" s="366">
        <f t="shared" si="12"/>
        <v>4.8543689320388346</v>
      </c>
      <c r="P31" s="337">
        <v>0</v>
      </c>
      <c r="Q31" s="366">
        <f t="shared" si="13"/>
        <v>0</v>
      </c>
    </row>
    <row r="32" spans="1:17">
      <c r="A32" s="339" t="s">
        <v>234</v>
      </c>
      <c r="B32" s="337">
        <f>D32+F32+L32+H32+J32+P32+N32</f>
        <v>0</v>
      </c>
      <c r="C32" s="366">
        <f t="shared" si="8"/>
        <v>0</v>
      </c>
      <c r="D32" s="337">
        <v>0</v>
      </c>
      <c r="E32" s="366">
        <f t="shared" si="9"/>
        <v>0</v>
      </c>
      <c r="G32" s="366"/>
      <c r="H32" s="337">
        <v>0</v>
      </c>
      <c r="I32" s="366">
        <f t="shared" si="10"/>
        <v>0</v>
      </c>
      <c r="J32" s="337">
        <v>0</v>
      </c>
      <c r="K32" s="366">
        <f t="shared" si="11"/>
        <v>0</v>
      </c>
      <c r="M32" s="366"/>
      <c r="N32" s="337">
        <v>0</v>
      </c>
      <c r="O32" s="366">
        <f t="shared" si="12"/>
        <v>0</v>
      </c>
      <c r="P32" s="337">
        <v>0</v>
      </c>
      <c r="Q32" s="366">
        <f t="shared" si="13"/>
        <v>0</v>
      </c>
    </row>
    <row r="33" spans="1:17">
      <c r="A33" s="339" t="s">
        <v>235</v>
      </c>
      <c r="B33" s="337">
        <f>D33+F33+L33+H33+J33+P33+N33</f>
        <v>0</v>
      </c>
      <c r="C33" s="366">
        <f t="shared" si="8"/>
        <v>0</v>
      </c>
      <c r="D33" s="337">
        <v>0</v>
      </c>
      <c r="E33" s="366">
        <f t="shared" si="9"/>
        <v>0</v>
      </c>
      <c r="G33" s="366"/>
      <c r="H33" s="337">
        <v>0</v>
      </c>
      <c r="I33" s="366">
        <f t="shared" si="10"/>
        <v>0</v>
      </c>
      <c r="J33" s="337">
        <v>0</v>
      </c>
      <c r="K33" s="366">
        <f t="shared" si="11"/>
        <v>0</v>
      </c>
      <c r="M33" s="366"/>
      <c r="N33" s="337">
        <v>0</v>
      </c>
      <c r="O33" s="366">
        <f t="shared" si="12"/>
        <v>0</v>
      </c>
      <c r="P33" s="337">
        <v>0</v>
      </c>
      <c r="Q33" s="366">
        <f t="shared" si="13"/>
        <v>0</v>
      </c>
    </row>
    <row r="34" spans="1:17" ht="13.5" thickBot="1">
      <c r="A34" s="339" t="s">
        <v>236</v>
      </c>
      <c r="B34" s="337">
        <f>D34+F34+L34+H34+J34+P34+N34</f>
        <v>12.4</v>
      </c>
      <c r="C34" s="366">
        <f t="shared" si="8"/>
        <v>4.920654447041457</v>
      </c>
      <c r="D34" s="337">
        <v>0</v>
      </c>
      <c r="E34" s="366">
        <f t="shared" si="9"/>
        <v>0</v>
      </c>
      <c r="G34" s="366"/>
      <c r="H34" s="337">
        <v>0</v>
      </c>
      <c r="I34" s="366">
        <f t="shared" si="10"/>
        <v>0</v>
      </c>
      <c r="J34" s="337">
        <v>2</v>
      </c>
      <c r="K34" s="366">
        <f t="shared" si="11"/>
        <v>5.0505050505050502</v>
      </c>
      <c r="M34" s="366"/>
      <c r="N34" s="337">
        <v>0</v>
      </c>
      <c r="O34" s="366">
        <f t="shared" si="12"/>
        <v>0</v>
      </c>
      <c r="P34" s="337">
        <v>10.4</v>
      </c>
      <c r="Q34" s="366">
        <f t="shared" si="13"/>
        <v>10.4</v>
      </c>
    </row>
    <row r="35" spans="1:17" ht="13.5" thickBot="1">
      <c r="A35" s="357" t="s">
        <v>237</v>
      </c>
      <c r="B35" s="355">
        <f>SUM(B30:B34)</f>
        <v>13.4</v>
      </c>
      <c r="C35" s="365">
        <f t="shared" si="8"/>
        <v>5.3174814185770591</v>
      </c>
      <c r="D35" s="356">
        <v>0</v>
      </c>
      <c r="E35" s="365">
        <f t="shared" si="9"/>
        <v>0</v>
      </c>
      <c r="F35" s="356"/>
      <c r="G35" s="365"/>
      <c r="H35" s="356">
        <v>0</v>
      </c>
      <c r="I35" s="365">
        <f t="shared" si="10"/>
        <v>0</v>
      </c>
      <c r="J35" s="356">
        <v>2</v>
      </c>
      <c r="K35" s="365">
        <f t="shared" si="11"/>
        <v>5.0505050505050502</v>
      </c>
      <c r="L35" s="356"/>
      <c r="M35" s="365"/>
      <c r="N35" s="356">
        <v>0</v>
      </c>
      <c r="O35" s="365">
        <f t="shared" si="12"/>
        <v>0</v>
      </c>
      <c r="P35" s="356">
        <v>10.4</v>
      </c>
      <c r="Q35" s="365">
        <f t="shared" si="13"/>
        <v>10.4</v>
      </c>
    </row>
    <row r="36" spans="1:17">
      <c r="A36" s="339" t="s">
        <v>238</v>
      </c>
      <c r="B36" s="337">
        <f>D36+F36+L36+H36+J36+P36+N36</f>
        <v>0</v>
      </c>
      <c r="C36" s="366">
        <f t="shared" si="8"/>
        <v>0</v>
      </c>
      <c r="D36" s="337">
        <v>0</v>
      </c>
      <c r="E36" s="366">
        <f t="shared" si="9"/>
        <v>0</v>
      </c>
      <c r="G36" s="366"/>
      <c r="H36" s="337">
        <v>0</v>
      </c>
      <c r="I36" s="366">
        <f t="shared" si="10"/>
        <v>0</v>
      </c>
      <c r="J36" s="337">
        <v>0</v>
      </c>
      <c r="K36" s="366">
        <f t="shared" si="11"/>
        <v>0</v>
      </c>
      <c r="M36" s="366"/>
      <c r="N36" s="337">
        <v>0</v>
      </c>
      <c r="O36" s="366">
        <f t="shared" si="12"/>
        <v>0</v>
      </c>
      <c r="P36" s="337">
        <v>0</v>
      </c>
      <c r="Q36" s="366">
        <f t="shared" si="13"/>
        <v>0</v>
      </c>
    </row>
    <row r="37" spans="1:17" ht="13.5" thickBot="1">
      <c r="A37" s="339" t="s">
        <v>239</v>
      </c>
      <c r="B37" s="337">
        <f>D37+F37+L37+H37+J37+P37+N37</f>
        <v>8.9990000000000006</v>
      </c>
      <c r="C37" s="366">
        <f t="shared" si="8"/>
        <v>3.5710459168488771</v>
      </c>
      <c r="D37" s="337">
        <v>0.20899999999999999</v>
      </c>
      <c r="E37" s="366">
        <f t="shared" si="9"/>
        <v>6.4110429447852768</v>
      </c>
      <c r="G37" s="366"/>
      <c r="H37" s="337">
        <v>3.49</v>
      </c>
      <c r="I37" s="366">
        <f t="shared" si="10"/>
        <v>2.6858756801268289</v>
      </c>
      <c r="J37" s="337">
        <v>2.6</v>
      </c>
      <c r="K37" s="366">
        <f t="shared" si="11"/>
        <v>6.5656565656565666</v>
      </c>
      <c r="M37" s="366"/>
      <c r="N37" s="337">
        <v>0</v>
      </c>
      <c r="O37" s="366">
        <f t="shared" si="12"/>
        <v>0</v>
      </c>
      <c r="P37" s="337">
        <v>2.7</v>
      </c>
      <c r="Q37" s="366">
        <f t="shared" si="13"/>
        <v>2.7</v>
      </c>
    </row>
    <row r="38" spans="1:17" ht="13.5" thickBot="1">
      <c r="A38" s="357" t="s">
        <v>436</v>
      </c>
      <c r="B38" s="355">
        <f>SUM(B36:B37)</f>
        <v>8.9990000000000006</v>
      </c>
      <c r="C38" s="365">
        <f t="shared" si="8"/>
        <v>3.5710459168488771</v>
      </c>
      <c r="D38" s="356">
        <v>0.20899999999999999</v>
      </c>
      <c r="E38" s="365">
        <f t="shared" si="9"/>
        <v>6.4110429447852768</v>
      </c>
      <c r="F38" s="356"/>
      <c r="G38" s="365"/>
      <c r="H38" s="356">
        <v>3.49</v>
      </c>
      <c r="I38" s="365">
        <f t="shared" si="10"/>
        <v>2.6858756801268289</v>
      </c>
      <c r="J38" s="356">
        <v>2.6</v>
      </c>
      <c r="K38" s="365">
        <f t="shared" si="11"/>
        <v>6.5656565656565666</v>
      </c>
      <c r="L38" s="356"/>
      <c r="M38" s="365"/>
      <c r="N38" s="356">
        <v>0</v>
      </c>
      <c r="O38" s="365">
        <f t="shared" si="12"/>
        <v>0</v>
      </c>
      <c r="P38" s="356">
        <v>2.7</v>
      </c>
      <c r="Q38" s="365">
        <f t="shared" si="13"/>
        <v>2.7</v>
      </c>
    </row>
    <row r="39" spans="1:17">
      <c r="A39" s="339" t="s">
        <v>241</v>
      </c>
      <c r="B39" s="337">
        <f>D39+F39+L39+H39+J39+P39+N39</f>
        <v>0</v>
      </c>
      <c r="C39" s="366">
        <f t="shared" si="8"/>
        <v>0</v>
      </c>
      <c r="D39" s="337">
        <v>0</v>
      </c>
      <c r="E39" s="366">
        <f t="shared" si="9"/>
        <v>0</v>
      </c>
      <c r="G39" s="366"/>
      <c r="H39" s="337">
        <v>0</v>
      </c>
      <c r="I39" s="366">
        <f t="shared" si="10"/>
        <v>0</v>
      </c>
      <c r="J39" s="337">
        <v>0</v>
      </c>
      <c r="K39" s="366">
        <f t="shared" si="11"/>
        <v>0</v>
      </c>
      <c r="M39" s="366"/>
      <c r="N39" s="337">
        <v>0</v>
      </c>
      <c r="O39" s="366">
        <f t="shared" si="12"/>
        <v>0</v>
      </c>
      <c r="P39" s="337">
        <v>0</v>
      </c>
      <c r="Q39" s="366">
        <f t="shared" si="13"/>
        <v>0</v>
      </c>
    </row>
    <row r="40" spans="1:17">
      <c r="A40" s="339" t="s">
        <v>242</v>
      </c>
      <c r="B40" s="337">
        <f>D40+F40+L40+H40+J40+P40+N40</f>
        <v>0</v>
      </c>
      <c r="C40" s="366">
        <f t="shared" si="8"/>
        <v>0</v>
      </c>
      <c r="D40" s="337">
        <v>0</v>
      </c>
      <c r="E40" s="366">
        <f t="shared" si="9"/>
        <v>0</v>
      </c>
      <c r="G40" s="366"/>
      <c r="H40" s="337">
        <v>0</v>
      </c>
      <c r="I40" s="366">
        <f t="shared" si="10"/>
        <v>0</v>
      </c>
      <c r="J40" s="337">
        <v>0</v>
      </c>
      <c r="K40" s="366">
        <f t="shared" si="11"/>
        <v>0</v>
      </c>
      <c r="M40" s="366"/>
      <c r="N40" s="337">
        <v>0</v>
      </c>
      <c r="O40" s="366">
        <f t="shared" si="12"/>
        <v>0</v>
      </c>
      <c r="P40" s="337">
        <v>0</v>
      </c>
      <c r="Q40" s="366">
        <f t="shared" si="13"/>
        <v>0</v>
      </c>
    </row>
    <row r="41" spans="1:17" ht="13.5" thickBot="1">
      <c r="A41" s="339" t="s">
        <v>243</v>
      </c>
      <c r="B41" s="337">
        <f>D41+F41+L41+H41+J41+P41+N41</f>
        <v>0</v>
      </c>
      <c r="C41" s="366">
        <f t="shared" si="8"/>
        <v>0</v>
      </c>
      <c r="D41" s="337">
        <v>0</v>
      </c>
      <c r="E41" s="366">
        <f t="shared" si="9"/>
        <v>0</v>
      </c>
      <c r="G41" s="366"/>
      <c r="H41" s="337">
        <v>0</v>
      </c>
      <c r="I41" s="366">
        <f t="shared" si="10"/>
        <v>0</v>
      </c>
      <c r="J41" s="337">
        <v>0</v>
      </c>
      <c r="K41" s="366">
        <f t="shared" si="11"/>
        <v>0</v>
      </c>
      <c r="M41" s="366"/>
      <c r="N41" s="337">
        <v>0</v>
      </c>
      <c r="O41" s="366">
        <f t="shared" si="12"/>
        <v>0</v>
      </c>
      <c r="P41" s="337">
        <v>0</v>
      </c>
      <c r="Q41" s="366">
        <f t="shared" si="13"/>
        <v>0</v>
      </c>
    </row>
    <row r="42" spans="1:17" ht="13.5" thickBot="1">
      <c r="A42" s="357" t="s">
        <v>244</v>
      </c>
      <c r="B42" s="355">
        <f>SUM(B39:B41)</f>
        <v>0</v>
      </c>
      <c r="C42" s="365">
        <f t="shared" si="8"/>
        <v>0</v>
      </c>
      <c r="D42" s="356">
        <v>0</v>
      </c>
      <c r="E42" s="365">
        <f t="shared" si="9"/>
        <v>0</v>
      </c>
      <c r="F42" s="356"/>
      <c r="G42" s="365"/>
      <c r="H42" s="356">
        <v>0</v>
      </c>
      <c r="I42" s="365">
        <f t="shared" si="10"/>
        <v>0</v>
      </c>
      <c r="J42" s="356">
        <v>0</v>
      </c>
      <c r="K42" s="365">
        <f t="shared" si="11"/>
        <v>0</v>
      </c>
      <c r="L42" s="356"/>
      <c r="M42" s="365"/>
      <c r="N42" s="356">
        <v>0</v>
      </c>
      <c r="O42" s="365">
        <f t="shared" si="12"/>
        <v>0</v>
      </c>
      <c r="P42" s="356">
        <v>0</v>
      </c>
      <c r="Q42" s="365">
        <f t="shared" si="13"/>
        <v>0</v>
      </c>
    </row>
    <row r="43" spans="1:17">
      <c r="A43" s="339" t="s">
        <v>245</v>
      </c>
      <c r="B43" s="337">
        <f t="shared" ref="B43:B49" si="15">D43+F43+L43+H43+J43+P43+N43</f>
        <v>0</v>
      </c>
      <c r="C43" s="366">
        <f t="shared" si="8"/>
        <v>0</v>
      </c>
      <c r="D43" s="337">
        <v>0</v>
      </c>
      <c r="E43" s="366">
        <f t="shared" si="9"/>
        <v>0</v>
      </c>
      <c r="G43" s="366"/>
      <c r="H43" s="337">
        <v>0</v>
      </c>
      <c r="I43" s="366">
        <f t="shared" si="10"/>
        <v>0</v>
      </c>
      <c r="J43" s="337">
        <v>0</v>
      </c>
      <c r="K43" s="366">
        <f t="shared" si="11"/>
        <v>0</v>
      </c>
      <c r="M43" s="366"/>
      <c r="N43" s="337">
        <v>0</v>
      </c>
      <c r="O43" s="366">
        <f t="shared" si="12"/>
        <v>0</v>
      </c>
      <c r="P43" s="337">
        <v>0</v>
      </c>
      <c r="Q43" s="366">
        <f t="shared" si="13"/>
        <v>0</v>
      </c>
    </row>
    <row r="44" spans="1:17">
      <c r="A44" s="339" t="s">
        <v>246</v>
      </c>
      <c r="B44" s="337">
        <f t="shared" si="15"/>
        <v>0</v>
      </c>
      <c r="C44" s="366">
        <f t="shared" si="8"/>
        <v>0</v>
      </c>
      <c r="D44" s="337">
        <v>0</v>
      </c>
      <c r="E44" s="366">
        <f t="shared" si="9"/>
        <v>0</v>
      </c>
      <c r="G44" s="366"/>
      <c r="H44" s="337">
        <v>0</v>
      </c>
      <c r="I44" s="366">
        <f t="shared" si="10"/>
        <v>0</v>
      </c>
      <c r="J44" s="337">
        <v>0</v>
      </c>
      <c r="K44" s="366">
        <f t="shared" si="11"/>
        <v>0</v>
      </c>
      <c r="M44" s="366"/>
      <c r="N44" s="337">
        <v>0</v>
      </c>
      <c r="O44" s="366">
        <f t="shared" si="12"/>
        <v>0</v>
      </c>
      <c r="P44" s="337">
        <v>0</v>
      </c>
      <c r="Q44" s="366">
        <f t="shared" si="13"/>
        <v>0</v>
      </c>
    </row>
    <row r="45" spans="1:17">
      <c r="A45" s="339" t="s">
        <v>247</v>
      </c>
      <c r="B45" s="337">
        <f t="shared" si="15"/>
        <v>0</v>
      </c>
      <c r="C45" s="366">
        <f t="shared" si="8"/>
        <v>0</v>
      </c>
      <c r="D45" s="337">
        <v>0</v>
      </c>
      <c r="E45" s="366">
        <f t="shared" si="9"/>
        <v>0</v>
      </c>
      <c r="G45" s="366"/>
      <c r="H45" s="337">
        <v>0</v>
      </c>
      <c r="I45" s="366">
        <f t="shared" si="10"/>
        <v>0</v>
      </c>
      <c r="J45" s="337">
        <v>0</v>
      </c>
      <c r="K45" s="366">
        <f t="shared" si="11"/>
        <v>0</v>
      </c>
      <c r="M45" s="366"/>
      <c r="N45" s="337">
        <v>0</v>
      </c>
      <c r="O45" s="366">
        <f t="shared" si="12"/>
        <v>0</v>
      </c>
      <c r="P45" s="337">
        <v>0</v>
      </c>
      <c r="Q45" s="366">
        <f t="shared" si="13"/>
        <v>0</v>
      </c>
    </row>
    <row r="46" spans="1:17">
      <c r="A46" s="339" t="s">
        <v>248</v>
      </c>
      <c r="B46" s="337">
        <f t="shared" si="15"/>
        <v>0</v>
      </c>
      <c r="C46" s="366">
        <f t="shared" si="8"/>
        <v>0</v>
      </c>
      <c r="D46" s="337">
        <v>0</v>
      </c>
      <c r="E46" s="366">
        <f t="shared" si="9"/>
        <v>0</v>
      </c>
      <c r="G46" s="366"/>
      <c r="H46" s="337">
        <v>0</v>
      </c>
      <c r="I46" s="366">
        <f t="shared" si="10"/>
        <v>0</v>
      </c>
      <c r="J46" s="337">
        <v>0</v>
      </c>
      <c r="K46" s="366">
        <f t="shared" si="11"/>
        <v>0</v>
      </c>
      <c r="M46" s="366"/>
      <c r="N46" s="337">
        <v>0</v>
      </c>
      <c r="O46" s="366">
        <f t="shared" si="12"/>
        <v>0</v>
      </c>
      <c r="P46" s="337">
        <v>0</v>
      </c>
      <c r="Q46" s="366">
        <f t="shared" si="13"/>
        <v>0</v>
      </c>
    </row>
    <row r="47" spans="1:17">
      <c r="A47" s="339" t="s">
        <v>249</v>
      </c>
      <c r="B47" s="337">
        <f t="shared" si="15"/>
        <v>0.8</v>
      </c>
      <c r="C47" s="366">
        <f t="shared" si="8"/>
        <v>0.31746157722848112</v>
      </c>
      <c r="D47" s="337">
        <v>0</v>
      </c>
      <c r="E47" s="366">
        <f t="shared" si="9"/>
        <v>0</v>
      </c>
      <c r="G47" s="366"/>
      <c r="H47" s="337">
        <v>0</v>
      </c>
      <c r="I47" s="366">
        <f t="shared" si="10"/>
        <v>0</v>
      </c>
      <c r="J47" s="337">
        <v>0.8</v>
      </c>
      <c r="K47" s="366">
        <f t="shared" si="11"/>
        <v>2.0202020202020203</v>
      </c>
      <c r="M47" s="366"/>
      <c r="N47" s="337">
        <v>0</v>
      </c>
      <c r="O47" s="366">
        <f t="shared" si="12"/>
        <v>0</v>
      </c>
      <c r="P47" s="337">
        <v>0</v>
      </c>
      <c r="Q47" s="366">
        <f t="shared" si="13"/>
        <v>0</v>
      </c>
    </row>
    <row r="48" spans="1:17">
      <c r="A48" s="339" t="s">
        <v>250</v>
      </c>
      <c r="B48" s="337">
        <f t="shared" si="15"/>
        <v>0</v>
      </c>
      <c r="C48" s="366">
        <f t="shared" si="8"/>
        <v>0</v>
      </c>
      <c r="D48" s="337">
        <v>0</v>
      </c>
      <c r="E48" s="366">
        <f t="shared" si="9"/>
        <v>0</v>
      </c>
      <c r="G48" s="366"/>
      <c r="H48" s="337">
        <v>0</v>
      </c>
      <c r="I48" s="366">
        <f t="shared" si="10"/>
        <v>0</v>
      </c>
      <c r="J48" s="337">
        <v>0</v>
      </c>
      <c r="K48" s="366">
        <f t="shared" si="11"/>
        <v>0</v>
      </c>
      <c r="M48" s="366"/>
      <c r="N48" s="337">
        <v>0</v>
      </c>
      <c r="O48" s="366">
        <f t="shared" si="12"/>
        <v>0</v>
      </c>
      <c r="P48" s="337">
        <v>0</v>
      </c>
      <c r="Q48" s="366">
        <f t="shared" si="13"/>
        <v>0</v>
      </c>
    </row>
    <row r="49" spans="1:17" ht="13.5" thickBot="1">
      <c r="A49" s="339" t="s">
        <v>251</v>
      </c>
      <c r="B49" s="337">
        <f t="shared" si="15"/>
        <v>0</v>
      </c>
      <c r="C49" s="366">
        <f t="shared" si="8"/>
        <v>0</v>
      </c>
      <c r="D49" s="337">
        <v>0</v>
      </c>
      <c r="E49" s="366">
        <f t="shared" si="9"/>
        <v>0</v>
      </c>
      <c r="G49" s="366"/>
      <c r="H49" s="337">
        <v>0</v>
      </c>
      <c r="I49" s="366">
        <f t="shared" si="10"/>
        <v>0</v>
      </c>
      <c r="J49" s="337">
        <v>0</v>
      </c>
      <c r="K49" s="366">
        <f t="shared" si="11"/>
        <v>0</v>
      </c>
      <c r="M49" s="366"/>
      <c r="N49" s="337">
        <v>0</v>
      </c>
      <c r="O49" s="366">
        <f t="shared" si="12"/>
        <v>0</v>
      </c>
      <c r="P49" s="337">
        <v>0</v>
      </c>
      <c r="Q49" s="366">
        <f t="shared" si="13"/>
        <v>0</v>
      </c>
    </row>
    <row r="50" spans="1:17" ht="13.5" thickBot="1">
      <c r="A50" s="357" t="s">
        <v>252</v>
      </c>
      <c r="B50" s="356">
        <f>SUM(B43:B49)</f>
        <v>0.8</v>
      </c>
      <c r="C50" s="365">
        <f t="shared" si="8"/>
        <v>0.31746157722848112</v>
      </c>
      <c r="D50" s="356">
        <v>0</v>
      </c>
      <c r="E50" s="365">
        <f t="shared" si="9"/>
        <v>0</v>
      </c>
      <c r="F50" s="356"/>
      <c r="G50" s="365"/>
      <c r="H50" s="356">
        <v>0</v>
      </c>
      <c r="I50" s="365">
        <f t="shared" si="10"/>
        <v>0</v>
      </c>
      <c r="J50" s="356">
        <v>0.8</v>
      </c>
      <c r="K50" s="365">
        <f t="shared" si="11"/>
        <v>2.0202020202020203</v>
      </c>
      <c r="L50" s="356"/>
      <c r="M50" s="365"/>
      <c r="N50" s="356">
        <v>0</v>
      </c>
      <c r="O50" s="365">
        <f t="shared" si="12"/>
        <v>0</v>
      </c>
      <c r="P50" s="356">
        <v>0</v>
      </c>
      <c r="Q50" s="365">
        <f t="shared" si="13"/>
        <v>0</v>
      </c>
    </row>
    <row r="51" spans="1:17">
      <c r="A51" s="339" t="s">
        <v>253</v>
      </c>
      <c r="B51" s="337">
        <f>D51+F51+L51+H51+J51+P51+N51</f>
        <v>1.8</v>
      </c>
      <c r="C51" s="366">
        <f t="shared" si="8"/>
        <v>0.71428854876408254</v>
      </c>
      <c r="D51" s="337">
        <v>0</v>
      </c>
      <c r="E51" s="366">
        <f t="shared" si="9"/>
        <v>0</v>
      </c>
      <c r="G51" s="366"/>
      <c r="H51" s="337">
        <v>1.6</v>
      </c>
      <c r="I51" s="366">
        <f t="shared" si="10"/>
        <v>1.2313470166770561</v>
      </c>
      <c r="J51" s="337">
        <v>0</v>
      </c>
      <c r="K51" s="366">
        <f t="shared" si="11"/>
        <v>0</v>
      </c>
      <c r="M51" s="366"/>
      <c r="N51" s="337">
        <v>0</v>
      </c>
      <c r="O51" s="366">
        <f t="shared" si="12"/>
        <v>0</v>
      </c>
      <c r="P51" s="337">
        <v>0.2</v>
      </c>
      <c r="Q51" s="366">
        <f t="shared" si="13"/>
        <v>0.2</v>
      </c>
    </row>
    <row r="52" spans="1:17" ht="13.5" thickBot="1">
      <c r="A52" s="339" t="s">
        <v>254</v>
      </c>
      <c r="B52" s="337">
        <f>D52+F52+L52+H52+J52+P52+N52</f>
        <v>18.305</v>
      </c>
      <c r="C52" s="366">
        <f t="shared" si="8"/>
        <v>7.2639177139591835</v>
      </c>
      <c r="D52" s="337">
        <v>0.115</v>
      </c>
      <c r="E52" s="366">
        <f t="shared" si="9"/>
        <v>3.5276073619631907</v>
      </c>
      <c r="G52" s="366"/>
      <c r="H52" s="337">
        <v>11.79</v>
      </c>
      <c r="I52" s="366">
        <f t="shared" si="10"/>
        <v>9.0734883291390585</v>
      </c>
      <c r="J52" s="337">
        <v>1.4</v>
      </c>
      <c r="K52" s="366">
        <f t="shared" si="11"/>
        <v>3.535353535353535</v>
      </c>
      <c r="M52" s="366"/>
      <c r="N52" s="337">
        <v>0</v>
      </c>
      <c r="O52" s="366">
        <f t="shared" si="12"/>
        <v>0</v>
      </c>
      <c r="P52" s="337">
        <v>5</v>
      </c>
      <c r="Q52" s="366">
        <f t="shared" si="13"/>
        <v>5</v>
      </c>
    </row>
    <row r="53" spans="1:17" ht="13.5" thickBot="1">
      <c r="A53" s="357" t="s">
        <v>255</v>
      </c>
      <c r="B53" s="358">
        <f>SUM(B51:B52)</f>
        <v>20.105</v>
      </c>
      <c r="C53" s="1308">
        <f t="shared" si="8"/>
        <v>7.9782062627232655</v>
      </c>
      <c r="D53" s="356">
        <v>0.115</v>
      </c>
      <c r="E53" s="365">
        <f t="shared" si="9"/>
        <v>3.5276073619631907</v>
      </c>
      <c r="F53" s="356"/>
      <c r="G53" s="365"/>
      <c r="H53" s="356">
        <v>13.39</v>
      </c>
      <c r="I53" s="365">
        <f t="shared" si="10"/>
        <v>10.304835345816114</v>
      </c>
      <c r="J53" s="356">
        <v>1.4</v>
      </c>
      <c r="K53" s="365">
        <f t="shared" si="11"/>
        <v>3.535353535353535</v>
      </c>
      <c r="L53" s="356"/>
      <c r="M53" s="365"/>
      <c r="N53" s="356">
        <v>0</v>
      </c>
      <c r="O53" s="365">
        <f t="shared" si="12"/>
        <v>0</v>
      </c>
      <c r="P53" s="356">
        <v>5.2</v>
      </c>
      <c r="Q53" s="365">
        <f t="shared" si="13"/>
        <v>5.2</v>
      </c>
    </row>
    <row r="54" spans="1:17" ht="13.5" thickBot="1">
      <c r="A54" s="358" t="s">
        <v>256</v>
      </c>
      <c r="B54" s="337">
        <f t="shared" ref="B54:B60" si="16">D54+F54+L54+H54+J54+P54+N54</f>
        <v>0</v>
      </c>
      <c r="C54" s="1308">
        <f t="shared" si="8"/>
        <v>0</v>
      </c>
      <c r="D54" s="361">
        <v>0</v>
      </c>
      <c r="E54" s="1309">
        <f t="shared" si="9"/>
        <v>0</v>
      </c>
      <c r="F54" s="361"/>
      <c r="G54" s="365"/>
      <c r="H54" s="361">
        <v>0</v>
      </c>
      <c r="I54" s="365">
        <f t="shared" si="10"/>
        <v>0</v>
      </c>
      <c r="J54" s="361">
        <v>0</v>
      </c>
      <c r="K54" s="366">
        <f>(J54/$J60)*100</f>
        <v>0</v>
      </c>
      <c r="L54" s="361"/>
      <c r="M54" s="365"/>
      <c r="N54" s="361">
        <v>0</v>
      </c>
      <c r="O54" s="365">
        <f t="shared" si="12"/>
        <v>0</v>
      </c>
      <c r="P54" s="361">
        <v>0</v>
      </c>
      <c r="Q54" s="365">
        <f t="shared" si="13"/>
        <v>0</v>
      </c>
    </row>
    <row r="55" spans="1:17" ht="13.5" thickBot="1">
      <c r="A55" s="358" t="s">
        <v>257</v>
      </c>
      <c r="B55" s="337">
        <f t="shared" si="16"/>
        <v>0</v>
      </c>
      <c r="C55" s="1308">
        <f t="shared" si="8"/>
        <v>0</v>
      </c>
      <c r="D55" s="361">
        <v>0</v>
      </c>
      <c r="E55" s="556">
        <f t="shared" si="9"/>
        <v>0</v>
      </c>
      <c r="F55" s="361"/>
      <c r="G55" s="365"/>
      <c r="H55" s="361">
        <v>0</v>
      </c>
      <c r="I55" s="365">
        <f t="shared" si="10"/>
        <v>0</v>
      </c>
      <c r="J55" s="361">
        <v>0</v>
      </c>
      <c r="K55" s="371">
        <f>(J55/$J60)*100</f>
        <v>0</v>
      </c>
      <c r="L55" s="361"/>
      <c r="M55" s="365"/>
      <c r="N55" s="361">
        <v>0</v>
      </c>
      <c r="O55" s="365">
        <f t="shared" si="12"/>
        <v>0</v>
      </c>
      <c r="P55" s="361">
        <v>0</v>
      </c>
      <c r="Q55" s="365">
        <f t="shared" si="13"/>
        <v>0</v>
      </c>
    </row>
    <row r="56" spans="1:17" ht="13.5" thickBot="1">
      <c r="A56" s="358" t="s">
        <v>258</v>
      </c>
      <c r="B56" s="337">
        <f t="shared" si="16"/>
        <v>0</v>
      </c>
      <c r="C56" s="1308">
        <f t="shared" si="8"/>
        <v>0</v>
      </c>
      <c r="D56" s="361">
        <v>0</v>
      </c>
      <c r="E56" s="556">
        <f t="shared" si="9"/>
        <v>0</v>
      </c>
      <c r="F56" s="361"/>
      <c r="G56" s="365"/>
      <c r="H56" s="361">
        <v>0</v>
      </c>
      <c r="I56" s="365">
        <f t="shared" si="10"/>
        <v>0</v>
      </c>
      <c r="J56" s="361">
        <v>0</v>
      </c>
      <c r="K56" s="371">
        <f>(J56/$J60)*100</f>
        <v>0</v>
      </c>
      <c r="L56" s="361"/>
      <c r="M56" s="365"/>
      <c r="N56" s="361">
        <v>0</v>
      </c>
      <c r="O56" s="365">
        <f t="shared" si="12"/>
        <v>0</v>
      </c>
      <c r="P56" s="361">
        <v>0</v>
      </c>
      <c r="Q56" s="365">
        <f t="shared" si="13"/>
        <v>0</v>
      </c>
    </row>
    <row r="57" spans="1:17" ht="13.5" thickBot="1">
      <c r="A57" s="358" t="s">
        <v>259</v>
      </c>
      <c r="B57" s="337">
        <f t="shared" si="16"/>
        <v>0</v>
      </c>
      <c r="C57" s="1308">
        <f t="shared" si="8"/>
        <v>0</v>
      </c>
      <c r="D57" s="361">
        <v>0</v>
      </c>
      <c r="E57" s="556">
        <f t="shared" si="9"/>
        <v>0</v>
      </c>
      <c r="F57" s="361"/>
      <c r="G57" s="365"/>
      <c r="H57" s="361">
        <v>0</v>
      </c>
      <c r="I57" s="365">
        <f t="shared" si="10"/>
        <v>0</v>
      </c>
      <c r="J57" s="361">
        <v>0</v>
      </c>
      <c r="K57" s="371">
        <f>(J57/$J60)*100</f>
        <v>0</v>
      </c>
      <c r="L57" s="361"/>
      <c r="M57" s="365"/>
      <c r="N57" s="361">
        <v>0</v>
      </c>
      <c r="O57" s="365">
        <f t="shared" si="12"/>
        <v>0</v>
      </c>
      <c r="P57" s="361">
        <v>0</v>
      </c>
      <c r="Q57" s="365">
        <f t="shared" si="13"/>
        <v>0</v>
      </c>
    </row>
    <row r="58" spans="1:17" ht="13.5" thickBot="1">
      <c r="A58" s="362" t="s">
        <v>152</v>
      </c>
      <c r="B58" s="337">
        <f t="shared" si="16"/>
        <v>46.204000000000001</v>
      </c>
      <c r="C58" s="1308">
        <f t="shared" si="8"/>
        <v>18.334993392830924</v>
      </c>
      <c r="D58" s="356">
        <v>0.32400000000000001</v>
      </c>
      <c r="E58" s="556">
        <f t="shared" si="9"/>
        <v>9.9386503067484675</v>
      </c>
      <c r="F58" s="356"/>
      <c r="G58" s="365"/>
      <c r="H58" s="356">
        <v>16.88</v>
      </c>
      <c r="I58" s="365">
        <f t="shared" si="10"/>
        <v>12.990711025942941</v>
      </c>
      <c r="J58" s="356">
        <v>6.8</v>
      </c>
      <c r="K58" s="365">
        <f>(J58/J60)*100</f>
        <v>17.171717171717169</v>
      </c>
      <c r="L58" s="356"/>
      <c r="M58" s="365"/>
      <c r="N58" s="356">
        <f>SUM(N19+N50+N53+N42+N38+N22+N55+N56+N57+N54+N29+N35)</f>
        <v>0</v>
      </c>
      <c r="O58" s="365">
        <f t="shared" si="12"/>
        <v>0</v>
      </c>
      <c r="P58" s="356">
        <v>22.2</v>
      </c>
      <c r="Q58" s="365">
        <f>(P58/$P$60)*100</f>
        <v>37.883959044368595</v>
      </c>
    </row>
    <row r="59" spans="1:17" ht="13.5" thickBot="1">
      <c r="A59" s="362" t="s">
        <v>154</v>
      </c>
      <c r="B59" s="337">
        <f t="shared" si="16"/>
        <v>205.79500000000002</v>
      </c>
      <c r="C59" s="1308">
        <f t="shared" si="8"/>
        <v>81.66500660716909</v>
      </c>
      <c r="D59" s="356">
        <v>2.9359999999999999</v>
      </c>
      <c r="E59" s="1188">
        <f t="shared" si="9"/>
        <v>90.061349693251529</v>
      </c>
      <c r="F59" s="356"/>
      <c r="G59" s="365"/>
      <c r="H59" s="356">
        <v>113.059</v>
      </c>
      <c r="I59" s="365">
        <f t="shared" si="10"/>
        <v>87.009288974057057</v>
      </c>
      <c r="J59" s="356">
        <v>32.799999999999997</v>
      </c>
      <c r="K59" s="365">
        <f>(J59/$J60)*100</f>
        <v>82.828282828282823</v>
      </c>
      <c r="L59" s="356"/>
      <c r="M59" s="365"/>
      <c r="N59" s="356">
        <v>20.6</v>
      </c>
      <c r="O59" s="365">
        <f t="shared" si="12"/>
        <v>100</v>
      </c>
      <c r="P59" s="356">
        <v>36.4</v>
      </c>
      <c r="Q59" s="365">
        <f>(P59/$P$60)*100</f>
        <v>62.116040955631391</v>
      </c>
    </row>
    <row r="60" spans="1:17" ht="15.75" thickBot="1">
      <c r="A60" s="354" t="s">
        <v>156</v>
      </c>
      <c r="B60" s="337">
        <f t="shared" si="16"/>
        <v>251.99899999999997</v>
      </c>
      <c r="C60" s="365">
        <f>SUM(C58:C59)</f>
        <v>100.00000000000001</v>
      </c>
      <c r="D60" s="356">
        <v>3.26</v>
      </c>
      <c r="E60" s="365">
        <f>SUM(E58:E59)</f>
        <v>100</v>
      </c>
      <c r="F60" s="356"/>
      <c r="G60" s="365"/>
      <c r="H60" s="356">
        <v>129.93899999999999</v>
      </c>
      <c r="I60" s="365">
        <f t="shared" ref="I60:Q60" si="17">SUM(I58:I59)</f>
        <v>100</v>
      </c>
      <c r="J60" s="356">
        <v>39.6</v>
      </c>
      <c r="K60" s="365">
        <f t="shared" si="17"/>
        <v>100</v>
      </c>
      <c r="L60" s="356"/>
      <c r="M60" s="365"/>
      <c r="N60" s="356">
        <f t="shared" si="17"/>
        <v>20.6</v>
      </c>
      <c r="O60" s="365">
        <f t="shared" si="17"/>
        <v>100</v>
      </c>
      <c r="P60" s="356">
        <v>58.6</v>
      </c>
      <c r="Q60" s="365">
        <f t="shared" si="17"/>
        <v>99.999999999999986</v>
      </c>
    </row>
    <row r="61" spans="1:17" ht="13.5" thickBot="1">
      <c r="B61" s="381"/>
      <c r="I61" s="367"/>
      <c r="N61" s="337"/>
      <c r="Q61" s="367"/>
    </row>
    <row r="62" spans="1:17">
      <c r="A62" s="411" t="s">
        <v>181</v>
      </c>
      <c r="B62" s="337">
        <f>D62+F62+L62+H62+J62+P62+N62</f>
        <v>13243</v>
      </c>
      <c r="C62" s="386"/>
      <c r="D62" s="412">
        <v>142</v>
      </c>
      <c r="E62" s="386"/>
      <c r="F62" s="412"/>
      <c r="G62" s="386"/>
      <c r="H62" s="412">
        <v>9226</v>
      </c>
      <c r="I62" s="386"/>
      <c r="J62" s="412">
        <v>357</v>
      </c>
      <c r="K62" s="386"/>
      <c r="L62" s="412">
        <v>1</v>
      </c>
      <c r="M62" s="386"/>
      <c r="N62" s="412">
        <v>2255</v>
      </c>
      <c r="O62" s="386"/>
      <c r="P62" s="412">
        <v>1262</v>
      </c>
      <c r="Q62" s="386"/>
    </row>
    <row r="63" spans="1:17" ht="13.5" thickBot="1">
      <c r="A63" s="413" t="s">
        <v>182</v>
      </c>
      <c r="B63" s="413">
        <f>B13/B62*1000000</f>
        <v>23456.014498225475</v>
      </c>
      <c r="C63" s="387"/>
      <c r="D63" s="414">
        <f>(D13/D62)*1000000</f>
        <v>25345.070422535213</v>
      </c>
      <c r="E63" s="387"/>
      <c r="F63" s="414"/>
      <c r="G63" s="387"/>
      <c r="H63" s="414">
        <f>(H13/H62)*1000000</f>
        <v>14137.112508129198</v>
      </c>
      <c r="I63" s="387"/>
      <c r="J63" s="414">
        <f>(J13/J62)*1000000</f>
        <v>120168.06722689075</v>
      </c>
      <c r="K63" s="387"/>
      <c r="L63" s="414">
        <f>(L13/L62)*1000000</f>
        <v>37699999.999999993</v>
      </c>
      <c r="M63" s="387"/>
      <c r="N63" s="414">
        <f>(N13/N62)*1000000</f>
        <v>9223.9467849223947</v>
      </c>
      <c r="O63" s="387"/>
      <c r="P63" s="414">
        <f>(P13/P62)*1000000</f>
        <v>59587.955625990493</v>
      </c>
      <c r="Q63" s="387"/>
    </row>
    <row r="64" spans="1:17">
      <c r="A64" s="1304"/>
      <c r="B64" s="361"/>
      <c r="C64" s="1046"/>
      <c r="D64" s="361"/>
      <c r="E64" s="1046"/>
      <c r="F64" s="361"/>
      <c r="G64" s="1046"/>
      <c r="H64" s="361"/>
      <c r="I64" s="1046"/>
      <c r="J64" s="361"/>
      <c r="K64" s="1046"/>
      <c r="L64" s="361"/>
      <c r="M64" s="1046"/>
      <c r="N64" s="1046"/>
      <c r="O64" s="1046"/>
      <c r="P64" s="361"/>
      <c r="Q64" s="1046"/>
    </row>
    <row r="65" spans="1:19">
      <c r="A65" s="338"/>
      <c r="B65" s="338"/>
      <c r="C65" s="588"/>
      <c r="D65" s="338"/>
      <c r="E65" s="588"/>
      <c r="F65" s="338"/>
      <c r="G65" s="588"/>
      <c r="H65" s="338"/>
      <c r="I65" s="588"/>
      <c r="J65" s="338"/>
      <c r="K65" s="588"/>
      <c r="L65" s="338"/>
      <c r="M65" s="588"/>
      <c r="N65" s="588"/>
      <c r="O65" s="588"/>
      <c r="P65" s="338"/>
      <c r="Q65" s="588"/>
      <c r="R65" s="338"/>
      <c r="S65" s="588"/>
    </row>
    <row r="66" spans="1:19">
      <c r="A66" s="338"/>
      <c r="B66" s="338"/>
      <c r="C66" s="588"/>
      <c r="D66" s="338"/>
      <c r="E66" s="588"/>
      <c r="F66" s="338"/>
      <c r="G66" s="588"/>
      <c r="H66" s="338"/>
      <c r="I66" s="588"/>
      <c r="J66" s="338"/>
      <c r="K66" s="588"/>
      <c r="L66" s="338"/>
      <c r="M66" s="588"/>
      <c r="N66" s="588"/>
      <c r="O66" s="588"/>
      <c r="P66" s="338"/>
      <c r="Q66" s="588"/>
      <c r="R66" s="338"/>
      <c r="S66" s="588"/>
    </row>
    <row r="67" spans="1:19">
      <c r="A67" s="338"/>
      <c r="B67" s="338"/>
      <c r="C67" s="588"/>
      <c r="D67" s="338"/>
      <c r="E67" s="588"/>
      <c r="F67" s="338"/>
      <c r="G67" s="588"/>
      <c r="H67" s="338"/>
      <c r="I67" s="588"/>
      <c r="J67" s="338"/>
      <c r="K67" s="588"/>
      <c r="L67" s="338"/>
      <c r="M67" s="588"/>
      <c r="N67" s="588"/>
      <c r="O67" s="588"/>
      <c r="P67" s="338"/>
      <c r="Q67" s="588"/>
      <c r="R67" s="338"/>
      <c r="S67" s="588"/>
    </row>
    <row r="68" spans="1:19">
      <c r="A68" s="338"/>
      <c r="B68" s="338"/>
      <c r="C68" s="588"/>
      <c r="D68" s="338"/>
      <c r="E68" s="588"/>
      <c r="F68" s="338"/>
      <c r="G68" s="588"/>
      <c r="H68" s="338"/>
      <c r="I68" s="588"/>
      <c r="J68" s="338"/>
      <c r="K68" s="588"/>
      <c r="L68" s="338"/>
      <c r="M68" s="588"/>
      <c r="N68" s="588"/>
      <c r="O68" s="588"/>
      <c r="P68" s="338"/>
      <c r="Q68" s="588"/>
      <c r="R68" s="338"/>
      <c r="S68" s="588"/>
    </row>
    <row r="69" spans="1:19">
      <c r="A69" s="338"/>
      <c r="B69" s="338"/>
      <c r="C69" s="588"/>
      <c r="D69" s="338"/>
      <c r="E69" s="588"/>
      <c r="F69" s="338"/>
      <c r="G69" s="588"/>
      <c r="H69" s="338"/>
      <c r="I69" s="588"/>
      <c r="J69" s="338"/>
      <c r="K69" s="588"/>
      <c r="L69" s="338"/>
      <c r="M69" s="588"/>
      <c r="N69" s="588"/>
      <c r="O69" s="588"/>
      <c r="P69" s="338"/>
      <c r="Q69" s="588"/>
      <c r="R69" s="338"/>
      <c r="S69" s="588"/>
    </row>
    <row r="70" spans="1:19">
      <c r="A70" s="338"/>
      <c r="B70" s="338"/>
      <c r="C70" s="588"/>
      <c r="D70" s="338"/>
      <c r="E70" s="588"/>
      <c r="F70" s="338"/>
      <c r="G70" s="588"/>
      <c r="H70" s="338"/>
      <c r="I70" s="588"/>
      <c r="J70" s="338"/>
      <c r="K70" s="588"/>
      <c r="L70" s="338"/>
      <c r="M70" s="588"/>
      <c r="N70" s="588"/>
      <c r="O70" s="588"/>
      <c r="P70" s="338"/>
      <c r="Q70" s="588"/>
      <c r="R70" s="338"/>
      <c r="S70" s="588"/>
    </row>
    <row r="71" spans="1:19">
      <c r="A71" s="338"/>
      <c r="B71" s="338"/>
      <c r="C71" s="588"/>
      <c r="D71" s="338"/>
      <c r="E71" s="588"/>
      <c r="F71" s="338"/>
      <c r="G71" s="588"/>
      <c r="H71" s="338"/>
      <c r="I71" s="588"/>
      <c r="J71" s="338"/>
      <c r="K71" s="588"/>
      <c r="L71" s="338"/>
      <c r="M71" s="588"/>
      <c r="N71" s="588"/>
      <c r="O71" s="588"/>
      <c r="P71" s="338"/>
      <c r="Q71" s="588"/>
      <c r="R71" s="338"/>
      <c r="S71" s="588"/>
    </row>
    <row r="72" spans="1:19">
      <c r="A72" s="338"/>
      <c r="B72" s="338"/>
      <c r="C72" s="588"/>
      <c r="D72" s="338"/>
      <c r="E72" s="588"/>
      <c r="F72" s="338"/>
      <c r="G72" s="588"/>
      <c r="H72" s="338"/>
      <c r="I72" s="588"/>
      <c r="J72" s="338"/>
      <c r="K72" s="588"/>
      <c r="L72" s="338"/>
      <c r="M72" s="588"/>
      <c r="N72" s="588"/>
      <c r="O72" s="588"/>
      <c r="P72" s="338"/>
      <c r="Q72" s="588"/>
      <c r="R72" s="338"/>
      <c r="S72" s="588"/>
    </row>
    <row r="73" spans="1:19">
      <c r="A73" s="338"/>
      <c r="B73" s="338"/>
      <c r="C73" s="588"/>
      <c r="D73" s="338"/>
      <c r="E73" s="588"/>
      <c r="F73" s="338"/>
      <c r="G73" s="588"/>
      <c r="H73" s="338"/>
      <c r="I73" s="588"/>
      <c r="J73" s="338"/>
      <c r="K73" s="588"/>
      <c r="L73" s="338"/>
      <c r="M73" s="588"/>
      <c r="N73" s="588"/>
      <c r="O73" s="588"/>
      <c r="P73" s="338"/>
      <c r="Q73" s="588"/>
      <c r="R73" s="338"/>
      <c r="S73" s="588"/>
    </row>
    <row r="74" spans="1:19">
      <c r="A74" s="338"/>
      <c r="B74" s="338"/>
      <c r="C74" s="588"/>
      <c r="D74" s="338"/>
      <c r="E74" s="588"/>
      <c r="F74" s="338"/>
      <c r="G74" s="588"/>
      <c r="H74" s="338"/>
      <c r="I74" s="588"/>
      <c r="J74" s="338"/>
      <c r="K74" s="588"/>
      <c r="L74" s="338"/>
      <c r="M74" s="588"/>
      <c r="N74" s="588"/>
      <c r="O74" s="588"/>
      <c r="P74" s="338"/>
      <c r="Q74" s="588"/>
      <c r="R74" s="338"/>
      <c r="S74" s="588"/>
    </row>
    <row r="75" spans="1:19">
      <c r="A75" s="338"/>
      <c r="B75" s="338"/>
      <c r="C75" s="588"/>
      <c r="D75" s="338"/>
      <c r="E75" s="588"/>
      <c r="F75" s="338"/>
      <c r="G75" s="588"/>
      <c r="H75" s="338"/>
      <c r="I75" s="588"/>
      <c r="J75" s="338"/>
      <c r="K75" s="588"/>
      <c r="L75" s="338"/>
      <c r="M75" s="588"/>
      <c r="N75" s="588"/>
      <c r="O75" s="588"/>
      <c r="P75" s="338"/>
      <c r="Q75" s="588"/>
      <c r="R75" s="338"/>
      <c r="S75" s="588"/>
    </row>
    <row r="76" spans="1:19">
      <c r="A76" s="338"/>
      <c r="B76" s="338"/>
      <c r="C76" s="588"/>
      <c r="D76" s="338"/>
      <c r="E76" s="588"/>
      <c r="F76" s="338"/>
      <c r="G76" s="588"/>
      <c r="H76" s="338"/>
      <c r="I76" s="588"/>
      <c r="J76" s="338"/>
      <c r="K76" s="588"/>
      <c r="L76" s="338"/>
      <c r="M76" s="588"/>
      <c r="N76" s="588"/>
      <c r="O76" s="588"/>
      <c r="P76" s="338"/>
      <c r="Q76" s="588"/>
      <c r="R76" s="338"/>
      <c r="S76" s="588"/>
    </row>
    <row r="77" spans="1:19">
      <c r="A77" s="338"/>
      <c r="B77" s="338"/>
      <c r="C77" s="588"/>
      <c r="D77" s="338"/>
      <c r="E77" s="588"/>
      <c r="F77" s="338"/>
      <c r="G77" s="588"/>
      <c r="H77" s="338"/>
      <c r="I77" s="588"/>
      <c r="J77" s="338"/>
      <c r="K77" s="588"/>
      <c r="L77" s="338"/>
      <c r="M77" s="588"/>
      <c r="N77" s="588"/>
      <c r="O77" s="588"/>
      <c r="P77" s="338"/>
      <c r="Q77" s="588"/>
      <c r="R77" s="338"/>
      <c r="S77" s="588"/>
    </row>
    <row r="78" spans="1:19">
      <c r="A78" s="338"/>
      <c r="B78" s="338"/>
      <c r="C78" s="588"/>
      <c r="D78" s="338"/>
      <c r="E78" s="588"/>
      <c r="F78" s="338"/>
      <c r="G78" s="588"/>
      <c r="H78" s="338"/>
      <c r="I78" s="588"/>
      <c r="J78" s="338"/>
      <c r="K78" s="588"/>
      <c r="L78" s="338"/>
      <c r="M78" s="588"/>
      <c r="N78" s="588"/>
      <c r="O78" s="588"/>
      <c r="P78" s="338"/>
      <c r="Q78" s="588"/>
      <c r="R78" s="338"/>
      <c r="S78" s="588"/>
    </row>
    <row r="79" spans="1:19">
      <c r="A79" s="338"/>
      <c r="B79" s="338"/>
      <c r="C79" s="588"/>
      <c r="D79" s="338"/>
      <c r="E79" s="588"/>
      <c r="F79" s="338"/>
      <c r="G79" s="588"/>
      <c r="H79" s="338"/>
      <c r="I79" s="588"/>
      <c r="J79" s="338"/>
      <c r="K79" s="588"/>
      <c r="L79" s="338"/>
      <c r="M79" s="588"/>
      <c r="N79" s="588"/>
      <c r="O79" s="588"/>
      <c r="P79" s="338"/>
      <c r="Q79" s="588"/>
      <c r="R79" s="338"/>
      <c r="S79" s="588"/>
    </row>
    <row r="80" spans="1:19">
      <c r="A80" s="338"/>
      <c r="B80" s="338"/>
      <c r="C80" s="588"/>
      <c r="D80" s="338"/>
      <c r="E80" s="588"/>
      <c r="F80" s="338"/>
      <c r="G80" s="588"/>
      <c r="H80" s="338"/>
      <c r="I80" s="588"/>
      <c r="J80" s="338"/>
      <c r="K80" s="588"/>
      <c r="L80" s="338"/>
      <c r="M80" s="588"/>
      <c r="N80" s="588"/>
      <c r="O80" s="588"/>
      <c r="P80" s="338"/>
      <c r="Q80" s="588"/>
      <c r="R80" s="338"/>
      <c r="S80" s="588"/>
    </row>
    <row r="81" spans="1:19">
      <c r="A81" s="338"/>
      <c r="B81" s="338"/>
      <c r="C81" s="588"/>
      <c r="D81" s="338"/>
      <c r="E81" s="588"/>
      <c r="F81" s="338"/>
      <c r="G81" s="588"/>
      <c r="H81" s="338"/>
      <c r="I81" s="588"/>
      <c r="J81" s="338"/>
      <c r="K81" s="588"/>
      <c r="L81" s="338"/>
      <c r="M81" s="588"/>
      <c r="N81" s="588"/>
      <c r="O81" s="588"/>
      <c r="P81" s="338"/>
      <c r="Q81" s="588"/>
      <c r="R81" s="338"/>
      <c r="S81" s="588"/>
    </row>
    <row r="82" spans="1:19">
      <c r="A82" s="338"/>
      <c r="B82" s="338"/>
      <c r="C82" s="588"/>
      <c r="D82" s="338"/>
      <c r="E82" s="588"/>
      <c r="F82" s="338"/>
      <c r="G82" s="588"/>
      <c r="H82" s="338"/>
      <c r="I82" s="588"/>
      <c r="J82" s="338"/>
      <c r="K82" s="588"/>
      <c r="L82" s="338"/>
      <c r="M82" s="588"/>
      <c r="N82" s="588"/>
      <c r="O82" s="588"/>
      <c r="P82" s="338"/>
      <c r="Q82" s="588"/>
      <c r="R82" s="338"/>
      <c r="S82" s="588"/>
    </row>
    <row r="83" spans="1:19">
      <c r="A83" s="338"/>
      <c r="B83" s="338"/>
      <c r="C83" s="588"/>
      <c r="D83" s="338"/>
      <c r="E83" s="588"/>
      <c r="F83" s="338"/>
      <c r="G83" s="588"/>
      <c r="H83" s="338"/>
      <c r="I83" s="588"/>
      <c r="J83" s="338"/>
      <c r="K83" s="588"/>
      <c r="L83" s="338"/>
      <c r="M83" s="588"/>
      <c r="N83" s="588"/>
      <c r="O83" s="588"/>
      <c r="P83" s="338"/>
      <c r="Q83" s="588"/>
      <c r="R83" s="338"/>
      <c r="S83" s="588"/>
    </row>
    <row r="84" spans="1:19">
      <c r="A84" s="916"/>
      <c r="B84" s="338"/>
      <c r="C84" s="588"/>
      <c r="D84" s="338"/>
      <c r="E84" s="588"/>
      <c r="F84" s="338"/>
      <c r="G84" s="588"/>
      <c r="H84" s="338"/>
      <c r="I84" s="588"/>
      <c r="J84" s="338"/>
      <c r="K84" s="588"/>
      <c r="L84" s="338"/>
      <c r="M84" s="588"/>
      <c r="N84" s="588"/>
      <c r="O84" s="588"/>
      <c r="P84" s="338"/>
      <c r="Q84" s="588"/>
      <c r="R84" s="338"/>
      <c r="S84" s="588"/>
    </row>
    <row r="85" spans="1:19">
      <c r="A85" s="916"/>
      <c r="B85" s="338"/>
      <c r="C85" s="588"/>
      <c r="D85" s="338"/>
      <c r="E85" s="588"/>
      <c r="F85" s="338"/>
      <c r="G85" s="588"/>
      <c r="H85" s="338"/>
      <c r="I85" s="588"/>
      <c r="J85" s="338"/>
      <c r="K85" s="588"/>
      <c r="L85" s="338"/>
      <c r="M85" s="588"/>
      <c r="N85" s="588"/>
      <c r="O85" s="588"/>
      <c r="P85" s="338"/>
      <c r="Q85" s="588"/>
      <c r="R85" s="338"/>
      <c r="S85" s="588"/>
    </row>
    <row r="86" spans="1:19">
      <c r="A86" s="916"/>
      <c r="B86" s="338"/>
      <c r="C86" s="588"/>
      <c r="D86" s="338"/>
      <c r="E86" s="588"/>
      <c r="F86" s="338"/>
      <c r="G86" s="588"/>
      <c r="H86" s="338"/>
      <c r="I86" s="588"/>
      <c r="J86" s="338"/>
      <c r="K86" s="588"/>
      <c r="L86" s="338"/>
      <c r="M86" s="588"/>
      <c r="N86" s="588"/>
      <c r="O86" s="588"/>
      <c r="P86" s="338"/>
      <c r="Q86" s="588"/>
      <c r="R86" s="338"/>
      <c r="S86" s="588"/>
    </row>
    <row r="87" spans="1:19">
      <c r="A87" s="338"/>
      <c r="B87" s="338"/>
      <c r="C87" s="588"/>
      <c r="D87" s="338"/>
      <c r="E87" s="588"/>
      <c r="F87" s="338"/>
      <c r="G87" s="588"/>
      <c r="H87" s="338"/>
      <c r="I87" s="588"/>
      <c r="J87" s="338"/>
      <c r="K87" s="588"/>
      <c r="L87" s="338"/>
      <c r="M87" s="588"/>
      <c r="N87" s="588"/>
      <c r="O87" s="588"/>
      <c r="P87" s="338"/>
      <c r="Q87" s="588"/>
      <c r="R87" s="338"/>
      <c r="S87" s="588"/>
    </row>
    <row r="88" spans="1:19">
      <c r="A88" s="336"/>
      <c r="B88" s="916"/>
      <c r="C88" s="917"/>
      <c r="D88" s="916"/>
      <c r="E88" s="917"/>
      <c r="F88" s="916"/>
      <c r="G88" s="917"/>
      <c r="H88" s="916"/>
      <c r="I88" s="917"/>
      <c r="J88" s="916"/>
      <c r="K88" s="917"/>
      <c r="L88" s="916"/>
      <c r="M88" s="917"/>
      <c r="N88" s="917"/>
      <c r="O88" s="917"/>
      <c r="P88" s="916"/>
      <c r="Q88" s="917"/>
      <c r="R88" s="916"/>
      <c r="S88" s="917"/>
    </row>
    <row r="89" spans="1:19">
      <c r="A89" s="336"/>
      <c r="B89" s="338"/>
      <c r="C89" s="588"/>
      <c r="D89" s="338"/>
      <c r="E89" s="588"/>
      <c r="F89" s="338"/>
      <c r="G89" s="588"/>
      <c r="H89" s="338"/>
      <c r="I89" s="588"/>
      <c r="J89" s="338"/>
      <c r="K89" s="588"/>
      <c r="L89" s="338"/>
      <c r="M89" s="588"/>
      <c r="N89" s="588"/>
      <c r="O89" s="588"/>
      <c r="P89" s="338"/>
      <c r="Q89" s="588"/>
      <c r="R89" s="338"/>
      <c r="S89" s="588"/>
    </row>
    <row r="90" spans="1:19">
      <c r="A90" s="336"/>
      <c r="B90" s="336"/>
      <c r="C90" s="1307"/>
      <c r="D90" s="336"/>
      <c r="E90" s="1307"/>
      <c r="F90" s="336"/>
      <c r="G90" s="1307"/>
      <c r="H90" s="336"/>
      <c r="I90" s="1307"/>
      <c r="J90" s="336"/>
      <c r="K90" s="1307"/>
      <c r="L90" s="336"/>
      <c r="M90" s="1307"/>
      <c r="N90" s="1307"/>
      <c r="O90" s="1307"/>
      <c r="P90" s="336"/>
      <c r="Q90" s="1307"/>
      <c r="R90" s="336"/>
      <c r="S90" s="1307"/>
    </row>
    <row r="91" spans="1:19">
      <c r="A91" s="338"/>
      <c r="B91" s="338"/>
      <c r="C91" s="588"/>
      <c r="D91" s="338"/>
      <c r="E91" s="588"/>
      <c r="F91" s="338"/>
      <c r="G91" s="588"/>
      <c r="H91" s="338"/>
      <c r="I91" s="588"/>
      <c r="J91" s="338"/>
      <c r="K91" s="588"/>
      <c r="L91" s="338"/>
      <c r="M91" s="588"/>
      <c r="N91" s="588"/>
      <c r="O91" s="588"/>
      <c r="P91" s="338"/>
      <c r="Q91" s="588"/>
      <c r="R91" s="338"/>
      <c r="S91" s="588"/>
    </row>
    <row r="92" spans="1:19">
      <c r="A92" s="513"/>
      <c r="B92" s="338"/>
      <c r="C92" s="588"/>
      <c r="D92" s="513"/>
      <c r="E92" s="588"/>
      <c r="F92" s="513"/>
      <c r="G92" s="588"/>
      <c r="H92" s="513"/>
      <c r="I92" s="588"/>
      <c r="J92" s="513"/>
      <c r="K92" s="588"/>
      <c r="L92" s="513"/>
      <c r="M92" s="588"/>
      <c r="N92" s="588"/>
      <c r="O92" s="588"/>
      <c r="P92" s="513"/>
      <c r="Q92" s="588"/>
      <c r="R92" s="513"/>
      <c r="S92" s="588"/>
    </row>
    <row r="93" spans="1:19">
      <c r="A93" s="513"/>
      <c r="B93" s="513"/>
      <c r="C93" s="588"/>
      <c r="D93" s="513"/>
      <c r="E93" s="588"/>
      <c r="F93" s="513"/>
      <c r="G93" s="588"/>
      <c r="H93" s="513"/>
      <c r="I93" s="588"/>
      <c r="J93" s="513"/>
      <c r="K93" s="588"/>
      <c r="L93" s="513"/>
      <c r="M93" s="588"/>
      <c r="N93" s="588"/>
      <c r="O93" s="588"/>
      <c r="P93" s="513"/>
      <c r="Q93" s="588"/>
      <c r="R93" s="513"/>
      <c r="S93" s="588"/>
    </row>
  </sheetData>
  <sheetProtection password="DF8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5" orientation="landscape" horizontalDpi="300" verticalDpi="300" r:id="rId1"/>
  <headerFooter alignWithMargins="0">
    <oddHeader>&amp;CASSOCIATION OF COLLECTIVE INVESTMENTS
QUARTERLY REPORT</oddHeader>
    <oddFooter>&amp;RPAGE 46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G101"/>
  <sheetViews>
    <sheetView workbookViewId="0" xr3:uid="{D8F4ECAB-1BD9-541C-A31B-916F33FDDBED}"/>
  </sheetViews>
  <sheetFormatPr defaultRowHeight="12.75"/>
  <cols>
    <col min="1" max="1" width="36.42578125" style="337" customWidth="1"/>
    <col min="2" max="2" width="12.7109375" style="337" customWidth="1"/>
    <col min="3" max="3" width="4.7109375" style="337" customWidth="1"/>
    <col min="4" max="4" width="11.140625" style="337" customWidth="1"/>
    <col min="5" max="5" width="4.7109375" style="337" customWidth="1"/>
    <col min="6" max="6" width="10.140625" style="337" customWidth="1"/>
    <col min="7" max="7" width="4.7109375" style="337" customWidth="1"/>
    <col min="8" max="8" width="10.42578125" style="337" customWidth="1"/>
    <col min="9" max="9" width="4.7109375" style="337" customWidth="1"/>
    <col min="10" max="10" width="10.5703125" style="337" customWidth="1"/>
    <col min="11" max="11" width="4.7109375" style="337" customWidth="1"/>
    <col min="12" max="12" width="12.7109375" style="337" customWidth="1"/>
    <col min="13" max="13" width="4.85546875" style="36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7109375" style="337" customWidth="1"/>
    <col min="21" max="21" width="6" style="337" customWidth="1"/>
    <col min="22" max="22" width="15.140625" style="337" customWidth="1"/>
    <col min="23" max="23" width="4.7109375" style="337" customWidth="1"/>
    <col min="24" max="24" width="12.7109375" style="337" customWidth="1"/>
    <col min="25" max="25" width="4.7109375" style="337" customWidth="1"/>
    <col min="26" max="26" width="13.28515625" style="337" customWidth="1"/>
    <col min="27" max="27" width="4.7109375" style="337" customWidth="1"/>
    <col min="28" max="28" width="12.7109375" style="337" customWidth="1"/>
    <col min="29" max="29" width="4.7109375" style="337" customWidth="1"/>
    <col min="30" max="30" width="12.7109375" style="337" customWidth="1"/>
    <col min="31" max="31" width="4.7109375" style="337" customWidth="1"/>
    <col min="32" max="16384" width="9.140625" style="337"/>
  </cols>
  <sheetData>
    <row r="1" spans="1:33">
      <c r="A1" s="336" t="s">
        <v>309</v>
      </c>
      <c r="V1" s="337" t="str">
        <f>Summary!V1</f>
        <v>QUARTER ENDED 30 JUNE 2004</v>
      </c>
    </row>
    <row r="2" spans="1:33">
      <c r="A2" s="338"/>
    </row>
    <row r="3" spans="1:33" s="517" customFormat="1">
      <c r="A3" s="417" t="s">
        <v>313</v>
      </c>
      <c r="B3" s="440" t="s">
        <v>78</v>
      </c>
      <c r="C3" s="515"/>
      <c r="D3" s="1287" t="s">
        <v>691</v>
      </c>
      <c r="E3" s="149"/>
      <c r="F3" s="1287" t="s">
        <v>691</v>
      </c>
      <c r="G3" s="149"/>
      <c r="H3" s="1287" t="s">
        <v>691</v>
      </c>
      <c r="I3" s="149"/>
      <c r="J3" s="1287" t="s">
        <v>691</v>
      </c>
      <c r="K3" s="149"/>
      <c r="L3" s="440" t="s">
        <v>442</v>
      </c>
      <c r="M3" s="516"/>
      <c r="N3" s="1253" t="s">
        <v>470</v>
      </c>
      <c r="O3" s="515"/>
      <c r="P3" s="441" t="s">
        <v>451</v>
      </c>
      <c r="Q3" s="515"/>
      <c r="R3" s="441" t="s">
        <v>485</v>
      </c>
      <c r="S3" s="515"/>
      <c r="T3" s="441" t="s">
        <v>503</v>
      </c>
      <c r="U3" s="515"/>
      <c r="V3" s="1275" t="s">
        <v>1419</v>
      </c>
      <c r="W3" s="1291"/>
      <c r="X3" s="1275" t="s">
        <v>1420</v>
      </c>
      <c r="Y3" s="1291"/>
      <c r="Z3" s="1275" t="s">
        <v>1420</v>
      </c>
      <c r="AA3" s="1291"/>
      <c r="AB3" s="1275" t="s">
        <v>1420</v>
      </c>
      <c r="AC3" s="1291"/>
      <c r="AD3" s="1275" t="s">
        <v>1420</v>
      </c>
      <c r="AE3" s="1291"/>
      <c r="AF3" s="1371" t="s">
        <v>1421</v>
      </c>
      <c r="AG3" s="1291"/>
    </row>
    <row r="4" spans="1:33" s="517" customFormat="1">
      <c r="A4" s="514"/>
      <c r="B4" s="486"/>
      <c r="C4" s="518"/>
      <c r="D4" s="1414" t="s">
        <v>693</v>
      </c>
      <c r="E4" s="154"/>
      <c r="F4" s="1414" t="s">
        <v>694</v>
      </c>
      <c r="G4" s="154"/>
      <c r="H4" s="1414" t="s">
        <v>695</v>
      </c>
      <c r="I4" s="154"/>
      <c r="J4" s="1414" t="s">
        <v>696</v>
      </c>
      <c r="K4" s="154"/>
      <c r="L4" s="486" t="s">
        <v>1422</v>
      </c>
      <c r="M4" s="519"/>
      <c r="N4" s="1254" t="s">
        <v>1423</v>
      </c>
      <c r="O4" s="518"/>
      <c r="P4" s="383" t="s">
        <v>734</v>
      </c>
      <c r="Q4" s="518"/>
      <c r="R4" s="383" t="s">
        <v>1424</v>
      </c>
      <c r="S4" s="518" t="s">
        <v>736</v>
      </c>
      <c r="T4" s="517" t="s">
        <v>1425</v>
      </c>
      <c r="U4" s="518"/>
      <c r="V4" s="1276" t="s">
        <v>1200</v>
      </c>
      <c r="W4" s="1292"/>
      <c r="X4" s="1276" t="s">
        <v>1426</v>
      </c>
      <c r="Y4" s="1292"/>
      <c r="Z4" s="1276" t="s">
        <v>1427</v>
      </c>
      <c r="AA4" s="1292"/>
      <c r="AB4" s="1276" t="s">
        <v>1428</v>
      </c>
      <c r="AC4" s="1292"/>
      <c r="AD4" s="1276" t="s">
        <v>1429</v>
      </c>
      <c r="AE4" s="1292"/>
      <c r="AF4" s="1372" t="s">
        <v>635</v>
      </c>
      <c r="AG4" s="1292"/>
    </row>
    <row r="5" spans="1:33">
      <c r="A5" s="339"/>
      <c r="B5" s="345" t="s">
        <v>116</v>
      </c>
      <c r="C5" s="346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347" t="s">
        <v>116</v>
      </c>
      <c r="M5" s="370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  <c r="Z5" s="347" t="s">
        <v>116</v>
      </c>
      <c r="AA5" s="346" t="s">
        <v>22</v>
      </c>
      <c r="AB5" s="347" t="s">
        <v>116</v>
      </c>
      <c r="AC5" s="346" t="s">
        <v>22</v>
      </c>
      <c r="AD5" s="347" t="s">
        <v>116</v>
      </c>
      <c r="AE5" s="346" t="s">
        <v>22</v>
      </c>
      <c r="AF5" s="347" t="s">
        <v>116</v>
      </c>
      <c r="AG5" s="346" t="s">
        <v>22</v>
      </c>
    </row>
    <row r="6" spans="1:33">
      <c r="A6" s="348" t="s">
        <v>117</v>
      </c>
      <c r="C6" s="349"/>
      <c r="D6"/>
      <c r="E6" s="158"/>
      <c r="F6"/>
      <c r="G6" s="158"/>
      <c r="H6"/>
      <c r="I6" s="158"/>
      <c r="J6"/>
      <c r="K6" s="158"/>
      <c r="M6" s="366"/>
      <c r="O6" s="349"/>
      <c r="Q6" s="349"/>
      <c r="S6" s="349"/>
      <c r="U6" s="349"/>
      <c r="W6" s="349"/>
      <c r="Y6" s="349"/>
      <c r="AA6" s="349"/>
      <c r="AC6" s="349"/>
      <c r="AE6" s="349"/>
      <c r="AG6" s="349"/>
    </row>
    <row r="7" spans="1:33">
      <c r="A7" s="416" t="s">
        <v>119</v>
      </c>
      <c r="B7" s="337">
        <f>D7+F7+H7+J7+L7+N7+P7+R7+T7+V7+Z7+X7+AB7+AD7+AF7</f>
        <v>682.41339799999992</v>
      </c>
      <c r="C7" s="366">
        <f>B7/$B$10*100</f>
        <v>41.180233300919518</v>
      </c>
      <c r="D7" s="337">
        <v>0</v>
      </c>
      <c r="E7" s="366">
        <f>D7/$D$10*100</f>
        <v>0</v>
      </c>
      <c r="F7" s="337">
        <v>0</v>
      </c>
      <c r="G7" s="366">
        <f>F7/$F$10*100</f>
        <v>0</v>
      </c>
      <c r="H7" s="337">
        <v>0</v>
      </c>
      <c r="I7" s="366">
        <v>0</v>
      </c>
      <c r="J7" s="337">
        <v>0</v>
      </c>
      <c r="K7" s="366">
        <f>J7/$J$10*100</f>
        <v>0</v>
      </c>
      <c r="L7" s="337">
        <v>361.86439799999994</v>
      </c>
      <c r="M7" s="366">
        <f>L7/$L$10*100</f>
        <v>62.695866489404771</v>
      </c>
      <c r="N7" s="337">
        <v>111.149</v>
      </c>
      <c r="O7" s="366">
        <f>N7/$N$10*100</f>
        <v>80.042776281488102</v>
      </c>
      <c r="P7" s="337">
        <v>0</v>
      </c>
      <c r="Q7" s="366">
        <f>P7/$P$10*100</f>
        <v>0</v>
      </c>
      <c r="R7" s="337">
        <v>0</v>
      </c>
      <c r="S7" s="366">
        <f>R7/$R$10*100</f>
        <v>0</v>
      </c>
      <c r="T7" s="337">
        <v>203.5</v>
      </c>
      <c r="U7" s="366">
        <f>T7/$T$10*100</f>
        <v>72.912934432103185</v>
      </c>
      <c r="V7" s="337">
        <v>5.9</v>
      </c>
      <c r="W7" s="366">
        <f>V7/$V$10*100</f>
        <v>80.821917808219183</v>
      </c>
      <c r="X7" s="337">
        <v>0</v>
      </c>
      <c r="Y7" s="366">
        <f>X7/$X$10*100</f>
        <v>0</v>
      </c>
      <c r="Z7" s="337">
        <v>0</v>
      </c>
      <c r="AA7" s="366">
        <f>Z7/$X$10*100</f>
        <v>0</v>
      </c>
      <c r="AB7" s="337">
        <v>0</v>
      </c>
      <c r="AC7" s="366">
        <f>AB7/$AB$10*100</f>
        <v>0</v>
      </c>
      <c r="AD7" s="337">
        <v>0</v>
      </c>
      <c r="AE7" s="366">
        <f>AD7/$AD$10*100</f>
        <v>0</v>
      </c>
      <c r="AF7" s="337">
        <v>0</v>
      </c>
      <c r="AG7" s="366">
        <f>AF7/$AD$10*100</f>
        <v>0</v>
      </c>
    </row>
    <row r="8" spans="1:33">
      <c r="A8" s="416" t="s">
        <v>278</v>
      </c>
      <c r="B8" s="337">
        <f>D8+F8+H8+J8+L8+N8+P8+R8+T8+V8+Z8+X8+AB8+AD8+AF8</f>
        <v>974.72485329000006</v>
      </c>
      <c r="C8" s="366">
        <f>B8/$B$10*100</f>
        <v>58.819766699080475</v>
      </c>
      <c r="D8" s="337">
        <f>SUM('FOF1'!E48:E52)</f>
        <v>1.0029999999999999</v>
      </c>
      <c r="E8" s="366">
        <f>D8/$D$10*100</f>
        <v>100</v>
      </c>
      <c r="F8" s="337">
        <f>SUM('FOF1'!H48:H52)</f>
        <v>1.0029999999999999</v>
      </c>
      <c r="G8" s="366">
        <f>F8/$F$10*100</f>
        <v>100</v>
      </c>
      <c r="H8" s="337">
        <f>SUM('FOF1'!K48:K52)</f>
        <v>1.0029999999999999</v>
      </c>
      <c r="I8" s="366">
        <v>100</v>
      </c>
      <c r="J8" s="337">
        <f>SUM('FOF1'!N48:N52)</f>
        <v>1.0029999999999999</v>
      </c>
      <c r="K8" s="366">
        <f>J8/$J$10*100</f>
        <v>100</v>
      </c>
      <c r="L8" s="337">
        <v>215.30985329000001</v>
      </c>
      <c r="M8" s="366">
        <f>L8/$L$10*100</f>
        <v>37.304133510595236</v>
      </c>
      <c r="N8" s="337">
        <v>27.713000000000001</v>
      </c>
      <c r="O8" s="366">
        <f>N8/$N$10*100</f>
        <v>19.957223718511905</v>
      </c>
      <c r="P8" s="349">
        <f>SUM('FOF2'!AA8:AA12)</f>
        <v>56.6</v>
      </c>
      <c r="Q8" s="366">
        <f>P8/$P$10*100</f>
        <v>100</v>
      </c>
      <c r="R8" s="349">
        <f>SUM('FOF4'!U48:U52)</f>
        <v>100.19</v>
      </c>
      <c r="S8" s="366">
        <f>R8/$R$10*100</f>
        <v>100</v>
      </c>
      <c r="T8" s="337">
        <v>75.599999999999994</v>
      </c>
      <c r="U8" s="366">
        <f>T8/$T$10*100</f>
        <v>27.087065567896808</v>
      </c>
      <c r="V8" s="337">
        <v>1.4</v>
      </c>
      <c r="W8" s="366">
        <f>V8/$V$10*100</f>
        <v>19.17808219178082</v>
      </c>
      <c r="X8" s="337">
        <f>SUM('FOF1'!Z8:Z12)</f>
        <v>194.3</v>
      </c>
      <c r="Y8" s="366">
        <f>X8/$X$10*100</f>
        <v>100</v>
      </c>
      <c r="Z8" s="337">
        <f>SUM('FOF1'!AC8:AC12)</f>
        <v>90.4</v>
      </c>
      <c r="AA8" s="366">
        <f>Z8/$X$10*100</f>
        <v>46.525990735975299</v>
      </c>
      <c r="AB8" s="337">
        <f>SUM('FOF1'!AF8:AF12)</f>
        <v>175.60000000000002</v>
      </c>
      <c r="AC8" s="366">
        <f>AB8/$AB$10*100</f>
        <v>100</v>
      </c>
      <c r="AD8" s="337">
        <f>SUM('FOF1'!B48:B52)</f>
        <v>33.200000000000003</v>
      </c>
      <c r="AE8" s="366">
        <f>AD8/$AD$10*100</f>
        <v>100</v>
      </c>
      <c r="AF8" s="337">
        <f>SUM('FOF7'!F47:F51)</f>
        <v>0.4</v>
      </c>
      <c r="AG8" s="366">
        <f>AF8/$AD$10*100</f>
        <v>1.2048192771084336</v>
      </c>
    </row>
    <row r="9" spans="1:33" ht="13.5" thickBot="1">
      <c r="A9" s="417" t="s">
        <v>121</v>
      </c>
      <c r="B9" s="337">
        <f>D9+F9+H9+J9+L9+N9+P9+R9+T9+V9+Z9+X9+AB9+AD9+AF9</f>
        <v>0</v>
      </c>
      <c r="C9" s="366">
        <f>B9/$B$10*100</f>
        <v>0</v>
      </c>
      <c r="D9" s="337">
        <v>0</v>
      </c>
      <c r="E9" s="366">
        <f>D9/$D$10*100</f>
        <v>0</v>
      </c>
      <c r="F9" s="337">
        <v>0</v>
      </c>
      <c r="G9" s="366">
        <f>F9/$F$10*100</f>
        <v>0</v>
      </c>
      <c r="H9" s="337">
        <v>0</v>
      </c>
      <c r="I9" s="366">
        <v>0</v>
      </c>
      <c r="J9" s="337">
        <v>0</v>
      </c>
      <c r="K9" s="366">
        <f>J9/$J$10*100</f>
        <v>0</v>
      </c>
      <c r="L9" s="337">
        <v>0</v>
      </c>
      <c r="M9" s="366">
        <f>L9/$L$10*100</f>
        <v>0</v>
      </c>
      <c r="N9" s="337">
        <v>0</v>
      </c>
      <c r="O9" s="366">
        <f>N9/$N$10*100</f>
        <v>0</v>
      </c>
      <c r="P9" s="337">
        <v>0</v>
      </c>
      <c r="Q9" s="366">
        <f>P9/$P$10*100</f>
        <v>0</v>
      </c>
      <c r="R9" s="337">
        <v>0</v>
      </c>
      <c r="S9" s="366">
        <f>R9/$R$10*100</f>
        <v>0</v>
      </c>
      <c r="T9" s="337">
        <v>0</v>
      </c>
      <c r="U9" s="366">
        <f>T9/$T$10*100</f>
        <v>0</v>
      </c>
      <c r="V9" s="337">
        <v>0</v>
      </c>
      <c r="W9" s="366">
        <f>V9/$V$10*100</f>
        <v>0</v>
      </c>
      <c r="X9" s="337">
        <v>0</v>
      </c>
      <c r="Y9" s="366">
        <f>X9/$X$10*100</f>
        <v>0</v>
      </c>
      <c r="Z9" s="337">
        <v>0</v>
      </c>
      <c r="AA9" s="366">
        <f>Z9/$X$10*100</f>
        <v>0</v>
      </c>
      <c r="AB9" s="337">
        <v>0</v>
      </c>
      <c r="AC9" s="366">
        <f>AB9/$AB$10*100</f>
        <v>0</v>
      </c>
      <c r="AD9" s="337">
        <v>0</v>
      </c>
      <c r="AE9" s="366">
        <f>AD9/$AD$10*100</f>
        <v>0</v>
      </c>
      <c r="AF9" s="337">
        <v>0</v>
      </c>
      <c r="AG9" s="366">
        <f>AF9/$AD$10*100</f>
        <v>0</v>
      </c>
    </row>
    <row r="10" spans="1:33" ht="16.5" customHeight="1" thickBot="1">
      <c r="A10" s="354" t="s">
        <v>123</v>
      </c>
      <c r="B10" s="355">
        <f>SUM(B7:B9)</f>
        <v>1657.13825129</v>
      </c>
      <c r="C10" s="365">
        <f>SUM(C7:C9)</f>
        <v>100</v>
      </c>
      <c r="D10" s="356">
        <f t="shared" ref="D10:K10" si="0">SUM(D7:D9)</f>
        <v>1.0029999999999999</v>
      </c>
      <c r="E10" s="365">
        <f t="shared" si="0"/>
        <v>100</v>
      </c>
      <c r="F10" s="356">
        <f t="shared" si="0"/>
        <v>1.0029999999999999</v>
      </c>
      <c r="G10" s="365">
        <f t="shared" si="0"/>
        <v>100</v>
      </c>
      <c r="H10" s="356">
        <f t="shared" si="0"/>
        <v>1.0029999999999999</v>
      </c>
      <c r="I10" s="365">
        <f t="shared" si="0"/>
        <v>100</v>
      </c>
      <c r="J10" s="356">
        <f t="shared" si="0"/>
        <v>1.0029999999999999</v>
      </c>
      <c r="K10" s="365">
        <f t="shared" si="0"/>
        <v>100</v>
      </c>
      <c r="L10" s="356">
        <v>577.17425128999992</v>
      </c>
      <c r="M10" s="365">
        <f t="shared" ref="M10:W10" si="1">SUM(M7:M9)</f>
        <v>100</v>
      </c>
      <c r="N10" s="356">
        <v>138.86199999999999</v>
      </c>
      <c r="O10" s="365">
        <f t="shared" si="1"/>
        <v>100</v>
      </c>
      <c r="P10" s="356">
        <f t="shared" si="1"/>
        <v>56.6</v>
      </c>
      <c r="Q10" s="365">
        <f t="shared" si="1"/>
        <v>100</v>
      </c>
      <c r="R10" s="356">
        <f t="shared" si="1"/>
        <v>100.19</v>
      </c>
      <c r="S10" s="365">
        <f t="shared" si="1"/>
        <v>100</v>
      </c>
      <c r="T10" s="356">
        <v>279.10000000000002</v>
      </c>
      <c r="U10" s="365">
        <f t="shared" si="1"/>
        <v>100</v>
      </c>
      <c r="V10" s="356">
        <v>7.3</v>
      </c>
      <c r="W10" s="365">
        <f t="shared" si="1"/>
        <v>100</v>
      </c>
      <c r="X10" s="356">
        <f t="shared" ref="X10:AE10" si="2">SUM(X7:X9)</f>
        <v>194.3</v>
      </c>
      <c r="Y10" s="365">
        <f t="shared" si="2"/>
        <v>100</v>
      </c>
      <c r="Z10" s="356">
        <f>SUM(Z7:Z9)</f>
        <v>90.4</v>
      </c>
      <c r="AA10" s="365">
        <f>SUM(AA7:AA9)</f>
        <v>46.525990735975299</v>
      </c>
      <c r="AB10" s="356">
        <f t="shared" si="2"/>
        <v>175.60000000000002</v>
      </c>
      <c r="AC10" s="365">
        <f t="shared" si="2"/>
        <v>100</v>
      </c>
      <c r="AD10" s="356">
        <f t="shared" si="2"/>
        <v>33.200000000000003</v>
      </c>
      <c r="AE10" s="365">
        <f t="shared" si="2"/>
        <v>100</v>
      </c>
      <c r="AF10" s="356">
        <f>SUM(AF7:AF9)</f>
        <v>0.4</v>
      </c>
      <c r="AG10" s="365">
        <f>SUM(AG7:AG9)</f>
        <v>1.2048192771084336</v>
      </c>
    </row>
    <row r="11" spans="1:33">
      <c r="A11" s="418" t="s">
        <v>125</v>
      </c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</row>
    <row r="12" spans="1:33" ht="12.75" customHeight="1">
      <c r="A12" s="351" t="s">
        <v>127</v>
      </c>
      <c r="B12" s="337">
        <f t="shared" ref="B12:B24" si="3">D12+F12+H12+J12+L12+N12+P12+R12+T12+V12+Z12+X12+AB12+AD12+AF12</f>
        <v>29.243499999999997</v>
      </c>
      <c r="C12" s="425">
        <f t="shared" ref="C12:C24" si="4">B12/$B$27*100</f>
        <v>4.2853056645291705</v>
      </c>
      <c r="D12" s="420"/>
      <c r="E12" s="425"/>
      <c r="F12" s="420"/>
      <c r="G12" s="425"/>
      <c r="H12" s="420"/>
      <c r="I12" s="425"/>
      <c r="J12" s="420"/>
      <c r="K12" s="425"/>
      <c r="L12" s="420">
        <v>4.0034999999999998</v>
      </c>
      <c r="M12" s="425">
        <f t="shared" ref="M12:M24" si="5">L12/$L$27*100</f>
        <v>1.1063536568192598</v>
      </c>
      <c r="N12" s="420">
        <v>17.940000000000001</v>
      </c>
      <c r="O12" s="425">
        <f t="shared" ref="O12:O24" si="6">N12/$N$27*100</f>
        <v>16.140496090833025</v>
      </c>
      <c r="P12" s="420"/>
      <c r="Q12" s="425"/>
      <c r="R12" s="420"/>
      <c r="S12" s="425"/>
      <c r="T12" s="420">
        <v>6.9</v>
      </c>
      <c r="U12" s="425">
        <f t="shared" ref="U12:U24" si="7">T12/$T$27*100</f>
        <v>3.3906633906633905</v>
      </c>
      <c r="V12" s="420">
        <v>0.4</v>
      </c>
      <c r="W12" s="425">
        <f>V12/$V$27*100</f>
        <v>6.7796610169491522</v>
      </c>
      <c r="X12" s="420"/>
      <c r="Y12" s="425"/>
      <c r="Z12" s="420"/>
      <c r="AA12" s="425"/>
      <c r="AB12" s="420"/>
      <c r="AC12" s="425"/>
      <c r="AD12" s="420"/>
      <c r="AE12" s="425"/>
      <c r="AF12" s="420"/>
      <c r="AG12" s="425"/>
    </row>
    <row r="13" spans="1:33">
      <c r="A13" s="351" t="s">
        <v>129</v>
      </c>
      <c r="B13" s="337">
        <f t="shared" si="3"/>
        <v>27.897895500000001</v>
      </c>
      <c r="C13" s="425">
        <f t="shared" si="4"/>
        <v>4.0881224755789454</v>
      </c>
      <c r="D13" s="420"/>
      <c r="E13" s="425"/>
      <c r="F13" s="420"/>
      <c r="G13" s="425"/>
      <c r="H13" s="420"/>
      <c r="I13" s="425"/>
      <c r="J13" s="420"/>
      <c r="K13" s="425"/>
      <c r="L13" s="420">
        <v>6.6278955000000002</v>
      </c>
      <c r="M13" s="425">
        <f t="shared" si="5"/>
        <v>1.8315964589586404</v>
      </c>
      <c r="N13" s="420">
        <v>5.77</v>
      </c>
      <c r="O13" s="425">
        <f t="shared" si="6"/>
        <v>5.1912297906413905</v>
      </c>
      <c r="P13" s="420"/>
      <c r="Q13" s="425"/>
      <c r="R13" s="420"/>
      <c r="S13" s="425"/>
      <c r="T13" s="420">
        <v>15.3</v>
      </c>
      <c r="U13" s="425">
        <f t="shared" si="7"/>
        <v>7.5184275184275187</v>
      </c>
      <c r="V13" s="420">
        <v>0.2</v>
      </c>
      <c r="W13" s="425">
        <f t="shared" ref="W13:W24" si="8">V13/$V$27*100</f>
        <v>3.3898305084745761</v>
      </c>
      <c r="X13" s="420"/>
      <c r="Y13" s="425"/>
      <c r="Z13" s="420"/>
      <c r="AA13" s="425"/>
      <c r="AB13" s="420"/>
      <c r="AC13" s="425"/>
      <c r="AD13" s="420"/>
      <c r="AE13" s="425"/>
      <c r="AF13" s="420"/>
      <c r="AG13" s="425"/>
    </row>
    <row r="14" spans="1:33">
      <c r="A14" s="351" t="s">
        <v>130</v>
      </c>
      <c r="B14" s="337">
        <f t="shared" si="3"/>
        <v>30.484615000000002</v>
      </c>
      <c r="C14" s="425">
        <f t="shared" si="4"/>
        <v>4.4671770937299211</v>
      </c>
      <c r="D14" s="420"/>
      <c r="E14" s="425"/>
      <c r="F14" s="420"/>
      <c r="G14" s="425"/>
      <c r="H14" s="420"/>
      <c r="I14" s="425"/>
      <c r="J14" s="420"/>
      <c r="K14" s="425"/>
      <c r="L14" s="420">
        <v>18.418615000000003</v>
      </c>
      <c r="M14" s="425">
        <f t="shared" si="5"/>
        <v>5.08992183309506</v>
      </c>
      <c r="N14" s="420">
        <v>0.66600000000000004</v>
      </c>
      <c r="O14" s="425">
        <f t="shared" si="6"/>
        <v>0.59919567427507225</v>
      </c>
      <c r="P14" s="420"/>
      <c r="Q14" s="425"/>
      <c r="R14" s="420"/>
      <c r="S14" s="425"/>
      <c r="T14" s="420">
        <v>11.2</v>
      </c>
      <c r="U14" s="425">
        <f t="shared" si="7"/>
        <v>5.5036855036855039</v>
      </c>
      <c r="V14" s="420">
        <v>0.2</v>
      </c>
      <c r="W14" s="425">
        <f t="shared" si="8"/>
        <v>3.3898305084745761</v>
      </c>
      <c r="X14" s="420"/>
      <c r="Y14" s="425"/>
      <c r="Z14" s="420"/>
      <c r="AA14" s="425"/>
      <c r="AB14" s="420"/>
      <c r="AC14" s="425"/>
      <c r="AD14" s="420"/>
      <c r="AE14" s="425"/>
      <c r="AF14" s="420"/>
      <c r="AG14" s="425"/>
    </row>
    <row r="15" spans="1:33">
      <c r="A15" s="351" t="s">
        <v>284</v>
      </c>
      <c r="B15" s="337">
        <f t="shared" si="3"/>
        <v>0.182</v>
      </c>
      <c r="C15" s="425">
        <f t="shared" si="4"/>
        <v>2.667005081280658E-2</v>
      </c>
      <c r="D15" s="420"/>
      <c r="E15" s="425"/>
      <c r="F15" s="420"/>
      <c r="G15" s="425"/>
      <c r="H15" s="420"/>
      <c r="I15" s="425"/>
      <c r="J15" s="420"/>
      <c r="K15" s="425"/>
      <c r="L15" s="420">
        <v>0</v>
      </c>
      <c r="M15" s="425">
        <f t="shared" si="5"/>
        <v>0</v>
      </c>
      <c r="N15" s="420">
        <v>8.2000000000000003E-2</v>
      </c>
      <c r="O15" s="425">
        <f t="shared" si="6"/>
        <v>7.3774842778612501E-2</v>
      </c>
      <c r="P15" s="420"/>
      <c r="Q15" s="425"/>
      <c r="R15" s="420"/>
      <c r="S15" s="425"/>
      <c r="T15" s="420">
        <v>0</v>
      </c>
      <c r="U15" s="425">
        <f t="shared" si="7"/>
        <v>0</v>
      </c>
      <c r="V15" s="420">
        <v>0.1</v>
      </c>
      <c r="W15" s="425">
        <f t="shared" si="8"/>
        <v>1.6949152542372881</v>
      </c>
      <c r="X15" s="420"/>
      <c r="Y15" s="425"/>
      <c r="Z15" s="420"/>
      <c r="AA15" s="425"/>
      <c r="AB15" s="420"/>
      <c r="AC15" s="425"/>
      <c r="AD15" s="420"/>
      <c r="AE15" s="425"/>
      <c r="AF15" s="420"/>
      <c r="AG15" s="425"/>
    </row>
    <row r="16" spans="1:33">
      <c r="A16" s="351" t="s">
        <v>285</v>
      </c>
      <c r="B16" s="337">
        <f t="shared" si="3"/>
        <v>46.191287000000003</v>
      </c>
      <c r="C16" s="425">
        <f t="shared" si="4"/>
        <v>6.7688130296644609</v>
      </c>
      <c r="D16" s="420"/>
      <c r="E16" s="425"/>
      <c r="F16" s="420"/>
      <c r="G16" s="425"/>
      <c r="H16" s="420"/>
      <c r="I16" s="425"/>
      <c r="J16" s="420"/>
      <c r="K16" s="425"/>
      <c r="L16" s="420">
        <v>18.164287000000002</v>
      </c>
      <c r="M16" s="425">
        <f t="shared" si="5"/>
        <v>5.0196391522329327</v>
      </c>
      <c r="N16" s="420">
        <v>5.5270000000000001</v>
      </c>
      <c r="O16" s="425">
        <f t="shared" si="6"/>
        <v>4.9726043419194061</v>
      </c>
      <c r="P16" s="420"/>
      <c r="Q16" s="425"/>
      <c r="R16" s="420"/>
      <c r="S16" s="425"/>
      <c r="T16" s="420">
        <v>22.2</v>
      </c>
      <c r="U16" s="425">
        <f t="shared" si="7"/>
        <v>10.909090909090908</v>
      </c>
      <c r="V16" s="420">
        <v>0.3</v>
      </c>
      <c r="W16" s="425">
        <f t="shared" si="8"/>
        <v>5.0847457627118642</v>
      </c>
      <c r="X16" s="420"/>
      <c r="Y16" s="425"/>
      <c r="Z16" s="420"/>
      <c r="AA16" s="425"/>
      <c r="AB16" s="420"/>
      <c r="AC16" s="425"/>
      <c r="AD16" s="420"/>
      <c r="AE16" s="425"/>
      <c r="AF16" s="420"/>
      <c r="AG16" s="425"/>
    </row>
    <row r="17" spans="1:33">
      <c r="A17" s="351" t="s">
        <v>136</v>
      </c>
      <c r="B17" s="337">
        <f t="shared" si="3"/>
        <v>186.59307865999997</v>
      </c>
      <c r="C17" s="425">
        <f t="shared" si="4"/>
        <v>27.34311477571546</v>
      </c>
      <c r="D17" s="420"/>
      <c r="E17" s="425"/>
      <c r="F17" s="420"/>
      <c r="G17" s="425"/>
      <c r="H17" s="420"/>
      <c r="I17" s="425"/>
      <c r="J17" s="420"/>
      <c r="K17" s="425"/>
      <c r="L17" s="420">
        <v>119.11807865999999</v>
      </c>
      <c r="M17" s="425">
        <f t="shared" si="5"/>
        <v>32.917877337023917</v>
      </c>
      <c r="N17" s="420">
        <v>42.375</v>
      </c>
      <c r="O17" s="425">
        <f t="shared" si="6"/>
        <v>38.124499545654935</v>
      </c>
      <c r="P17" s="420"/>
      <c r="Q17" s="425"/>
      <c r="R17" s="420"/>
      <c r="S17" s="425"/>
      <c r="T17" s="420">
        <v>24.5</v>
      </c>
      <c r="U17" s="425">
        <f t="shared" si="7"/>
        <v>12.039312039312039</v>
      </c>
      <c r="V17" s="420">
        <v>0.6</v>
      </c>
      <c r="W17" s="425">
        <f t="shared" si="8"/>
        <v>10.169491525423728</v>
      </c>
      <c r="X17" s="420"/>
      <c r="Y17" s="425"/>
      <c r="Z17" s="420"/>
      <c r="AA17" s="425"/>
      <c r="AB17" s="420"/>
      <c r="AC17" s="425"/>
      <c r="AD17" s="420"/>
      <c r="AE17" s="425"/>
      <c r="AF17" s="420"/>
      <c r="AG17" s="425"/>
    </row>
    <row r="18" spans="1:33" ht="16.5" customHeight="1">
      <c r="A18" s="351" t="s">
        <v>138</v>
      </c>
      <c r="B18" s="337">
        <f t="shared" si="3"/>
        <v>42.229374999999997</v>
      </c>
      <c r="C18" s="425">
        <f t="shared" si="4"/>
        <v>6.188239434302548</v>
      </c>
      <c r="D18" s="420"/>
      <c r="E18" s="425"/>
      <c r="F18" s="420"/>
      <c r="G18" s="425"/>
      <c r="H18" s="420"/>
      <c r="I18" s="425"/>
      <c r="J18" s="420"/>
      <c r="K18" s="425"/>
      <c r="L18" s="420">
        <v>20.086375</v>
      </c>
      <c r="M18" s="425">
        <f t="shared" si="5"/>
        <v>5.5508016569234329</v>
      </c>
      <c r="N18" s="420">
        <v>3.343</v>
      </c>
      <c r="O18" s="425">
        <f t="shared" si="6"/>
        <v>3.0076743830353849</v>
      </c>
      <c r="P18" s="420"/>
      <c r="Q18" s="425"/>
      <c r="R18" s="420"/>
      <c r="S18" s="425"/>
      <c r="T18" s="420">
        <v>18.5</v>
      </c>
      <c r="U18" s="425">
        <f t="shared" si="7"/>
        <v>9.0909090909090917</v>
      </c>
      <c r="V18" s="420">
        <v>0.3</v>
      </c>
      <c r="W18" s="425">
        <f t="shared" si="8"/>
        <v>5.0847457627118642</v>
      </c>
      <c r="X18" s="420"/>
      <c r="Y18" s="425"/>
      <c r="Z18" s="420"/>
      <c r="AA18" s="425"/>
      <c r="AB18" s="420"/>
      <c r="AC18" s="425"/>
      <c r="AD18" s="420"/>
      <c r="AE18" s="425"/>
      <c r="AF18" s="420"/>
      <c r="AG18" s="425"/>
    </row>
    <row r="19" spans="1:33" ht="16.5" customHeight="1">
      <c r="A19" s="351" t="s">
        <v>140</v>
      </c>
      <c r="B19" s="337">
        <f t="shared" si="3"/>
        <v>0</v>
      </c>
      <c r="C19" s="425">
        <f t="shared" si="4"/>
        <v>0</v>
      </c>
      <c r="D19" s="420"/>
      <c r="E19" s="425"/>
      <c r="F19" s="420"/>
      <c r="G19" s="425"/>
      <c r="H19" s="420"/>
      <c r="I19" s="425"/>
      <c r="J19" s="420"/>
      <c r="K19" s="425"/>
      <c r="L19" s="420">
        <v>0</v>
      </c>
      <c r="M19" s="425">
        <f t="shared" si="5"/>
        <v>0</v>
      </c>
      <c r="N19" s="420">
        <v>0</v>
      </c>
      <c r="O19" s="425">
        <f t="shared" si="6"/>
        <v>0</v>
      </c>
      <c r="P19" s="420"/>
      <c r="Q19" s="425"/>
      <c r="R19" s="420"/>
      <c r="S19" s="425"/>
      <c r="T19" s="420">
        <v>0</v>
      </c>
      <c r="U19" s="425">
        <f t="shared" si="7"/>
        <v>0</v>
      </c>
      <c r="V19" s="420">
        <v>0</v>
      </c>
      <c r="W19" s="425">
        <f t="shared" si="8"/>
        <v>0</v>
      </c>
      <c r="X19" s="420"/>
      <c r="Y19" s="425"/>
      <c r="Z19" s="420"/>
      <c r="AA19" s="425"/>
      <c r="AB19" s="420"/>
      <c r="AC19" s="425"/>
      <c r="AD19" s="420"/>
      <c r="AE19" s="425"/>
      <c r="AF19" s="420"/>
      <c r="AG19" s="425"/>
    </row>
    <row r="20" spans="1:33" ht="16.5" customHeight="1">
      <c r="A20" s="351" t="s">
        <v>142</v>
      </c>
      <c r="B20" s="337">
        <f t="shared" si="3"/>
        <v>148.34637018999999</v>
      </c>
      <c r="C20" s="425">
        <f t="shared" si="4"/>
        <v>21.738490279465466</v>
      </c>
      <c r="D20" s="420"/>
      <c r="E20" s="425"/>
      <c r="F20" s="420"/>
      <c r="G20" s="425"/>
      <c r="H20" s="420"/>
      <c r="I20" s="425"/>
      <c r="J20" s="420"/>
      <c r="K20" s="425"/>
      <c r="L20" s="420">
        <v>77.046370190000005</v>
      </c>
      <c r="M20" s="425">
        <f t="shared" si="5"/>
        <v>21.291503285714231</v>
      </c>
      <c r="N20" s="420">
        <v>31</v>
      </c>
      <c r="O20" s="425">
        <f t="shared" si="6"/>
        <v>27.890489343133989</v>
      </c>
      <c r="P20" s="420"/>
      <c r="Q20" s="425"/>
      <c r="R20" s="420"/>
      <c r="S20" s="425"/>
      <c r="T20" s="420">
        <v>39.200000000000003</v>
      </c>
      <c r="U20" s="425">
        <f t="shared" si="7"/>
        <v>19.262899262899264</v>
      </c>
      <c r="V20" s="420">
        <v>1.1000000000000001</v>
      </c>
      <c r="W20" s="425">
        <f t="shared" si="8"/>
        <v>18.64406779661017</v>
      </c>
      <c r="X20" s="420"/>
      <c r="Y20" s="425"/>
      <c r="Z20" s="420"/>
      <c r="AA20" s="425"/>
      <c r="AB20" s="420"/>
      <c r="AC20" s="425"/>
      <c r="AD20" s="420"/>
      <c r="AE20" s="425"/>
      <c r="AF20" s="420"/>
      <c r="AG20" s="425"/>
    </row>
    <row r="21" spans="1:33">
      <c r="A21" s="351" t="s">
        <v>144</v>
      </c>
      <c r="B21" s="337">
        <f t="shared" si="3"/>
        <v>8.3665766499999989</v>
      </c>
      <c r="C21" s="425">
        <f t="shared" si="4"/>
        <v>1.2260276065095661</v>
      </c>
      <c r="D21" s="420"/>
      <c r="E21" s="425"/>
      <c r="F21" s="420"/>
      <c r="G21" s="425"/>
      <c r="H21" s="420"/>
      <c r="I21" s="425"/>
      <c r="J21" s="420"/>
      <c r="K21" s="425"/>
      <c r="L21" s="420">
        <v>3.0205766499999998</v>
      </c>
      <c r="M21" s="425">
        <f t="shared" si="5"/>
        <v>0.83472612025237147</v>
      </c>
      <c r="N21" s="420">
        <v>4.4459999999999997</v>
      </c>
      <c r="O21" s="425">
        <f t="shared" si="6"/>
        <v>4.0000359877281841</v>
      </c>
      <c r="P21" s="420"/>
      <c r="Q21" s="425"/>
      <c r="R21" s="420"/>
      <c r="S21" s="425"/>
      <c r="T21" s="420">
        <v>0.8</v>
      </c>
      <c r="U21" s="425">
        <f t="shared" si="7"/>
        <v>0.3931203931203931</v>
      </c>
      <c r="V21" s="420">
        <v>0.1</v>
      </c>
      <c r="W21" s="425">
        <f t="shared" si="8"/>
        <v>1.6949152542372881</v>
      </c>
      <c r="X21" s="420"/>
      <c r="Y21" s="425"/>
      <c r="Z21" s="420"/>
      <c r="AA21" s="425"/>
      <c r="AB21" s="420"/>
      <c r="AC21" s="425"/>
      <c r="AD21" s="420"/>
      <c r="AE21" s="425"/>
      <c r="AF21" s="420"/>
      <c r="AG21" s="425"/>
    </row>
    <row r="22" spans="1:33" ht="12.75" customHeight="1">
      <c r="A22" s="351" t="s">
        <v>146</v>
      </c>
      <c r="B22" s="337">
        <f t="shared" si="3"/>
        <v>0</v>
      </c>
      <c r="C22" s="425">
        <f t="shared" si="4"/>
        <v>0</v>
      </c>
      <c r="D22" s="420"/>
      <c r="E22" s="425"/>
      <c r="F22" s="420"/>
      <c r="G22" s="425"/>
      <c r="H22" s="420"/>
      <c r="I22" s="425"/>
      <c r="J22" s="420"/>
      <c r="K22" s="425"/>
      <c r="L22" s="420">
        <v>0</v>
      </c>
      <c r="M22" s="425">
        <f t="shared" si="5"/>
        <v>0</v>
      </c>
      <c r="N22" s="420">
        <v>0</v>
      </c>
      <c r="O22" s="425">
        <f t="shared" si="6"/>
        <v>0</v>
      </c>
      <c r="P22" s="420"/>
      <c r="Q22" s="425"/>
      <c r="R22" s="420"/>
      <c r="S22" s="425"/>
      <c r="T22" s="420">
        <v>0</v>
      </c>
      <c r="U22" s="425">
        <f t="shared" si="7"/>
        <v>0</v>
      </c>
      <c r="V22" s="420">
        <v>0</v>
      </c>
      <c r="W22" s="425">
        <f t="shared" si="8"/>
        <v>0</v>
      </c>
      <c r="X22" s="420"/>
      <c r="Y22" s="425"/>
      <c r="Z22" s="420"/>
      <c r="AA22" s="425"/>
      <c r="AB22" s="420"/>
      <c r="AC22" s="425"/>
      <c r="AD22" s="420"/>
      <c r="AE22" s="425"/>
      <c r="AF22" s="420"/>
      <c r="AG22" s="425"/>
    </row>
    <row r="23" spans="1:33">
      <c r="A23" s="351" t="s">
        <v>148</v>
      </c>
      <c r="B23" s="337">
        <f t="shared" si="3"/>
        <v>0</v>
      </c>
      <c r="C23" s="425">
        <f t="shared" si="4"/>
        <v>0</v>
      </c>
      <c r="D23" s="420"/>
      <c r="E23" s="425"/>
      <c r="F23" s="420"/>
      <c r="G23" s="425"/>
      <c r="H23" s="420"/>
      <c r="I23" s="425"/>
      <c r="J23" s="420"/>
      <c r="K23" s="425"/>
      <c r="L23" s="420">
        <v>0</v>
      </c>
      <c r="M23" s="425">
        <f t="shared" si="5"/>
        <v>0</v>
      </c>
      <c r="N23" s="420">
        <v>0</v>
      </c>
      <c r="O23" s="425">
        <f t="shared" si="6"/>
        <v>0</v>
      </c>
      <c r="P23" s="420"/>
      <c r="Q23" s="425"/>
      <c r="R23" s="420"/>
      <c r="S23" s="425"/>
      <c r="T23" s="420">
        <v>0</v>
      </c>
      <c r="U23" s="425">
        <f t="shared" si="7"/>
        <v>0</v>
      </c>
      <c r="V23" s="420">
        <v>0</v>
      </c>
      <c r="W23" s="425">
        <f t="shared" si="8"/>
        <v>0</v>
      </c>
      <c r="X23" s="420"/>
      <c r="Y23" s="425"/>
      <c r="Z23" s="420"/>
      <c r="AA23" s="425"/>
      <c r="AB23" s="420"/>
      <c r="AC23" s="425"/>
      <c r="AD23" s="420"/>
      <c r="AE23" s="425"/>
      <c r="AF23" s="420"/>
      <c r="AG23" s="425"/>
    </row>
    <row r="24" spans="1:33" ht="13.5" thickBot="1">
      <c r="A24" s="351" t="s">
        <v>150</v>
      </c>
      <c r="B24" s="337">
        <f t="shared" si="3"/>
        <v>1.7</v>
      </c>
      <c r="C24" s="425">
        <f t="shared" si="4"/>
        <v>0.24911585924050098</v>
      </c>
      <c r="D24" s="420"/>
      <c r="E24" s="425"/>
      <c r="F24" s="420"/>
      <c r="G24" s="425"/>
      <c r="H24" s="420"/>
      <c r="I24" s="425"/>
      <c r="J24" s="420"/>
      <c r="K24" s="425"/>
      <c r="L24" s="420">
        <v>0</v>
      </c>
      <c r="M24" s="425">
        <f t="shared" si="5"/>
        <v>0</v>
      </c>
      <c r="N24" s="420">
        <v>0</v>
      </c>
      <c r="O24" s="425">
        <f t="shared" si="6"/>
        <v>0</v>
      </c>
      <c r="P24" s="420"/>
      <c r="Q24" s="425"/>
      <c r="R24" s="420"/>
      <c r="S24" s="425"/>
      <c r="T24" s="420">
        <v>0</v>
      </c>
      <c r="U24" s="425">
        <f t="shared" si="7"/>
        <v>0</v>
      </c>
      <c r="V24" s="420">
        <v>1.7</v>
      </c>
      <c r="W24" s="425">
        <f t="shared" si="8"/>
        <v>28.813559322033893</v>
      </c>
      <c r="X24" s="420"/>
      <c r="Y24" s="425"/>
      <c r="Z24" s="420"/>
      <c r="AA24" s="425"/>
      <c r="AB24" s="420"/>
      <c r="AC24" s="425"/>
      <c r="AD24" s="420"/>
      <c r="AE24" s="425"/>
      <c r="AF24" s="420"/>
      <c r="AG24" s="425"/>
    </row>
    <row r="25" spans="1:33" ht="13.5" thickBot="1">
      <c r="A25" s="362" t="s">
        <v>152</v>
      </c>
      <c r="B25" s="355">
        <f t="shared" ref="B25:O25" si="9">SUM(B12:B24)</f>
        <v>521.23469799999998</v>
      </c>
      <c r="C25" s="426">
        <f t="shared" si="9"/>
        <v>76.381076269548842</v>
      </c>
      <c r="D25" s="422">
        <f t="shared" si="9"/>
        <v>0</v>
      </c>
      <c r="E25" s="365">
        <f t="shared" si="9"/>
        <v>0</v>
      </c>
      <c r="F25" s="422">
        <f t="shared" si="9"/>
        <v>0</v>
      </c>
      <c r="G25" s="365">
        <f t="shared" si="9"/>
        <v>0</v>
      </c>
      <c r="H25" s="422">
        <f>SUM(H12:H21)</f>
        <v>0</v>
      </c>
      <c r="I25" s="365">
        <f>SUM(I12:I21)</f>
        <v>0</v>
      </c>
      <c r="J25" s="422">
        <f>SUM(J12:J24)</f>
        <v>0</v>
      </c>
      <c r="K25" s="1302">
        <f>SUM(K12:K24)</f>
        <v>0</v>
      </c>
      <c r="L25" s="422">
        <v>266.48569799999996</v>
      </c>
      <c r="M25" s="365">
        <f t="shared" si="9"/>
        <v>73.642419501019845</v>
      </c>
      <c r="N25" s="422">
        <v>111.149</v>
      </c>
      <c r="O25" s="365">
        <f t="shared" si="9"/>
        <v>100</v>
      </c>
      <c r="P25" s="422">
        <f t="shared" ref="P25:U25" si="10">SUM(P12:P24)</f>
        <v>0</v>
      </c>
      <c r="Q25" s="365">
        <f>SUM(Q12:Q21)</f>
        <v>0</v>
      </c>
      <c r="R25" s="422">
        <f t="shared" si="10"/>
        <v>0</v>
      </c>
      <c r="S25" s="1302">
        <f t="shared" si="10"/>
        <v>0</v>
      </c>
      <c r="T25" s="422">
        <v>138.6</v>
      </c>
      <c r="U25" s="365">
        <f t="shared" si="10"/>
        <v>68.108108108108112</v>
      </c>
      <c r="V25" s="422">
        <v>5</v>
      </c>
      <c r="W25" s="365">
        <f>SUM(W12:W24)</f>
        <v>84.745762711864401</v>
      </c>
      <c r="X25" s="422">
        <f>SUM(X12:X21)</f>
        <v>0</v>
      </c>
      <c r="Y25" s="365">
        <f>SUM(Y12:Y21)</f>
        <v>0</v>
      </c>
      <c r="Z25" s="422">
        <f>SUM(Z12:Z21)</f>
        <v>0</v>
      </c>
      <c r="AA25" s="365">
        <f>SUM(AA12:AA21)</f>
        <v>0</v>
      </c>
      <c r="AB25" s="422">
        <f>SUM(AB12:AB21)</f>
        <v>0</v>
      </c>
      <c r="AC25" s="365">
        <f>SUM(AC12:AC24)</f>
        <v>0</v>
      </c>
      <c r="AD25" s="422">
        <f>SUM(AD12:AD21)</f>
        <v>0</v>
      </c>
      <c r="AE25" s="365">
        <f>SUM(AE12:AE21)</f>
        <v>0</v>
      </c>
      <c r="AF25" s="422">
        <f>SUM(AF12:AF21)</f>
        <v>0</v>
      </c>
      <c r="AG25" s="365">
        <f>SUM(AG12:AG21)</f>
        <v>0</v>
      </c>
    </row>
    <row r="26" spans="1:33" ht="13.5" thickBot="1">
      <c r="A26" s="362" t="s">
        <v>154</v>
      </c>
      <c r="B26" s="337">
        <f>D26+F26+H26+J26+L26+N26+P26+R26+T26+V26+Z26+X26+AB26+AD26+AF26</f>
        <v>161.17870000000002</v>
      </c>
      <c r="C26" s="426">
        <f>B26/B27*100</f>
        <v>23.618923730451144</v>
      </c>
      <c r="D26" s="422">
        <v>0</v>
      </c>
      <c r="E26" s="365">
        <v>0</v>
      </c>
      <c r="F26" s="422">
        <v>0</v>
      </c>
      <c r="G26" s="365">
        <v>0</v>
      </c>
      <c r="H26" s="422">
        <v>0</v>
      </c>
      <c r="I26" s="365">
        <v>0</v>
      </c>
      <c r="J26" s="422">
        <v>0</v>
      </c>
      <c r="K26" s="365">
        <v>0</v>
      </c>
      <c r="L26" s="422">
        <v>95.378699999999995</v>
      </c>
      <c r="M26" s="365">
        <f>L26/$L27*100</f>
        <v>26.357580498980177</v>
      </c>
      <c r="N26" s="422">
        <v>0</v>
      </c>
      <c r="O26" s="365">
        <f>N26/$N27*100</f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64.900000000000006</v>
      </c>
      <c r="U26" s="365">
        <f>T26/$T27*100</f>
        <v>31.891891891891895</v>
      </c>
      <c r="V26" s="422">
        <v>0.9</v>
      </c>
      <c r="W26" s="365">
        <f>V26/$V27*100</f>
        <v>15.254237288135592</v>
      </c>
      <c r="X26" s="422">
        <v>0</v>
      </c>
      <c r="Y26" s="365">
        <v>0</v>
      </c>
      <c r="Z26" s="422">
        <v>0</v>
      </c>
      <c r="AA26" s="365">
        <v>0</v>
      </c>
      <c r="AB26" s="422">
        <v>0</v>
      </c>
      <c r="AC26" s="365">
        <v>0</v>
      </c>
      <c r="AD26" s="422">
        <v>0</v>
      </c>
      <c r="AE26" s="365">
        <v>0</v>
      </c>
      <c r="AF26" s="422">
        <v>0</v>
      </c>
      <c r="AG26" s="365">
        <v>0</v>
      </c>
    </row>
    <row r="27" spans="1:33" ht="13.5" thickBot="1">
      <c r="A27" s="362" t="s">
        <v>156</v>
      </c>
      <c r="B27" s="355">
        <f>SUM(B25:B26)</f>
        <v>682.41339800000003</v>
      </c>
      <c r="C27" s="426">
        <f>SUM(C25:C26)</f>
        <v>99.999999999999986</v>
      </c>
      <c r="D27" s="422">
        <f t="shared" ref="D27:K27" si="11">SUM(D25:D26)</f>
        <v>0</v>
      </c>
      <c r="E27" s="365">
        <f t="shared" si="11"/>
        <v>0</v>
      </c>
      <c r="F27" s="422">
        <f t="shared" si="11"/>
        <v>0</v>
      </c>
      <c r="G27" s="365">
        <f t="shared" si="11"/>
        <v>0</v>
      </c>
      <c r="H27" s="422">
        <f t="shared" si="11"/>
        <v>0</v>
      </c>
      <c r="I27" s="365">
        <f t="shared" si="11"/>
        <v>0</v>
      </c>
      <c r="J27" s="422">
        <f t="shared" si="11"/>
        <v>0</v>
      </c>
      <c r="K27" s="365">
        <f t="shared" si="11"/>
        <v>0</v>
      </c>
      <c r="L27" s="422">
        <v>361.86439799999994</v>
      </c>
      <c r="M27" s="365">
        <f t="shared" ref="M27:AG27" si="12">SUM(M25:M26)</f>
        <v>100.00000000000003</v>
      </c>
      <c r="N27" s="422">
        <v>111.149</v>
      </c>
      <c r="O27" s="365">
        <f t="shared" si="12"/>
        <v>100</v>
      </c>
      <c r="P27" s="422">
        <f t="shared" si="12"/>
        <v>0</v>
      </c>
      <c r="Q27" s="365">
        <f t="shared" si="12"/>
        <v>0</v>
      </c>
      <c r="R27" s="422">
        <f t="shared" si="12"/>
        <v>0</v>
      </c>
      <c r="S27" s="365">
        <f t="shared" si="12"/>
        <v>0</v>
      </c>
      <c r="T27" s="422">
        <v>203.5</v>
      </c>
      <c r="U27" s="365">
        <f t="shared" si="12"/>
        <v>100</v>
      </c>
      <c r="V27" s="422">
        <v>5.9</v>
      </c>
      <c r="W27" s="365">
        <f t="shared" si="12"/>
        <v>100</v>
      </c>
      <c r="X27" s="422">
        <f t="shared" si="12"/>
        <v>0</v>
      </c>
      <c r="Y27" s="365">
        <f t="shared" si="12"/>
        <v>0</v>
      </c>
      <c r="Z27" s="422">
        <f t="shared" si="12"/>
        <v>0</v>
      </c>
      <c r="AA27" s="365">
        <f t="shared" si="12"/>
        <v>0</v>
      </c>
      <c r="AB27" s="422">
        <f t="shared" si="12"/>
        <v>0</v>
      </c>
      <c r="AC27" s="365">
        <f t="shared" si="12"/>
        <v>0</v>
      </c>
      <c r="AD27" s="422">
        <f t="shared" si="12"/>
        <v>0</v>
      </c>
      <c r="AE27" s="365">
        <f t="shared" si="12"/>
        <v>0</v>
      </c>
      <c r="AF27" s="422">
        <f t="shared" si="12"/>
        <v>0</v>
      </c>
      <c r="AG27" s="365">
        <f t="shared" si="12"/>
        <v>0</v>
      </c>
    </row>
    <row r="28" spans="1:33">
      <c r="A28" s="348" t="s">
        <v>1201</v>
      </c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</row>
    <row r="29" spans="1:33" ht="16.5" customHeight="1">
      <c r="A29" s="351" t="s">
        <v>160</v>
      </c>
      <c r="B29" s="337">
        <f t="shared" ref="B29:B35" si="13">D29+F29+H29+J29+L29+N29+P29+R29+T29+V29+Z29+X29+AB29+AD29+AF29</f>
        <v>0</v>
      </c>
      <c r="C29" s="425">
        <f>B29/$B$41*100</f>
        <v>0</v>
      </c>
      <c r="D29" s="420"/>
      <c r="E29" s="425"/>
      <c r="F29" s="420"/>
      <c r="G29" s="425"/>
      <c r="H29" s="420"/>
      <c r="I29" s="425"/>
      <c r="J29" s="420"/>
      <c r="K29" s="425"/>
      <c r="L29" s="420">
        <v>0</v>
      </c>
      <c r="M29" s="425">
        <f t="shared" ref="M29:M39" si="14">L29/$L$41*100</f>
        <v>0</v>
      </c>
      <c r="N29" s="420">
        <v>0</v>
      </c>
      <c r="O29" s="425">
        <f>N29/$N$41*100</f>
        <v>0</v>
      </c>
      <c r="P29" s="420"/>
      <c r="Q29" s="425"/>
      <c r="R29" s="420"/>
      <c r="S29" s="425"/>
      <c r="T29" s="420">
        <v>0</v>
      </c>
      <c r="U29" s="425">
        <f>T29/$T$41*100</f>
        <v>0</v>
      </c>
      <c r="V29" s="420">
        <v>0</v>
      </c>
      <c r="W29" s="425">
        <f>V29/$V$41*100</f>
        <v>0</v>
      </c>
      <c r="X29" s="420"/>
      <c r="Y29" s="425"/>
      <c r="Z29" s="420"/>
      <c r="AA29" s="425"/>
      <c r="AB29" s="420"/>
      <c r="AC29" s="425"/>
      <c r="AD29" s="420"/>
      <c r="AE29" s="425"/>
      <c r="AF29" s="420"/>
      <c r="AG29" s="425"/>
    </row>
    <row r="30" spans="1:33">
      <c r="A30" s="351" t="s">
        <v>162</v>
      </c>
      <c r="B30" s="337">
        <f t="shared" si="13"/>
        <v>0</v>
      </c>
      <c r="C30" s="425">
        <f t="shared" ref="C30:C39" si="15">B30/$B$41*100</f>
        <v>0</v>
      </c>
      <c r="D30" s="420"/>
      <c r="E30" s="425"/>
      <c r="F30" s="420"/>
      <c r="G30" s="425"/>
      <c r="H30" s="420"/>
      <c r="I30" s="425"/>
      <c r="J30" s="420"/>
      <c r="K30" s="425"/>
      <c r="L30" s="420">
        <v>0</v>
      </c>
      <c r="M30" s="425">
        <f t="shared" si="14"/>
        <v>0</v>
      </c>
      <c r="N30" s="420">
        <v>0</v>
      </c>
      <c r="O30" s="425">
        <f t="shared" ref="O30:O39" si="16">N30/$N$41*100</f>
        <v>0</v>
      </c>
      <c r="P30" s="420"/>
      <c r="Q30" s="425"/>
      <c r="R30" s="420"/>
      <c r="S30" s="425"/>
      <c r="T30" s="420">
        <v>0</v>
      </c>
      <c r="U30" s="425">
        <f t="shared" ref="U30:U39" si="17">T30/$T$41*100</f>
        <v>0</v>
      </c>
      <c r="V30" s="420">
        <v>0</v>
      </c>
      <c r="W30" s="425">
        <f t="shared" ref="W30:W35" si="18">V30/$V$41*100</f>
        <v>0</v>
      </c>
      <c r="X30" s="420"/>
      <c r="Y30" s="425"/>
      <c r="Z30" s="420"/>
      <c r="AA30" s="425"/>
      <c r="AB30" s="420"/>
      <c r="AC30" s="425"/>
      <c r="AD30" s="420"/>
      <c r="AE30" s="425"/>
      <c r="AF30" s="420"/>
      <c r="AG30" s="425"/>
    </row>
    <row r="31" spans="1:33">
      <c r="A31" s="351" t="s">
        <v>164</v>
      </c>
      <c r="B31" s="337">
        <f t="shared" si="13"/>
        <v>0</v>
      </c>
      <c r="C31" s="425">
        <f t="shared" si="15"/>
        <v>0</v>
      </c>
      <c r="D31" s="420"/>
      <c r="E31" s="425"/>
      <c r="F31" s="420"/>
      <c r="G31" s="425"/>
      <c r="H31" s="420"/>
      <c r="I31" s="425"/>
      <c r="J31" s="420"/>
      <c r="K31" s="425"/>
      <c r="L31" s="420">
        <v>0</v>
      </c>
      <c r="M31" s="425">
        <f t="shared" si="14"/>
        <v>0</v>
      </c>
      <c r="N31" s="420">
        <v>0</v>
      </c>
      <c r="O31" s="425">
        <f t="shared" si="16"/>
        <v>0</v>
      </c>
      <c r="P31" s="420"/>
      <c r="Q31" s="425"/>
      <c r="R31" s="420"/>
      <c r="S31" s="425"/>
      <c r="T31" s="420">
        <v>0</v>
      </c>
      <c r="U31" s="425">
        <f t="shared" si="17"/>
        <v>0</v>
      </c>
      <c r="V31" s="420">
        <v>0</v>
      </c>
      <c r="W31" s="425">
        <f t="shared" si="18"/>
        <v>0</v>
      </c>
      <c r="X31" s="420"/>
      <c r="Y31" s="425"/>
      <c r="Z31" s="420"/>
      <c r="AA31" s="425"/>
      <c r="AB31" s="420"/>
      <c r="AC31" s="425"/>
      <c r="AD31" s="420"/>
      <c r="AE31" s="425"/>
      <c r="AF31" s="420"/>
      <c r="AG31" s="425"/>
    </row>
    <row r="32" spans="1:33">
      <c r="A32" s="351" t="s">
        <v>166</v>
      </c>
      <c r="B32" s="337">
        <f t="shared" si="13"/>
        <v>0</v>
      </c>
      <c r="C32" s="425">
        <f t="shared" si="15"/>
        <v>0</v>
      </c>
      <c r="D32" s="420"/>
      <c r="E32" s="425"/>
      <c r="F32" s="420"/>
      <c r="G32" s="425"/>
      <c r="H32" s="420"/>
      <c r="I32" s="425"/>
      <c r="J32" s="420"/>
      <c r="K32" s="425"/>
      <c r="L32" s="420">
        <v>0</v>
      </c>
      <c r="M32" s="425">
        <f t="shared" si="14"/>
        <v>0</v>
      </c>
      <c r="N32" s="420">
        <v>0</v>
      </c>
      <c r="O32" s="425">
        <f t="shared" si="16"/>
        <v>0</v>
      </c>
      <c r="P32" s="420"/>
      <c r="Q32" s="425"/>
      <c r="R32" s="420"/>
      <c r="S32" s="425"/>
      <c r="T32" s="420">
        <v>0</v>
      </c>
      <c r="U32" s="425">
        <f t="shared" si="17"/>
        <v>0</v>
      </c>
      <c r="V32" s="420">
        <v>0</v>
      </c>
      <c r="W32" s="425">
        <f t="shared" si="18"/>
        <v>0</v>
      </c>
      <c r="X32" s="420"/>
      <c r="Y32" s="425"/>
      <c r="Z32" s="420"/>
      <c r="AA32" s="425"/>
      <c r="AB32" s="420"/>
      <c r="AC32" s="425"/>
      <c r="AD32" s="420"/>
      <c r="AE32" s="425"/>
      <c r="AF32" s="420"/>
      <c r="AG32" s="425"/>
    </row>
    <row r="33" spans="1:33" ht="16.5" customHeight="1">
      <c r="A33" s="351" t="s">
        <v>168</v>
      </c>
      <c r="B33" s="337">
        <f t="shared" si="13"/>
        <v>25.138770289999997</v>
      </c>
      <c r="C33" s="425">
        <f t="shared" si="15"/>
        <v>7.8553047170101991</v>
      </c>
      <c r="D33" s="420"/>
      <c r="E33" s="425"/>
      <c r="F33" s="420"/>
      <c r="G33" s="425"/>
      <c r="H33" s="420"/>
      <c r="I33" s="425"/>
      <c r="J33" s="420"/>
      <c r="K33" s="425"/>
      <c r="L33" s="420">
        <v>5.8387702900000003</v>
      </c>
      <c r="M33" s="425">
        <f t="shared" si="14"/>
        <v>2.7117989264224631</v>
      </c>
      <c r="N33" s="420">
        <v>0</v>
      </c>
      <c r="O33" s="425">
        <f t="shared" si="16"/>
        <v>0</v>
      </c>
      <c r="P33" s="420"/>
      <c r="Q33" s="425"/>
      <c r="R33" s="420"/>
      <c r="S33" s="425"/>
      <c r="T33" s="420">
        <v>17.899999999999999</v>
      </c>
      <c r="U33" s="425">
        <f t="shared" si="17"/>
        <v>23.677248677248677</v>
      </c>
      <c r="V33" s="420">
        <v>1.4</v>
      </c>
      <c r="W33" s="425">
        <f t="shared" si="18"/>
        <v>100</v>
      </c>
      <c r="X33" s="420"/>
      <c r="Y33" s="425"/>
      <c r="Z33" s="420"/>
      <c r="AA33" s="425"/>
      <c r="AB33" s="420"/>
      <c r="AC33" s="425"/>
      <c r="AD33" s="420"/>
      <c r="AE33" s="425"/>
      <c r="AF33" s="420"/>
      <c r="AG33" s="425"/>
    </row>
    <row r="34" spans="1:33" ht="16.5" customHeight="1">
      <c r="A34" s="351" t="s">
        <v>170</v>
      </c>
      <c r="B34" s="337">
        <f t="shared" si="13"/>
        <v>0</v>
      </c>
      <c r="C34" s="425">
        <f t="shared" si="15"/>
        <v>0</v>
      </c>
      <c r="D34" s="420"/>
      <c r="E34" s="425"/>
      <c r="F34" s="420"/>
      <c r="G34" s="425"/>
      <c r="H34" s="420"/>
      <c r="I34" s="425"/>
      <c r="J34" s="420"/>
      <c r="K34" s="425"/>
      <c r="L34" s="420">
        <v>0</v>
      </c>
      <c r="M34" s="425">
        <f t="shared" si="14"/>
        <v>0</v>
      </c>
      <c r="N34" s="420">
        <v>0</v>
      </c>
      <c r="O34" s="425">
        <f t="shared" si="16"/>
        <v>0</v>
      </c>
      <c r="P34" s="420"/>
      <c r="Q34" s="425"/>
      <c r="R34" s="420"/>
      <c r="S34" s="425"/>
      <c r="T34" s="420">
        <v>0</v>
      </c>
      <c r="U34" s="425">
        <f t="shared" si="17"/>
        <v>0</v>
      </c>
      <c r="V34" s="420">
        <v>0</v>
      </c>
      <c r="W34" s="425">
        <f t="shared" si="18"/>
        <v>0</v>
      </c>
      <c r="X34" s="420"/>
      <c r="Y34" s="425"/>
      <c r="Z34" s="420"/>
      <c r="AA34" s="425"/>
      <c r="AB34" s="420"/>
      <c r="AC34" s="425"/>
      <c r="AD34" s="420"/>
      <c r="AE34" s="425"/>
      <c r="AF34" s="420"/>
      <c r="AG34" s="425"/>
    </row>
    <row r="35" spans="1:33" ht="13.5" thickBot="1">
      <c r="A35" s="351" t="s">
        <v>172</v>
      </c>
      <c r="B35" s="337">
        <f t="shared" si="13"/>
        <v>3.8279999999999998</v>
      </c>
      <c r="C35" s="425">
        <f t="shared" si="15"/>
        <v>1.1961645740753153</v>
      </c>
      <c r="D35" s="420"/>
      <c r="E35" s="425"/>
      <c r="F35" s="420"/>
      <c r="G35" s="425"/>
      <c r="H35" s="420"/>
      <c r="I35" s="425"/>
      <c r="J35" s="420"/>
      <c r="K35" s="425"/>
      <c r="L35" s="420">
        <v>0</v>
      </c>
      <c r="M35" s="425">
        <f t="shared" si="14"/>
        <v>0</v>
      </c>
      <c r="N35" s="420">
        <v>3.8279999999999998</v>
      </c>
      <c r="O35" s="425">
        <f t="shared" si="16"/>
        <v>13.813011943853065</v>
      </c>
      <c r="P35" s="420"/>
      <c r="Q35" s="425"/>
      <c r="R35" s="420"/>
      <c r="S35" s="425"/>
      <c r="T35" s="420">
        <v>0</v>
      </c>
      <c r="U35" s="425">
        <f t="shared" si="17"/>
        <v>0</v>
      </c>
      <c r="V35" s="420">
        <v>0</v>
      </c>
      <c r="W35" s="425">
        <f t="shared" si="18"/>
        <v>0</v>
      </c>
      <c r="X35" s="420"/>
      <c r="Y35" s="425"/>
      <c r="Z35" s="420"/>
      <c r="AA35" s="425"/>
      <c r="AB35" s="420"/>
      <c r="AC35" s="425"/>
      <c r="AD35" s="420"/>
      <c r="AE35" s="425"/>
      <c r="AF35" s="420"/>
      <c r="AG35" s="425"/>
    </row>
    <row r="36" spans="1:33" s="385" customFormat="1" ht="16.5" customHeight="1" thickBot="1">
      <c r="A36" s="362" t="s">
        <v>174</v>
      </c>
      <c r="B36" s="355">
        <f>SUM(B29:B35)</f>
        <v>28.966770289999996</v>
      </c>
      <c r="C36" s="426">
        <f>SUM(C29:C35)</f>
        <v>9.0514692910855139</v>
      </c>
      <c r="D36" s="422">
        <f>SUM(D28:D35)</f>
        <v>0</v>
      </c>
      <c r="E36" s="426">
        <f>SUM(E29:E35)</f>
        <v>0</v>
      </c>
      <c r="F36" s="422">
        <f>SUM(F28:F35)</f>
        <v>0</v>
      </c>
      <c r="G36" s="426">
        <f>SUM(G29:G35)</f>
        <v>0</v>
      </c>
      <c r="H36" s="422">
        <f>SUM(H28:H35)</f>
        <v>0</v>
      </c>
      <c r="I36" s="426">
        <f>SUM(I29:I35)</f>
        <v>0</v>
      </c>
      <c r="J36" s="422">
        <f>SUM(J28:J35)</f>
        <v>0</v>
      </c>
      <c r="K36" s="426">
        <f>SUM(K29:K35)</f>
        <v>0</v>
      </c>
      <c r="L36" s="422">
        <v>5.8387702900000003</v>
      </c>
      <c r="M36" s="426">
        <f>SUM(M29:M35)</f>
        <v>2.7117989264224631</v>
      </c>
      <c r="N36" s="422">
        <v>3.8279999999999998</v>
      </c>
      <c r="O36" s="426">
        <f>SUM(O29:O35)</f>
        <v>13.813011943853065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v>17.899999999999999</v>
      </c>
      <c r="U36" s="426">
        <f>SUM(U29:U35)</f>
        <v>23.677248677248677</v>
      </c>
      <c r="V36" s="422">
        <v>1.4</v>
      </c>
      <c r="W36" s="426">
        <f>SUM(W29:W35)</f>
        <v>100</v>
      </c>
      <c r="X36" s="422">
        <f>SUM(X28:X35)</f>
        <v>0</v>
      </c>
      <c r="Y36" s="426">
        <f>SUM(Y29:Y35)</f>
        <v>0</v>
      </c>
      <c r="Z36" s="422">
        <f>SUM(Z28:Z35)</f>
        <v>0</v>
      </c>
      <c r="AA36" s="426">
        <f>SUM(AA29:AA35)</f>
        <v>0</v>
      </c>
      <c r="AB36" s="422">
        <f>SUM(AB28:AB35)</f>
        <v>0</v>
      </c>
      <c r="AC36" s="426">
        <f>SUM(AC29:AC35)</f>
        <v>0</v>
      </c>
      <c r="AD36" s="422">
        <f>SUM(AD28:AD35)</f>
        <v>0</v>
      </c>
      <c r="AE36" s="426">
        <f>SUM(AE29:AE35)</f>
        <v>0</v>
      </c>
      <c r="AF36" s="422">
        <f>SUM(AF28:AF35)</f>
        <v>0</v>
      </c>
      <c r="AG36" s="426">
        <f>SUM(AG29:AG35)</f>
        <v>0</v>
      </c>
    </row>
    <row r="37" spans="1:33" ht="16.5" customHeight="1">
      <c r="A37" s="351" t="s">
        <v>325</v>
      </c>
      <c r="B37" s="337">
        <f>D37+F37+H37+J37+L37+N37+P37+R37+T37+V37+Z37+X37+AB37+AD37+AF37</f>
        <v>158.45782199999999</v>
      </c>
      <c r="C37" s="425">
        <f t="shared" si="15"/>
        <v>49.514533218791051</v>
      </c>
      <c r="D37" s="420"/>
      <c r="E37" s="425"/>
      <c r="F37" s="420"/>
      <c r="G37" s="425"/>
      <c r="H37" s="420"/>
      <c r="I37" s="425"/>
      <c r="J37" s="420"/>
      <c r="K37" s="425"/>
      <c r="L37" s="420">
        <v>149.45782199999999</v>
      </c>
      <c r="M37" s="425">
        <f t="shared" si="14"/>
        <v>69.415226342983857</v>
      </c>
      <c r="N37" s="420">
        <v>0</v>
      </c>
      <c r="O37" s="425">
        <f t="shared" si="16"/>
        <v>0</v>
      </c>
      <c r="P37" s="420"/>
      <c r="Q37" s="425"/>
      <c r="R37" s="420"/>
      <c r="S37" s="425"/>
      <c r="T37" s="420">
        <v>9</v>
      </c>
      <c r="U37" s="425">
        <f t="shared" si="17"/>
        <v>11.904761904761905</v>
      </c>
      <c r="V37" s="420">
        <v>0</v>
      </c>
      <c r="W37" s="425">
        <f>V37/$L$41*100</f>
        <v>0</v>
      </c>
      <c r="X37" s="420"/>
      <c r="Y37" s="425"/>
      <c r="Z37" s="420"/>
      <c r="AA37" s="425"/>
      <c r="AB37" s="420"/>
      <c r="AC37" s="425"/>
      <c r="AD37" s="420"/>
      <c r="AE37" s="425"/>
      <c r="AF37" s="420"/>
      <c r="AG37" s="425"/>
    </row>
    <row r="38" spans="1:33" ht="16.5" customHeight="1">
      <c r="A38" s="351" t="s">
        <v>326</v>
      </c>
      <c r="B38" s="337">
        <f>D38+F38+H38+J38+L38+N38+P38+R38+T38+V38+Z38+X38+AB38+AD38+AF38</f>
        <v>132.59826100000001</v>
      </c>
      <c r="C38" s="425">
        <f t="shared" si="15"/>
        <v>41.433997490123438</v>
      </c>
      <c r="D38" s="420"/>
      <c r="E38" s="425"/>
      <c r="F38" s="420"/>
      <c r="G38" s="425"/>
      <c r="H38" s="420"/>
      <c r="I38" s="425"/>
      <c r="J38" s="420"/>
      <c r="K38" s="425"/>
      <c r="L38" s="420">
        <v>60.013261</v>
      </c>
      <c r="M38" s="425">
        <f t="shared" si="14"/>
        <v>27.872974730593668</v>
      </c>
      <c r="N38" s="420">
        <v>23.885000000000002</v>
      </c>
      <c r="O38" s="425">
        <f t="shared" si="16"/>
        <v>86.186988056146944</v>
      </c>
      <c r="P38" s="420"/>
      <c r="Q38" s="425"/>
      <c r="R38" s="420"/>
      <c r="S38" s="425"/>
      <c r="T38" s="420">
        <v>48.7</v>
      </c>
      <c r="U38" s="425">
        <f t="shared" si="17"/>
        <v>64.417989417989432</v>
      </c>
      <c r="V38" s="420">
        <v>0</v>
      </c>
      <c r="W38" s="425">
        <f>V38/$L$41*100</f>
        <v>0</v>
      </c>
      <c r="X38" s="420"/>
      <c r="Y38" s="425"/>
      <c r="Z38" s="420"/>
      <c r="AA38" s="425"/>
      <c r="AB38" s="420"/>
      <c r="AC38" s="425"/>
      <c r="AD38" s="420"/>
      <c r="AE38" s="425"/>
      <c r="AF38" s="420"/>
      <c r="AG38" s="425"/>
    </row>
    <row r="39" spans="1:33" ht="13.5" thickBot="1">
      <c r="A39" s="351" t="s">
        <v>327</v>
      </c>
      <c r="B39" s="337">
        <f>D39+F39+H39+J39+L39+N39+P39+R39+T39+V39+Z39+X39+AB39+AD39+AF39</f>
        <v>0</v>
      </c>
      <c r="C39" s="425">
        <f t="shared" si="15"/>
        <v>0</v>
      </c>
      <c r="D39" s="420"/>
      <c r="E39" s="425"/>
      <c r="F39" s="420"/>
      <c r="G39" s="425"/>
      <c r="H39" s="420"/>
      <c r="I39" s="425"/>
      <c r="J39" s="420"/>
      <c r="K39" s="425"/>
      <c r="L39" s="420">
        <v>0</v>
      </c>
      <c r="M39" s="425">
        <f t="shared" si="14"/>
        <v>0</v>
      </c>
      <c r="N39" s="420">
        <v>0</v>
      </c>
      <c r="O39" s="425">
        <f t="shared" si="16"/>
        <v>0</v>
      </c>
      <c r="P39" s="420"/>
      <c r="Q39" s="425"/>
      <c r="R39" s="420"/>
      <c r="S39" s="425"/>
      <c r="T39" s="420">
        <v>0</v>
      </c>
      <c r="U39" s="425">
        <f t="shared" si="17"/>
        <v>0</v>
      </c>
      <c r="V39" s="420">
        <v>0</v>
      </c>
      <c r="W39" s="425">
        <f>V39/$L$41*100</f>
        <v>0</v>
      </c>
      <c r="X39" s="420"/>
      <c r="Y39" s="425"/>
      <c r="Z39" s="420"/>
      <c r="AA39" s="425"/>
      <c r="AB39" s="420"/>
      <c r="AC39" s="425"/>
      <c r="AD39" s="420"/>
      <c r="AE39" s="425"/>
      <c r="AF39" s="420"/>
      <c r="AG39" s="425"/>
    </row>
    <row r="40" spans="1:33" s="385" customFormat="1" ht="16.5" customHeight="1" thickBot="1">
      <c r="A40" s="362" t="s">
        <v>176</v>
      </c>
      <c r="B40" s="1311">
        <f>B37+B38+B39</f>
        <v>291.056083</v>
      </c>
      <c r="C40" s="426">
        <f>B40/B41*100</f>
        <v>90.94853070891449</v>
      </c>
      <c r="D40" s="422">
        <f>SUM(D37:D39)</f>
        <v>0</v>
      </c>
      <c r="E40" s="426">
        <v>0</v>
      </c>
      <c r="F40" s="422">
        <f>SUM(F37:F39)</f>
        <v>0</v>
      </c>
      <c r="G40" s="426">
        <v>0</v>
      </c>
      <c r="H40" s="422">
        <v>0</v>
      </c>
      <c r="I40" s="426">
        <v>0</v>
      </c>
      <c r="J40" s="422">
        <v>0</v>
      </c>
      <c r="K40" s="426">
        <v>0</v>
      </c>
      <c r="L40" s="422">
        <v>209.47108299999999</v>
      </c>
      <c r="M40" s="426">
        <f>L40/$L$41*100</f>
        <v>97.288201073577525</v>
      </c>
      <c r="N40" s="422">
        <v>23.885000000000002</v>
      </c>
      <c r="O40" s="426">
        <f>N40/$N$41*100</f>
        <v>86.186988056146944</v>
      </c>
      <c r="P40" s="422">
        <v>0</v>
      </c>
      <c r="Q40" s="426">
        <v>0</v>
      </c>
      <c r="R40" s="422">
        <v>0</v>
      </c>
      <c r="S40" s="426">
        <v>0</v>
      </c>
      <c r="T40" s="422">
        <v>57.7</v>
      </c>
      <c r="U40" s="426">
        <f>T40/$T$41*100</f>
        <v>76.32275132275133</v>
      </c>
      <c r="V40" s="422">
        <v>0</v>
      </c>
      <c r="W40" s="426">
        <f>V40/$L$41*100</f>
        <v>0</v>
      </c>
      <c r="X40" s="422">
        <v>0</v>
      </c>
      <c r="Y40" s="426">
        <v>0</v>
      </c>
      <c r="Z40" s="422">
        <v>0</v>
      </c>
      <c r="AA40" s="426">
        <v>0</v>
      </c>
      <c r="AB40" s="422">
        <v>0</v>
      </c>
      <c r="AC40" s="426">
        <v>0</v>
      </c>
      <c r="AD40" s="422">
        <v>0</v>
      </c>
      <c r="AE40" s="426">
        <v>0</v>
      </c>
      <c r="AF40" s="422">
        <v>0</v>
      </c>
      <c r="AG40" s="426">
        <v>0</v>
      </c>
    </row>
    <row r="41" spans="1:33" ht="13.5" thickBot="1">
      <c r="A41" s="362" t="s">
        <v>178</v>
      </c>
      <c r="B41" s="355">
        <f>SUM(B36+B40)</f>
        <v>320.02285329</v>
      </c>
      <c r="C41" s="426">
        <f>C36+C40</f>
        <v>100</v>
      </c>
      <c r="D41" s="355">
        <f>D36+D40</f>
        <v>0</v>
      </c>
      <c r="E41" s="426">
        <f>SUM(E36:E40)</f>
        <v>0</v>
      </c>
      <c r="F41" s="355">
        <f>F36+F40</f>
        <v>0</v>
      </c>
      <c r="G41" s="426">
        <f>SUM(G36:G40)</f>
        <v>0</v>
      </c>
      <c r="H41" s="355">
        <f>H36+H40</f>
        <v>0</v>
      </c>
      <c r="I41" s="426">
        <f>SUM(I36:I40)</f>
        <v>0</v>
      </c>
      <c r="J41" s="355">
        <f>J36+J40</f>
        <v>0</v>
      </c>
      <c r="K41" s="426">
        <f>SUM(K36:K40)</f>
        <v>0</v>
      </c>
      <c r="L41" s="355">
        <v>215.30985329000001</v>
      </c>
      <c r="M41" s="426">
        <f>M36+M40</f>
        <v>99.999999999999986</v>
      </c>
      <c r="N41" s="355">
        <v>27.713000000000001</v>
      </c>
      <c r="O41" s="426">
        <f>O36+O40</f>
        <v>100.00000000000001</v>
      </c>
      <c r="P41" s="422">
        <f t="shared" ref="P41:AE41" si="19">SUM(P36:P40)</f>
        <v>0</v>
      </c>
      <c r="Q41" s="426">
        <f t="shared" si="19"/>
        <v>0</v>
      </c>
      <c r="R41" s="422">
        <f t="shared" si="19"/>
        <v>0</v>
      </c>
      <c r="S41" s="426">
        <f t="shared" si="19"/>
        <v>0</v>
      </c>
      <c r="T41" s="355">
        <v>75.599999999999994</v>
      </c>
      <c r="U41" s="426">
        <f>U36+U40</f>
        <v>100</v>
      </c>
      <c r="V41" s="355">
        <v>1.4</v>
      </c>
      <c r="W41" s="426">
        <f>W36+W40</f>
        <v>100</v>
      </c>
      <c r="X41" s="422">
        <f t="shared" si="19"/>
        <v>0</v>
      </c>
      <c r="Y41" s="426">
        <f t="shared" si="19"/>
        <v>0</v>
      </c>
      <c r="Z41" s="422">
        <f>SUM(Z36:Z40)</f>
        <v>0</v>
      </c>
      <c r="AA41" s="426">
        <f>SUM(AA36:AA40)</f>
        <v>0</v>
      </c>
      <c r="AB41" s="422">
        <f t="shared" si="19"/>
        <v>0</v>
      </c>
      <c r="AC41" s="426">
        <f t="shared" si="19"/>
        <v>0</v>
      </c>
      <c r="AD41" s="422">
        <f t="shared" si="19"/>
        <v>0</v>
      </c>
      <c r="AE41" s="426">
        <f t="shared" si="19"/>
        <v>0</v>
      </c>
      <c r="AF41" s="422">
        <f>SUM(AF36:AF40)</f>
        <v>0</v>
      </c>
      <c r="AG41" s="426">
        <f>SUM(AG36:AG40)</f>
        <v>0</v>
      </c>
    </row>
    <row r="42" spans="1:33" ht="13.5" thickBot="1">
      <c r="D42" s="467"/>
      <c r="E42" s="471"/>
      <c r="F42" s="467"/>
      <c r="G42" s="471"/>
      <c r="H42" s="467"/>
      <c r="I42" s="471"/>
      <c r="J42" s="467"/>
      <c r="K42" s="471"/>
      <c r="L42" s="421"/>
      <c r="N42" s="421"/>
      <c r="O42" s="367"/>
      <c r="P42" s="421"/>
      <c r="Q42" s="367"/>
      <c r="R42" s="421"/>
      <c r="S42" s="367"/>
      <c r="T42" s="421"/>
      <c r="U42" s="367"/>
      <c r="V42" s="421"/>
      <c r="W42" s="367"/>
      <c r="X42" s="421"/>
      <c r="Z42" s="421"/>
      <c r="AB42" s="421"/>
      <c r="AC42" s="367"/>
      <c r="AD42" s="421"/>
      <c r="AE42" s="367"/>
      <c r="AF42" s="421"/>
      <c r="AG42" s="367"/>
    </row>
    <row r="43" spans="1:33">
      <c r="A43" s="411" t="s">
        <v>181</v>
      </c>
      <c r="B43" s="337">
        <f>D43+F43+H43+J43+L43+N43+P43+R43+T43+V43+Z43+X43+AB43+AD43+AF43</f>
        <v>2212</v>
      </c>
      <c r="C43" s="386"/>
      <c r="D43" s="469">
        <v>1</v>
      </c>
      <c r="E43" s="454"/>
      <c r="F43" s="469">
        <v>1</v>
      </c>
      <c r="G43" s="454"/>
      <c r="H43" s="469">
        <v>1</v>
      </c>
      <c r="I43" s="454"/>
      <c r="J43" s="469">
        <v>1</v>
      </c>
      <c r="K43" s="454"/>
      <c r="L43" s="423">
        <v>366</v>
      </c>
      <c r="M43" s="386"/>
      <c r="N43" s="423">
        <v>110</v>
      </c>
      <c r="O43" s="386"/>
      <c r="P43" s="423">
        <v>0</v>
      </c>
      <c r="Q43" s="386"/>
      <c r="R43" s="423">
        <v>0</v>
      </c>
      <c r="S43" s="386"/>
      <c r="T43" s="423">
        <v>1729</v>
      </c>
      <c r="U43" s="386"/>
      <c r="V43" s="423">
        <v>2</v>
      </c>
      <c r="W43" s="386"/>
      <c r="X43" s="423">
        <v>0</v>
      </c>
      <c r="Y43" s="386"/>
      <c r="Z43" s="423">
        <v>0</v>
      </c>
      <c r="AA43" s="386"/>
      <c r="AB43" s="423">
        <v>0</v>
      </c>
      <c r="AC43" s="386"/>
      <c r="AD43" s="423">
        <v>0</v>
      </c>
      <c r="AE43" s="386"/>
      <c r="AF43" s="423">
        <v>1</v>
      </c>
      <c r="AG43" s="386"/>
    </row>
    <row r="44" spans="1:33" ht="13.5" thickBot="1">
      <c r="A44" s="413" t="s">
        <v>182</v>
      </c>
      <c r="B44" s="413">
        <f>B10/B43*1000000</f>
        <v>749158.34145117539</v>
      </c>
      <c r="C44" s="387"/>
      <c r="D44" s="470">
        <f>D10/D43*1000000</f>
        <v>1002999.9999999999</v>
      </c>
      <c r="E44" s="479"/>
      <c r="F44" s="470">
        <f>F10/F43*1000000</f>
        <v>1002999.9999999999</v>
      </c>
      <c r="G44" s="479"/>
      <c r="H44" s="470">
        <f>H10/H43*1000000</f>
        <v>1002999.9999999999</v>
      </c>
      <c r="I44" s="479"/>
      <c r="J44" s="470">
        <f>J10/J43*1000000</f>
        <v>1002999.9999999999</v>
      </c>
      <c r="K44" s="479"/>
      <c r="L44" s="424">
        <f>L10/L43*1000000</f>
        <v>1576978.8286612018</v>
      </c>
      <c r="M44" s="387"/>
      <c r="N44" s="424">
        <f>N10/N43*1000000</f>
        <v>1262381.8181818181</v>
      </c>
      <c r="O44" s="387"/>
      <c r="P44" s="424" t="e">
        <f>P10/P43*1000000</f>
        <v>#DIV/0!</v>
      </c>
      <c r="Q44" s="387"/>
      <c r="R44" s="424" t="e">
        <f>R10/R43*1000000</f>
        <v>#DIV/0!</v>
      </c>
      <c r="S44" s="387"/>
      <c r="T44" s="424">
        <f>T10/T43*1000000</f>
        <v>161422.78773857723</v>
      </c>
      <c r="U44" s="387"/>
      <c r="V44" s="424">
        <f>V10/V43*1000000</f>
        <v>3650000</v>
      </c>
      <c r="W44" s="387"/>
      <c r="X44" s="424" t="e">
        <f>X10/X43*1000000</f>
        <v>#DIV/0!</v>
      </c>
      <c r="Y44" s="387"/>
      <c r="Z44" s="424" t="e">
        <f>Z10/Z43*1000000</f>
        <v>#DIV/0!</v>
      </c>
      <c r="AA44" s="387"/>
      <c r="AB44" s="424" t="e">
        <f>AB10/AB43*1000000</f>
        <v>#DIV/0!</v>
      </c>
      <c r="AC44" s="387"/>
      <c r="AD44" s="424" t="e">
        <f>AD10/AD43*1000000</f>
        <v>#DIV/0!</v>
      </c>
      <c r="AE44" s="387"/>
      <c r="AF44" s="424">
        <f>AF10/AF43*1000000</f>
        <v>400000</v>
      </c>
      <c r="AG44" s="387"/>
    </row>
    <row r="45" spans="1:33">
      <c r="D45"/>
      <c r="E45"/>
      <c r="F45"/>
      <c r="G45"/>
      <c r="H45"/>
      <c r="I45"/>
      <c r="J45"/>
      <c r="K45"/>
      <c r="O45" s="367"/>
      <c r="Q45" s="367"/>
      <c r="W45"/>
      <c r="Y45"/>
      <c r="AA45"/>
    </row>
    <row r="46" spans="1:33">
      <c r="A46" s="528" t="s">
        <v>184</v>
      </c>
      <c r="B46" s="440" t="s">
        <v>78</v>
      </c>
      <c r="C46" s="515"/>
      <c r="D46" s="1287" t="s">
        <v>691</v>
      </c>
      <c r="E46" s="149"/>
      <c r="F46" s="1287" t="s">
        <v>691</v>
      </c>
      <c r="G46" s="149"/>
      <c r="H46" s="1287" t="s">
        <v>691</v>
      </c>
      <c r="I46" s="149"/>
      <c r="J46" s="1287" t="s">
        <v>691</v>
      </c>
      <c r="K46" s="149"/>
      <c r="L46" s="440" t="s">
        <v>442</v>
      </c>
      <c r="M46" s="516"/>
      <c r="N46" s="1253" t="s">
        <v>470</v>
      </c>
      <c r="O46" s="515"/>
      <c r="P46" s="441" t="s">
        <v>451</v>
      </c>
      <c r="Q46" s="515"/>
      <c r="R46" s="441" t="s">
        <v>485</v>
      </c>
      <c r="S46" s="515"/>
      <c r="T46" s="441" t="s">
        <v>503</v>
      </c>
      <c r="U46" s="515"/>
      <c r="V46" s="1275" t="s">
        <v>1419</v>
      </c>
      <c r="W46" s="1291"/>
      <c r="X46" s="1275" t="s">
        <v>1420</v>
      </c>
      <c r="Y46" s="1291"/>
      <c r="Z46" s="1275" t="s">
        <v>1420</v>
      </c>
      <c r="AA46" s="1291"/>
      <c r="AB46" s="1275" t="s">
        <v>1420</v>
      </c>
      <c r="AC46" s="1291"/>
      <c r="AD46" s="1275" t="s">
        <v>1420</v>
      </c>
      <c r="AE46" s="1291"/>
      <c r="AF46" s="1371" t="s">
        <v>1430</v>
      </c>
      <c r="AG46" s="1291"/>
    </row>
    <row r="47" spans="1:33">
      <c r="A47" s="514"/>
      <c r="B47" s="486"/>
      <c r="C47" s="518"/>
      <c r="D47" s="1414" t="s">
        <v>693</v>
      </c>
      <c r="E47" s="154"/>
      <c r="F47" s="1414" t="s">
        <v>694</v>
      </c>
      <c r="G47" s="154"/>
      <c r="H47" s="1414" t="s">
        <v>695</v>
      </c>
      <c r="I47" s="154"/>
      <c r="J47" s="1414" t="s">
        <v>696</v>
      </c>
      <c r="K47" s="154"/>
      <c r="L47" s="486" t="s">
        <v>1422</v>
      </c>
      <c r="M47" s="519"/>
      <c r="N47" s="1254" t="s">
        <v>1423</v>
      </c>
      <c r="O47" s="518"/>
      <c r="P47" s="383" t="s">
        <v>734</v>
      </c>
      <c r="Q47" s="518"/>
      <c r="R47" s="383" t="s">
        <v>456</v>
      </c>
      <c r="S47" s="518" t="s">
        <v>736</v>
      </c>
      <c r="T47" s="517" t="s">
        <v>1425</v>
      </c>
      <c r="U47" s="518"/>
      <c r="V47" s="1276" t="s">
        <v>1200</v>
      </c>
      <c r="W47" s="1292"/>
      <c r="X47" s="1276" t="s">
        <v>1431</v>
      </c>
      <c r="Y47" s="1292"/>
      <c r="Z47" s="1276" t="s">
        <v>1432</v>
      </c>
      <c r="AA47" s="1292"/>
      <c r="AB47" s="1276" t="s">
        <v>1433</v>
      </c>
      <c r="AC47" s="1292"/>
      <c r="AD47" s="1276" t="s">
        <v>1434</v>
      </c>
      <c r="AE47" s="1292"/>
      <c r="AF47" s="1372" t="s">
        <v>635</v>
      </c>
      <c r="AG47" s="1292"/>
    </row>
    <row r="48" spans="1:33">
      <c r="A48" s="339"/>
      <c r="B48" s="345" t="s">
        <v>116</v>
      </c>
      <c r="C48" s="346" t="s">
        <v>22</v>
      </c>
      <c r="D48" s="156" t="s">
        <v>116</v>
      </c>
      <c r="E48" s="157" t="s">
        <v>22</v>
      </c>
      <c r="F48" s="156" t="s">
        <v>116</v>
      </c>
      <c r="G48" s="157" t="s">
        <v>22</v>
      </c>
      <c r="H48" s="156" t="s">
        <v>116</v>
      </c>
      <c r="I48" s="157" t="s">
        <v>22</v>
      </c>
      <c r="J48" s="156" t="s">
        <v>116</v>
      </c>
      <c r="K48" s="157" t="s">
        <v>22</v>
      </c>
      <c r="L48" s="347" t="s">
        <v>116</v>
      </c>
      <c r="M48" s="370" t="s">
        <v>22</v>
      </c>
      <c r="N48" s="347" t="s">
        <v>116</v>
      </c>
      <c r="O48" s="370" t="s">
        <v>22</v>
      </c>
      <c r="P48" s="347" t="s">
        <v>116</v>
      </c>
      <c r="Q48" s="370" t="s">
        <v>22</v>
      </c>
      <c r="R48" s="347" t="s">
        <v>116</v>
      </c>
      <c r="S48" s="346" t="s">
        <v>22</v>
      </c>
      <c r="T48" s="347" t="s">
        <v>116</v>
      </c>
      <c r="U48" s="346" t="s">
        <v>22</v>
      </c>
      <c r="V48" s="347" t="s">
        <v>116</v>
      </c>
      <c r="W48" s="157" t="s">
        <v>22</v>
      </c>
      <c r="X48" s="347" t="s">
        <v>116</v>
      </c>
      <c r="Y48" s="157" t="s">
        <v>22</v>
      </c>
      <c r="Z48" s="347" t="s">
        <v>116</v>
      </c>
      <c r="AA48" s="157" t="s">
        <v>22</v>
      </c>
      <c r="AB48" s="347" t="s">
        <v>116</v>
      </c>
      <c r="AC48" s="346" t="s">
        <v>22</v>
      </c>
      <c r="AD48" s="347" t="s">
        <v>116</v>
      </c>
      <c r="AE48" s="346" t="s">
        <v>22</v>
      </c>
      <c r="AF48" s="347" t="s">
        <v>116</v>
      </c>
      <c r="AG48" s="346" t="s">
        <v>22</v>
      </c>
    </row>
    <row r="49" spans="1:33">
      <c r="A49" s="348" t="s">
        <v>186</v>
      </c>
      <c r="B49" s="337">
        <f t="shared" ref="B49:B56" si="20">D49+F49+H49+J49+L49+N49+P49+R49+T49+V49+Z49+X49+AB49+AD49+AF49</f>
        <v>65.852030999999997</v>
      </c>
      <c r="C49" s="366">
        <f t="shared" ref="C49:C56" si="21">B49/$B$57*100</f>
        <v>20.577290083163867</v>
      </c>
      <c r="E49" s="366"/>
      <c r="G49" s="366"/>
      <c r="I49" s="366"/>
      <c r="K49" s="366"/>
      <c r="L49" s="337">
        <v>65.852030999999997</v>
      </c>
      <c r="M49" s="366">
        <f t="shared" ref="M49:M56" si="22">L49/$L$57*100</f>
        <v>30.584773421470992</v>
      </c>
      <c r="N49" s="337">
        <v>0</v>
      </c>
      <c r="O49" s="366">
        <f>N49/$N$57*100</f>
        <v>0</v>
      </c>
      <c r="Q49" s="366"/>
      <c r="S49" s="366"/>
      <c r="T49" s="337">
        <v>0</v>
      </c>
      <c r="U49" s="366">
        <f>T49/$T$57*100</f>
        <v>0</v>
      </c>
      <c r="V49" s="337">
        <v>0</v>
      </c>
      <c r="W49" s="366">
        <f>V49/$T$57*100</f>
        <v>0</v>
      </c>
      <c r="Y49" s="366"/>
      <c r="AA49" s="366"/>
      <c r="AC49" s="366"/>
      <c r="AE49" s="366"/>
      <c r="AG49" s="366"/>
    </row>
    <row r="50" spans="1:33">
      <c r="A50" s="416" t="s">
        <v>188</v>
      </c>
      <c r="B50" s="337">
        <f t="shared" si="20"/>
        <v>95.026171000000005</v>
      </c>
      <c r="C50" s="366">
        <f t="shared" si="21"/>
        <v>29.693557760721674</v>
      </c>
      <c r="E50" s="366"/>
      <c r="G50" s="366"/>
      <c r="I50" s="366"/>
      <c r="K50" s="366"/>
      <c r="L50" s="337">
        <v>8.9131710000000002</v>
      </c>
      <c r="M50" s="366">
        <f t="shared" si="22"/>
        <v>4.1396948789905359</v>
      </c>
      <c r="N50" s="337">
        <v>27.713000000000001</v>
      </c>
      <c r="O50" s="366">
        <f t="shared" ref="O50:O56" si="23">N50/$N$57*100</f>
        <v>100</v>
      </c>
      <c r="Q50" s="366"/>
      <c r="S50" s="366"/>
      <c r="T50" s="337">
        <v>57</v>
      </c>
      <c r="U50" s="366">
        <f t="shared" ref="U50:U56" si="24">T50/$T$57*100</f>
        <v>75.396825396825406</v>
      </c>
      <c r="V50" s="337">
        <v>1.4</v>
      </c>
      <c r="W50" s="366">
        <f t="shared" ref="W50:W56" si="25">V50/$T$57*100</f>
        <v>1.8518518518518516</v>
      </c>
      <c r="Y50" s="366"/>
      <c r="AA50" s="366"/>
      <c r="AC50" s="366"/>
      <c r="AE50" s="366"/>
      <c r="AG50" s="366"/>
    </row>
    <row r="51" spans="1:33">
      <c r="A51" s="416" t="s">
        <v>189</v>
      </c>
      <c r="B51" s="337">
        <f t="shared" si="20"/>
        <v>135.79577800000001</v>
      </c>
      <c r="C51" s="366">
        <f t="shared" si="21"/>
        <v>42.433150102461113</v>
      </c>
      <c r="E51" s="366"/>
      <c r="G51" s="366"/>
      <c r="I51" s="366"/>
      <c r="K51" s="366"/>
      <c r="L51" s="337">
        <v>135.79577800000001</v>
      </c>
      <c r="M51" s="366">
        <f t="shared" si="22"/>
        <v>63.069931764479293</v>
      </c>
      <c r="N51" s="337">
        <v>0</v>
      </c>
      <c r="O51" s="366">
        <f t="shared" si="23"/>
        <v>0</v>
      </c>
      <c r="Q51" s="366"/>
      <c r="S51" s="366"/>
      <c r="T51" s="337">
        <v>0</v>
      </c>
      <c r="U51" s="366">
        <f t="shared" si="24"/>
        <v>0</v>
      </c>
      <c r="V51" s="337">
        <v>0</v>
      </c>
      <c r="W51" s="366">
        <f t="shared" si="25"/>
        <v>0</v>
      </c>
      <c r="Y51" s="366"/>
      <c r="AA51" s="366"/>
      <c r="AC51" s="366"/>
      <c r="AE51" s="366"/>
      <c r="AG51" s="366"/>
    </row>
    <row r="52" spans="1:33">
      <c r="A52" s="416" t="s">
        <v>190</v>
      </c>
      <c r="B52" s="337">
        <f t="shared" si="20"/>
        <v>4.7488739999999998</v>
      </c>
      <c r="C52" s="366">
        <f t="shared" si="21"/>
        <v>1.483917145492365</v>
      </c>
      <c r="E52" s="366"/>
      <c r="G52" s="366"/>
      <c r="I52" s="366"/>
      <c r="K52" s="366"/>
      <c r="L52" s="337">
        <v>4.7488739999999998</v>
      </c>
      <c r="M52" s="366">
        <f t="shared" si="22"/>
        <v>2.2055999350591726</v>
      </c>
      <c r="N52" s="337">
        <v>0</v>
      </c>
      <c r="O52" s="366">
        <f t="shared" si="23"/>
        <v>0</v>
      </c>
      <c r="Q52" s="366"/>
      <c r="S52" s="366"/>
      <c r="T52" s="337">
        <v>0</v>
      </c>
      <c r="U52" s="366">
        <f t="shared" si="24"/>
        <v>0</v>
      </c>
      <c r="V52" s="337">
        <v>0</v>
      </c>
      <c r="W52" s="366">
        <f t="shared" si="25"/>
        <v>0</v>
      </c>
      <c r="Y52" s="366"/>
      <c r="AA52" s="366"/>
      <c r="AC52" s="366"/>
      <c r="AE52" s="366"/>
      <c r="AG52" s="366"/>
    </row>
    <row r="53" spans="1:33" ht="16.5" customHeight="1">
      <c r="A53" s="416" t="s">
        <v>191</v>
      </c>
      <c r="B53" s="337">
        <f t="shared" si="20"/>
        <v>0</v>
      </c>
      <c r="C53" s="366">
        <f t="shared" si="21"/>
        <v>0</v>
      </c>
      <c r="E53" s="366"/>
      <c r="G53" s="366"/>
      <c r="I53" s="366"/>
      <c r="K53" s="366"/>
      <c r="L53" s="337">
        <v>0</v>
      </c>
      <c r="M53" s="366">
        <f t="shared" si="22"/>
        <v>0</v>
      </c>
      <c r="N53" s="337">
        <v>0</v>
      </c>
      <c r="O53" s="366">
        <f t="shared" si="23"/>
        <v>0</v>
      </c>
      <c r="Q53" s="366"/>
      <c r="S53" s="366"/>
      <c r="T53" s="337">
        <v>0</v>
      </c>
      <c r="U53" s="366">
        <f t="shared" si="24"/>
        <v>0</v>
      </c>
      <c r="V53" s="337">
        <v>0</v>
      </c>
      <c r="W53" s="366">
        <f t="shared" si="25"/>
        <v>0</v>
      </c>
      <c r="Y53" s="366"/>
      <c r="AA53" s="366"/>
      <c r="AC53" s="366"/>
      <c r="AE53" s="366"/>
      <c r="AG53" s="366"/>
    </row>
    <row r="54" spans="1:33">
      <c r="A54" s="416" t="s">
        <v>192</v>
      </c>
      <c r="B54" s="337">
        <f t="shared" si="20"/>
        <v>9.6</v>
      </c>
      <c r="C54" s="366">
        <f t="shared" si="21"/>
        <v>2.9997857590508201</v>
      </c>
      <c r="E54" s="366"/>
      <c r="G54" s="366"/>
      <c r="I54" s="366"/>
      <c r="K54" s="366"/>
      <c r="L54" s="337">
        <v>0</v>
      </c>
      <c r="M54" s="366">
        <f t="shared" si="22"/>
        <v>0</v>
      </c>
      <c r="N54" s="337">
        <v>0</v>
      </c>
      <c r="O54" s="366">
        <f t="shared" si="23"/>
        <v>0</v>
      </c>
      <c r="Q54" s="366"/>
      <c r="S54" s="366"/>
      <c r="T54" s="337">
        <v>9.6</v>
      </c>
      <c r="U54" s="366">
        <f t="shared" si="24"/>
        <v>12.698412698412698</v>
      </c>
      <c r="V54" s="337">
        <v>0</v>
      </c>
      <c r="W54" s="366">
        <f t="shared" si="25"/>
        <v>0</v>
      </c>
      <c r="Y54" s="366"/>
      <c r="AA54" s="366"/>
      <c r="AC54" s="366"/>
      <c r="AE54" s="366"/>
      <c r="AG54" s="366"/>
    </row>
    <row r="55" spans="1:33" ht="16.5" customHeight="1">
      <c r="A55" s="416" t="s">
        <v>193</v>
      </c>
      <c r="B55" s="337">
        <f t="shared" si="20"/>
        <v>9</v>
      </c>
      <c r="C55" s="366">
        <f t="shared" si="21"/>
        <v>2.8122991491101441</v>
      </c>
      <c r="E55" s="366"/>
      <c r="G55" s="366"/>
      <c r="I55" s="366"/>
      <c r="K55" s="366"/>
      <c r="L55" s="337">
        <v>0</v>
      </c>
      <c r="M55" s="366">
        <f t="shared" si="22"/>
        <v>0</v>
      </c>
      <c r="N55" s="337">
        <v>0</v>
      </c>
      <c r="O55" s="366">
        <f t="shared" si="23"/>
        <v>0</v>
      </c>
      <c r="Q55" s="366"/>
      <c r="S55" s="366"/>
      <c r="T55" s="337">
        <v>9</v>
      </c>
      <c r="U55" s="366">
        <f t="shared" si="24"/>
        <v>11.904761904761905</v>
      </c>
      <c r="V55" s="337">
        <v>0</v>
      </c>
      <c r="W55" s="366">
        <f t="shared" si="25"/>
        <v>0</v>
      </c>
      <c r="Y55" s="366"/>
      <c r="AA55" s="366"/>
      <c r="AC55" s="366"/>
      <c r="AE55" s="366"/>
      <c r="AG55" s="366"/>
    </row>
    <row r="56" spans="1:33" ht="16.5" customHeight="1" thickBot="1">
      <c r="A56" s="416" t="s">
        <v>194</v>
      </c>
      <c r="B56" s="337">
        <f t="shared" si="20"/>
        <v>0</v>
      </c>
      <c r="C56" s="366">
        <f t="shared" si="21"/>
        <v>0</v>
      </c>
      <c r="E56" s="366"/>
      <c r="G56" s="366"/>
      <c r="I56" s="366"/>
      <c r="K56" s="366"/>
      <c r="L56" s="337">
        <v>0</v>
      </c>
      <c r="M56" s="366">
        <f t="shared" si="22"/>
        <v>0</v>
      </c>
      <c r="N56" s="337">
        <v>0</v>
      </c>
      <c r="O56" s="366">
        <f t="shared" si="23"/>
        <v>0</v>
      </c>
      <c r="Q56" s="366"/>
      <c r="S56" s="366"/>
      <c r="T56" s="337">
        <v>0</v>
      </c>
      <c r="U56" s="366">
        <f t="shared" si="24"/>
        <v>0</v>
      </c>
      <c r="V56" s="337">
        <v>0</v>
      </c>
      <c r="W56" s="366">
        <f t="shared" si="25"/>
        <v>0</v>
      </c>
      <c r="Y56" s="366"/>
      <c r="AA56" s="366"/>
      <c r="AC56" s="366"/>
      <c r="AE56" s="366"/>
      <c r="AG56" s="366"/>
    </row>
    <row r="57" spans="1:33" ht="16.5" customHeight="1" thickBot="1">
      <c r="A57" s="362" t="s">
        <v>18</v>
      </c>
      <c r="B57" s="355">
        <f>SUM(B49:B56)</f>
        <v>320.02285400000005</v>
      </c>
      <c r="C57" s="365">
        <f>SUM(C49:C56)</f>
        <v>99.999999999999986</v>
      </c>
      <c r="D57" s="356">
        <v>0</v>
      </c>
      <c r="E57" s="365">
        <v>0</v>
      </c>
      <c r="F57" s="356">
        <v>0</v>
      </c>
      <c r="G57" s="365">
        <v>0</v>
      </c>
      <c r="H57" s="356">
        <v>0</v>
      </c>
      <c r="I57" s="365">
        <v>0</v>
      </c>
      <c r="J57" s="356">
        <v>0</v>
      </c>
      <c r="K57" s="365">
        <v>0</v>
      </c>
      <c r="L57" s="356">
        <f t="shared" ref="L57:U57" si="26">SUM(L49:L56)</f>
        <v>215.30985400000003</v>
      </c>
      <c r="M57" s="365">
        <f t="shared" si="26"/>
        <v>99.999999999999986</v>
      </c>
      <c r="N57" s="356">
        <f t="shared" si="26"/>
        <v>27.713000000000001</v>
      </c>
      <c r="O57" s="365">
        <f t="shared" si="26"/>
        <v>100</v>
      </c>
      <c r="P57" s="356">
        <f t="shared" si="26"/>
        <v>0</v>
      </c>
      <c r="Q57" s="365">
        <f t="shared" si="26"/>
        <v>0</v>
      </c>
      <c r="R57" s="356">
        <f t="shared" si="26"/>
        <v>0</v>
      </c>
      <c r="S57" s="365">
        <f t="shared" si="26"/>
        <v>0</v>
      </c>
      <c r="T57" s="356">
        <f t="shared" si="26"/>
        <v>75.599999999999994</v>
      </c>
      <c r="U57" s="365">
        <f t="shared" si="26"/>
        <v>100</v>
      </c>
      <c r="V57" s="356">
        <f t="shared" ref="V57:AC57" si="27">SUM(V49:V56)</f>
        <v>1.4</v>
      </c>
      <c r="W57" s="365">
        <f t="shared" si="27"/>
        <v>1.8518518518518516</v>
      </c>
      <c r="X57" s="356">
        <f t="shared" si="27"/>
        <v>0</v>
      </c>
      <c r="Y57" s="365">
        <f t="shared" si="27"/>
        <v>0</v>
      </c>
      <c r="Z57" s="356">
        <f>SUM(Z49:Z56)</f>
        <v>0</v>
      </c>
      <c r="AA57" s="365">
        <f>SUM(AA49:AA56)</f>
        <v>0</v>
      </c>
      <c r="AB57" s="356">
        <f t="shared" si="27"/>
        <v>0</v>
      </c>
      <c r="AC57" s="365">
        <f t="shared" si="27"/>
        <v>0</v>
      </c>
      <c r="AD57" s="356">
        <f>SUM(AD49:AD56)</f>
        <v>0</v>
      </c>
      <c r="AE57" s="365">
        <f>SUM(AE49:AE56)</f>
        <v>0</v>
      </c>
      <c r="AF57" s="356">
        <f>SUM(AF49:AF56)</f>
        <v>0</v>
      </c>
      <c r="AG57" s="365">
        <f>SUM(AG49:AG56)</f>
        <v>0</v>
      </c>
    </row>
    <row r="58" spans="1:33">
      <c r="A58" s="1304"/>
      <c r="B58" s="361"/>
      <c r="C58" s="1046"/>
      <c r="E58" s="367"/>
      <c r="G58" s="367"/>
      <c r="I58" s="367"/>
      <c r="K58" s="367"/>
      <c r="L58" s="361"/>
      <c r="M58" s="1046"/>
      <c r="N58" s="361"/>
      <c r="O58" s="1046"/>
      <c r="P58" s="1046"/>
      <c r="Q58" s="1046"/>
      <c r="R58" s="1046"/>
      <c r="S58" s="1046"/>
      <c r="T58" s="1046"/>
      <c r="U58" s="1046"/>
      <c r="V58" s="1046"/>
      <c r="W58" s="1046"/>
      <c r="X58" s="361"/>
      <c r="Y58" s="1046"/>
      <c r="Z58" s="1046"/>
      <c r="AA58" s="1046"/>
      <c r="AB58" s="1046"/>
      <c r="AC58" s="1046"/>
      <c r="AD58" s="1046"/>
      <c r="AE58" s="1046"/>
    </row>
    <row r="59" spans="1:33">
      <c r="A59" s="520"/>
      <c r="B59" s="338"/>
      <c r="C59" s="1033"/>
      <c r="D59" s="1033"/>
      <c r="E59" s="1033"/>
      <c r="F59" s="1033"/>
      <c r="G59" s="1033"/>
      <c r="H59" s="1033"/>
      <c r="I59" s="1033"/>
      <c r="J59" s="1033"/>
      <c r="K59" s="1033"/>
      <c r="L59" s="420"/>
      <c r="M59" s="1033"/>
      <c r="N59" s="420"/>
      <c r="O59" s="1033"/>
      <c r="P59" s="1033"/>
      <c r="Q59" s="1033"/>
      <c r="R59" s="1033"/>
      <c r="S59" s="1033"/>
      <c r="T59" s="1033"/>
      <c r="U59" s="1033"/>
      <c r="V59" s="1033"/>
      <c r="W59" s="1033"/>
      <c r="X59" s="420"/>
      <c r="Y59" s="1033"/>
      <c r="Z59" s="1033"/>
      <c r="AA59" s="1033"/>
      <c r="AB59" s="1033"/>
      <c r="AC59" s="1033"/>
      <c r="AD59" s="1033"/>
      <c r="AE59" s="1033"/>
    </row>
    <row r="60" spans="1:33">
      <c r="A60" s="520"/>
      <c r="B60" s="338"/>
      <c r="C60" s="1033"/>
      <c r="D60" s="1033"/>
      <c r="E60" s="1033"/>
      <c r="F60" s="1033"/>
      <c r="G60" s="1033"/>
      <c r="H60" s="1033"/>
      <c r="I60" s="1033"/>
      <c r="J60" s="1033"/>
      <c r="K60" s="1033"/>
      <c r="L60" s="420"/>
      <c r="M60" s="1033"/>
      <c r="N60" s="420"/>
      <c r="O60" s="1033"/>
      <c r="P60" s="1033"/>
      <c r="Q60" s="1033"/>
      <c r="R60" s="1033"/>
      <c r="S60" s="1033"/>
      <c r="T60" s="1033"/>
      <c r="U60" s="1033"/>
      <c r="V60" s="1033"/>
      <c r="W60" s="1033"/>
      <c r="X60" s="420"/>
      <c r="Y60" s="1033"/>
      <c r="Z60" s="1033"/>
      <c r="AA60" s="1033"/>
      <c r="AB60" s="1033"/>
      <c r="AC60" s="1033"/>
      <c r="AD60" s="1033"/>
      <c r="AE60" s="1033"/>
    </row>
    <row r="61" spans="1:33" hidden="1">
      <c r="A61" s="337" t="s">
        <v>1435</v>
      </c>
      <c r="B61" s="337">
        <f>N10+'FORGEN '!F13+'FORGEN '!B46+'FOR2 FLEX'!D10+'FOR2 FLEX'!H10+'FOR2 FLEX'!P10</f>
        <v>568.2540011000001</v>
      </c>
      <c r="C61" s="1033"/>
      <c r="D61" s="1033"/>
      <c r="E61" s="1033"/>
      <c r="F61" s="1033"/>
      <c r="G61" s="1033"/>
      <c r="H61" s="1033"/>
      <c r="I61" s="1033"/>
      <c r="J61" s="1033"/>
      <c r="K61" s="1033"/>
      <c r="L61" s="420"/>
      <c r="M61" s="1033"/>
      <c r="N61" s="420"/>
      <c r="O61" s="1033"/>
      <c r="P61" s="1033"/>
      <c r="Q61" s="1033"/>
      <c r="R61" s="1033"/>
      <c r="S61" s="1033"/>
      <c r="T61" s="1033"/>
      <c r="U61" s="1033"/>
      <c r="V61" s="1033"/>
      <c r="W61" s="1033"/>
      <c r="X61" s="420"/>
      <c r="Y61" s="1033"/>
      <c r="Z61" s="1033"/>
      <c r="AA61" s="1033"/>
      <c r="AB61" s="1033"/>
      <c r="AC61" s="1033"/>
      <c r="AD61" s="1033"/>
      <c r="AE61" s="1033"/>
    </row>
    <row r="62" spans="1:33">
      <c r="A62" s="520"/>
      <c r="B62" s="338"/>
      <c r="C62" s="1033"/>
      <c r="D62" s="1033"/>
      <c r="E62" s="1033"/>
      <c r="F62" s="1033"/>
      <c r="G62" s="1033"/>
      <c r="H62" s="1033"/>
      <c r="I62" s="1033"/>
      <c r="J62" s="1033"/>
      <c r="K62" s="1033"/>
      <c r="L62" s="420"/>
      <c r="M62" s="1033"/>
      <c r="N62" s="420"/>
      <c r="O62" s="1033"/>
      <c r="P62" s="1033"/>
      <c r="Q62" s="1033"/>
      <c r="R62" s="1033"/>
      <c r="S62" s="1033"/>
      <c r="T62" s="1033"/>
      <c r="U62" s="1033"/>
      <c r="V62" s="1033"/>
      <c r="W62" s="1033"/>
      <c r="X62" s="420"/>
      <c r="Y62" s="1033"/>
      <c r="Z62" s="1033"/>
      <c r="AA62" s="1033"/>
      <c r="AB62" s="1033"/>
      <c r="AC62" s="1033"/>
      <c r="AD62" s="1033"/>
      <c r="AE62" s="1033"/>
    </row>
    <row r="63" spans="1:33">
      <c r="A63" s="520"/>
      <c r="B63" s="338"/>
      <c r="C63" s="1033"/>
      <c r="D63" s="1033"/>
      <c r="E63" s="1033"/>
      <c r="F63" s="1033"/>
      <c r="G63" s="1033"/>
      <c r="H63" s="1033"/>
      <c r="I63" s="1033"/>
      <c r="J63" s="1033"/>
      <c r="K63" s="1033"/>
      <c r="L63" s="420"/>
      <c r="M63" s="1033"/>
      <c r="N63" s="420"/>
      <c r="O63" s="1033"/>
      <c r="P63" s="420"/>
      <c r="Q63" s="1033"/>
      <c r="R63" s="420"/>
      <c r="S63" s="1033"/>
      <c r="T63" s="420"/>
      <c r="U63" s="1033"/>
      <c r="V63" s="1033"/>
      <c r="W63" s="1033"/>
      <c r="X63" s="420"/>
      <c r="Y63" s="1033"/>
      <c r="Z63" s="1033"/>
      <c r="AA63" s="1033"/>
      <c r="AB63" s="1033"/>
      <c r="AC63" s="1033"/>
      <c r="AD63" s="1033"/>
      <c r="AE63" s="1033"/>
      <c r="AF63" s="1033"/>
    </row>
    <row r="64" spans="1:33">
      <c r="A64" s="520"/>
      <c r="B64" s="338"/>
      <c r="C64" s="1033"/>
      <c r="D64" s="1033"/>
      <c r="E64" s="1033"/>
      <c r="F64" s="1033"/>
      <c r="G64" s="1033"/>
      <c r="H64" s="1033"/>
      <c r="I64" s="1033"/>
      <c r="J64" s="1033"/>
      <c r="K64" s="1033"/>
      <c r="L64" s="420"/>
      <c r="M64" s="1033"/>
      <c r="N64" s="420"/>
      <c r="O64" s="1033"/>
      <c r="P64" s="420"/>
      <c r="Q64" s="1033"/>
      <c r="R64" s="420"/>
      <c r="S64" s="1033"/>
      <c r="T64" s="420"/>
      <c r="U64" s="1033"/>
      <c r="V64" s="1033"/>
      <c r="W64" s="1033"/>
      <c r="X64" s="420"/>
      <c r="Y64" s="1033"/>
      <c r="Z64" s="1033"/>
      <c r="AA64" s="1033"/>
      <c r="AB64" s="1033"/>
      <c r="AC64" s="1033"/>
      <c r="AD64" s="1033"/>
      <c r="AE64" s="1033"/>
      <c r="AF64" s="1033"/>
    </row>
    <row r="65" spans="1:31">
      <c r="A65" s="336"/>
      <c r="B65" s="338"/>
      <c r="C65" s="1033"/>
      <c r="D65" s="1033"/>
      <c r="E65" s="1033"/>
      <c r="F65" s="1033"/>
      <c r="G65" s="1033"/>
      <c r="H65" s="1033"/>
      <c r="I65" s="1033"/>
      <c r="J65" s="1033"/>
      <c r="K65" s="1033"/>
      <c r="L65" s="468"/>
      <c r="M65" s="1033"/>
      <c r="N65" s="468"/>
      <c r="O65" s="1033"/>
      <c r="P65" s="468"/>
      <c r="Q65" s="1033"/>
      <c r="R65" s="468"/>
      <c r="S65" s="1033"/>
      <c r="T65" s="468"/>
      <c r="U65" s="1033"/>
      <c r="V65" s="1033"/>
      <c r="W65" s="1033"/>
      <c r="X65" s="468"/>
      <c r="Y65" s="1033"/>
      <c r="Z65" s="1033"/>
      <c r="AA65" s="1033"/>
      <c r="AB65" s="468"/>
      <c r="AC65" s="1033"/>
      <c r="AD65" s="468"/>
      <c r="AE65" s="1033"/>
    </row>
    <row r="66" spans="1:31">
      <c r="A66" s="336"/>
      <c r="B66" s="338"/>
      <c r="C66" s="1033"/>
      <c r="D66" s="1033"/>
      <c r="E66" s="1033"/>
      <c r="F66" s="1033"/>
      <c r="G66" s="1033"/>
      <c r="H66" s="1033"/>
      <c r="I66" s="1033"/>
      <c r="J66" s="1033"/>
      <c r="K66" s="1033"/>
      <c r="L66" s="468"/>
      <c r="M66" s="1033"/>
      <c r="N66" s="468"/>
      <c r="O66" s="1033"/>
      <c r="P66" s="468"/>
      <c r="Q66" s="1033"/>
      <c r="R66" s="468"/>
      <c r="S66" s="1033"/>
      <c r="T66" s="468"/>
      <c r="U66" s="1033"/>
      <c r="V66" s="1033"/>
      <c r="W66" s="1033"/>
      <c r="X66" s="468"/>
      <c r="Y66" s="1033"/>
      <c r="Z66" s="1033"/>
      <c r="AA66" s="1033"/>
      <c r="AB66" s="468"/>
      <c r="AC66" s="1033"/>
      <c r="AD66" s="468"/>
      <c r="AE66" s="1033"/>
    </row>
    <row r="67" spans="1:31">
      <c r="A67" s="336"/>
      <c r="B67" s="338"/>
      <c r="C67" s="1033"/>
      <c r="D67" s="1033"/>
      <c r="E67" s="1033"/>
      <c r="F67" s="1033"/>
      <c r="G67" s="1033"/>
      <c r="H67" s="1033"/>
      <c r="I67" s="1033"/>
      <c r="J67" s="1033"/>
      <c r="K67" s="1033"/>
      <c r="L67" s="468"/>
      <c r="M67" s="1033"/>
      <c r="N67" s="468"/>
      <c r="O67" s="1033"/>
      <c r="P67" s="468"/>
      <c r="Q67" s="1033"/>
      <c r="R67" s="468"/>
      <c r="S67" s="1033"/>
      <c r="T67" s="468"/>
      <c r="U67" s="1033"/>
      <c r="V67" s="1033"/>
      <c r="W67" s="1033"/>
      <c r="X67" s="468"/>
      <c r="Y67" s="1033"/>
      <c r="Z67" s="1033"/>
      <c r="AA67" s="1033"/>
      <c r="AB67" s="468"/>
      <c r="AC67" s="1033"/>
      <c r="AD67" s="468"/>
      <c r="AE67" s="1033"/>
    </row>
    <row r="68" spans="1:31">
      <c r="A68" s="336"/>
      <c r="B68" s="338"/>
      <c r="C68" s="1033"/>
      <c r="D68" s="1033"/>
      <c r="E68" s="1033"/>
      <c r="F68" s="1033"/>
      <c r="G68" s="1033"/>
      <c r="H68" s="1033"/>
      <c r="I68" s="1033"/>
      <c r="J68" s="1033"/>
      <c r="K68" s="1033"/>
      <c r="L68" s="468"/>
      <c r="M68" s="1033"/>
      <c r="N68" s="468"/>
      <c r="O68" s="1033"/>
      <c r="P68" s="468"/>
      <c r="Q68" s="1033"/>
      <c r="R68" s="468"/>
      <c r="S68" s="1033"/>
      <c r="T68" s="468"/>
      <c r="U68" s="1033"/>
      <c r="V68" s="1033"/>
      <c r="W68" s="1033"/>
      <c r="X68" s="468"/>
      <c r="Y68" s="1033"/>
      <c r="Z68" s="1033"/>
      <c r="AA68" s="1033"/>
      <c r="AB68" s="468"/>
      <c r="AC68" s="1033"/>
      <c r="AD68" s="468"/>
      <c r="AE68" s="1033"/>
    </row>
    <row r="69" spans="1:31">
      <c r="A69" s="520"/>
      <c r="B69" s="338"/>
      <c r="C69" s="1033"/>
      <c r="D69" s="1033"/>
      <c r="E69" s="1033"/>
      <c r="F69" s="1033"/>
      <c r="G69" s="1033"/>
      <c r="H69" s="1033"/>
      <c r="I69" s="1033"/>
      <c r="J69" s="1033"/>
      <c r="K69" s="1033"/>
      <c r="L69" s="468"/>
      <c r="M69" s="1033"/>
      <c r="N69" s="468"/>
      <c r="O69" s="1033"/>
      <c r="P69" s="468"/>
      <c r="Q69" s="1033"/>
      <c r="R69" s="468"/>
      <c r="S69" s="1033"/>
      <c r="T69" s="468"/>
      <c r="U69" s="1033"/>
      <c r="V69" s="1033"/>
      <c r="W69" s="1033"/>
      <c r="X69" s="468"/>
      <c r="Y69" s="1033"/>
      <c r="Z69" s="1033"/>
      <c r="AA69" s="1033"/>
      <c r="AB69" s="468"/>
      <c r="AC69" s="1033"/>
      <c r="AD69" s="468"/>
      <c r="AE69" s="1033"/>
    </row>
    <row r="70" spans="1:31">
      <c r="A70" s="520"/>
      <c r="B70" s="338"/>
      <c r="C70" s="1033"/>
      <c r="D70" s="1033"/>
      <c r="E70" s="1033"/>
      <c r="F70" s="1033"/>
      <c r="G70" s="1033"/>
      <c r="H70" s="1033"/>
      <c r="I70" s="1033"/>
      <c r="J70" s="1033"/>
      <c r="K70" s="1033"/>
      <c r="L70" s="468"/>
      <c r="M70" s="1033"/>
      <c r="N70" s="468"/>
      <c r="O70" s="1033"/>
      <c r="P70" s="468"/>
      <c r="Q70" s="1033"/>
      <c r="R70" s="468"/>
      <c r="S70" s="1033"/>
      <c r="T70" s="468"/>
      <c r="U70" s="1033"/>
      <c r="V70" s="1033"/>
      <c r="W70" s="1033"/>
      <c r="X70" s="468"/>
      <c r="Y70" s="1033"/>
      <c r="Z70" s="1033"/>
      <c r="AA70" s="1033"/>
      <c r="AB70" s="468"/>
      <c r="AC70" s="1033"/>
      <c r="AD70" s="468"/>
      <c r="AE70" s="1033"/>
    </row>
    <row r="71" spans="1:31">
      <c r="A71" s="520"/>
      <c r="B71" s="338"/>
      <c r="C71" s="1033"/>
      <c r="D71" s="1033"/>
      <c r="E71" s="1033"/>
      <c r="F71" s="1033"/>
      <c r="G71" s="1033"/>
      <c r="H71" s="1033"/>
      <c r="I71" s="1033"/>
      <c r="J71" s="1033"/>
      <c r="K71" s="1033"/>
      <c r="L71" s="468"/>
      <c r="M71" s="1033"/>
      <c r="N71" s="468"/>
      <c r="O71" s="1033"/>
      <c r="P71" s="468"/>
      <c r="Q71" s="1033"/>
      <c r="R71" s="468"/>
      <c r="S71" s="1033"/>
      <c r="T71" s="468"/>
      <c r="U71" s="1033"/>
      <c r="V71" s="1033"/>
      <c r="W71" s="1033"/>
      <c r="X71" s="468"/>
      <c r="Y71" s="1033"/>
      <c r="Z71" s="1033"/>
      <c r="AA71" s="1033"/>
      <c r="AB71" s="468"/>
      <c r="AC71" s="1033"/>
      <c r="AD71" s="468"/>
      <c r="AE71" s="1033"/>
    </row>
    <row r="72" spans="1:31">
      <c r="A72" s="520"/>
      <c r="B72" s="338"/>
      <c r="C72" s="1033"/>
      <c r="D72" s="1033"/>
      <c r="E72" s="1033"/>
      <c r="F72" s="1033"/>
      <c r="G72" s="1033"/>
      <c r="H72" s="1033"/>
      <c r="I72" s="1033"/>
      <c r="J72" s="1033"/>
      <c r="K72" s="1033"/>
      <c r="L72" s="468"/>
      <c r="M72" s="1033"/>
      <c r="N72" s="468"/>
      <c r="O72" s="1033"/>
      <c r="P72" s="468"/>
      <c r="Q72" s="1033"/>
      <c r="R72" s="468"/>
      <c r="S72" s="1033"/>
      <c r="T72" s="468"/>
      <c r="U72" s="1033"/>
      <c r="V72" s="1033"/>
      <c r="W72" s="1033"/>
      <c r="X72" s="468"/>
      <c r="Y72" s="1033"/>
      <c r="Z72" s="1033"/>
      <c r="AA72" s="1033"/>
      <c r="AB72" s="468"/>
      <c r="AC72" s="1033"/>
      <c r="AD72" s="468"/>
      <c r="AE72" s="1033"/>
    </row>
    <row r="73" spans="1:31">
      <c r="A73" s="520"/>
      <c r="B73" s="338"/>
      <c r="C73" s="1033"/>
      <c r="D73" s="1033"/>
      <c r="E73" s="1033"/>
      <c r="F73" s="1033"/>
      <c r="G73" s="1033"/>
      <c r="H73" s="1033"/>
      <c r="I73" s="1033"/>
      <c r="J73" s="1033"/>
      <c r="K73" s="1033"/>
      <c r="L73" s="468"/>
      <c r="M73" s="1033"/>
      <c r="N73" s="468"/>
      <c r="O73" s="1033"/>
      <c r="P73" s="468"/>
      <c r="Q73" s="1033"/>
      <c r="R73" s="468"/>
      <c r="S73" s="1033"/>
      <c r="T73" s="468"/>
      <c r="U73" s="1033"/>
      <c r="V73" s="1033"/>
      <c r="W73" s="1033"/>
      <c r="X73" s="468"/>
      <c r="Y73" s="1033"/>
      <c r="Z73" s="1033"/>
      <c r="AA73" s="1033"/>
      <c r="AB73" s="468"/>
      <c r="AC73" s="1033"/>
      <c r="AD73" s="468"/>
      <c r="AE73" s="1033"/>
    </row>
    <row r="74" spans="1:31">
      <c r="A74" s="520"/>
      <c r="B74" s="338"/>
      <c r="C74" s="1033"/>
      <c r="D74" s="1033"/>
      <c r="E74" s="1033"/>
      <c r="F74" s="1033"/>
      <c r="G74" s="1033"/>
      <c r="H74" s="1033"/>
      <c r="I74" s="1033"/>
      <c r="J74" s="1033"/>
      <c r="K74" s="1033"/>
      <c r="L74" s="468"/>
      <c r="M74" s="1033"/>
      <c r="N74" s="468"/>
      <c r="O74" s="1033"/>
      <c r="P74" s="468"/>
      <c r="Q74" s="1033"/>
      <c r="R74" s="468"/>
      <c r="S74" s="1033"/>
      <c r="T74" s="468"/>
      <c r="U74" s="1033"/>
      <c r="V74" s="1033"/>
      <c r="W74" s="1033"/>
      <c r="X74" s="468"/>
      <c r="Y74" s="1033"/>
      <c r="Z74" s="1033"/>
      <c r="AA74" s="1033"/>
      <c r="AB74" s="468"/>
      <c r="AC74" s="1033"/>
      <c r="AD74" s="468"/>
      <c r="AE74" s="1033"/>
    </row>
    <row r="75" spans="1:31">
      <c r="A75" s="520"/>
      <c r="B75" s="338"/>
      <c r="C75" s="1033"/>
      <c r="D75" s="1033"/>
      <c r="E75" s="1033"/>
      <c r="F75" s="1033"/>
      <c r="G75" s="1033"/>
      <c r="H75" s="1033"/>
      <c r="I75" s="1033"/>
      <c r="J75" s="1033"/>
      <c r="K75" s="1033"/>
      <c r="L75" s="468"/>
      <c r="M75" s="1033"/>
      <c r="N75" s="468"/>
      <c r="O75" s="1033"/>
      <c r="P75" s="468"/>
      <c r="Q75" s="1033"/>
      <c r="R75" s="468"/>
      <c r="S75" s="1033"/>
      <c r="T75" s="468"/>
      <c r="U75" s="1033"/>
      <c r="V75" s="1033"/>
      <c r="W75" s="1033"/>
      <c r="X75" s="468"/>
      <c r="Y75" s="1033"/>
      <c r="Z75" s="1033"/>
      <c r="AA75" s="1033"/>
      <c r="AB75" s="468"/>
      <c r="AC75" s="1033"/>
      <c r="AD75" s="468"/>
      <c r="AE75" s="1033"/>
    </row>
    <row r="76" spans="1:31">
      <c r="A76" s="336"/>
      <c r="B76" s="338"/>
      <c r="C76" s="1033"/>
      <c r="D76" s="1033"/>
      <c r="E76" s="1033"/>
      <c r="F76" s="1033"/>
      <c r="G76" s="1033"/>
      <c r="H76" s="1033"/>
      <c r="I76" s="1033"/>
      <c r="J76" s="1033"/>
      <c r="K76" s="1033"/>
      <c r="L76" s="468"/>
      <c r="M76" s="1033"/>
      <c r="N76" s="468"/>
      <c r="O76" s="1033"/>
      <c r="P76" s="468"/>
      <c r="Q76" s="1033"/>
      <c r="R76" s="468"/>
      <c r="S76" s="1033"/>
      <c r="T76" s="468"/>
      <c r="U76" s="1033"/>
      <c r="V76" s="1033"/>
      <c r="W76" s="1033"/>
      <c r="X76" s="468"/>
      <c r="Y76" s="1033"/>
      <c r="Z76" s="1033"/>
      <c r="AA76" s="1033"/>
      <c r="AB76" s="468"/>
      <c r="AC76" s="1033"/>
      <c r="AD76" s="468"/>
      <c r="AE76" s="1033"/>
    </row>
    <row r="77" spans="1:31">
      <c r="A77" s="520"/>
      <c r="B77" s="338"/>
      <c r="C77" s="1033"/>
      <c r="D77" s="1033"/>
      <c r="E77" s="1033"/>
      <c r="F77" s="1033"/>
      <c r="G77" s="1033"/>
      <c r="H77" s="1033"/>
      <c r="I77" s="1033"/>
      <c r="J77" s="1033"/>
      <c r="K77" s="1033"/>
      <c r="L77" s="468"/>
      <c r="M77" s="1033"/>
      <c r="N77" s="468"/>
      <c r="O77" s="1033"/>
      <c r="P77" s="468"/>
      <c r="Q77" s="1033"/>
      <c r="R77" s="468"/>
      <c r="S77" s="1033"/>
      <c r="T77" s="468"/>
      <c r="U77" s="1033"/>
      <c r="V77" s="1033"/>
      <c r="W77" s="1033"/>
      <c r="X77" s="468"/>
      <c r="Y77" s="1033"/>
      <c r="Z77" s="1033"/>
      <c r="AA77" s="1033"/>
      <c r="AB77" s="468"/>
      <c r="AC77" s="1033"/>
      <c r="AD77" s="468"/>
      <c r="AE77" s="1033"/>
    </row>
    <row r="78" spans="1:31">
      <c r="A78" s="520"/>
      <c r="B78" s="338"/>
      <c r="C78" s="1033"/>
      <c r="D78" s="1033"/>
      <c r="E78" s="1033"/>
      <c r="F78" s="1033"/>
      <c r="G78" s="1033"/>
      <c r="H78" s="1033"/>
      <c r="I78" s="1033"/>
      <c r="J78" s="1033"/>
      <c r="K78" s="1033"/>
      <c r="L78" s="468"/>
      <c r="M78" s="1033"/>
      <c r="N78" s="468"/>
      <c r="O78" s="1033"/>
      <c r="P78" s="468"/>
      <c r="Q78" s="1033"/>
      <c r="R78" s="468"/>
      <c r="S78" s="1033"/>
      <c r="T78" s="468"/>
      <c r="U78" s="1033"/>
      <c r="V78" s="1033"/>
      <c r="W78" s="1033"/>
      <c r="X78" s="468"/>
      <c r="Y78" s="1033"/>
      <c r="Z78" s="1033"/>
      <c r="AA78" s="1033"/>
      <c r="AB78" s="468"/>
      <c r="AC78" s="1033"/>
      <c r="AD78" s="468"/>
      <c r="AE78" s="1033"/>
    </row>
    <row r="79" spans="1:31">
      <c r="A79" s="520"/>
      <c r="B79" s="338"/>
      <c r="C79" s="1033"/>
      <c r="D79" s="1033"/>
      <c r="E79" s="1033"/>
      <c r="F79" s="1033"/>
      <c r="G79" s="1033"/>
      <c r="H79" s="1033"/>
      <c r="I79" s="1033"/>
      <c r="J79" s="1033"/>
      <c r="K79" s="1033"/>
      <c r="L79" s="468"/>
      <c r="M79" s="1033"/>
      <c r="N79" s="468"/>
      <c r="O79" s="1033"/>
      <c r="P79" s="468"/>
      <c r="Q79" s="1033"/>
      <c r="R79" s="468"/>
      <c r="S79" s="1033"/>
      <c r="T79" s="468"/>
      <c r="U79" s="1033"/>
      <c r="V79" s="1033"/>
      <c r="W79" s="1033"/>
      <c r="X79" s="468"/>
      <c r="Y79" s="1033"/>
      <c r="Z79" s="1033"/>
      <c r="AA79" s="1033"/>
      <c r="AB79" s="468"/>
      <c r="AC79" s="1033"/>
      <c r="AD79" s="468"/>
      <c r="AE79" s="1033"/>
    </row>
    <row r="80" spans="1:31">
      <c r="A80" s="336"/>
      <c r="B80" s="338"/>
      <c r="C80" s="1033"/>
      <c r="D80" s="1033"/>
      <c r="E80" s="1033"/>
      <c r="F80" s="1033"/>
      <c r="G80" s="1033"/>
      <c r="H80" s="1033"/>
      <c r="I80" s="1033"/>
      <c r="J80" s="1033"/>
      <c r="K80" s="1033"/>
      <c r="L80" s="468"/>
      <c r="M80" s="1033"/>
      <c r="N80" s="468"/>
      <c r="O80" s="1033"/>
      <c r="P80" s="468"/>
      <c r="Q80" s="1033"/>
      <c r="R80" s="468"/>
      <c r="S80" s="1033"/>
      <c r="T80" s="468"/>
      <c r="U80" s="1033"/>
      <c r="V80" s="1033"/>
      <c r="W80" s="1033"/>
      <c r="X80" s="468"/>
      <c r="Y80" s="1033"/>
      <c r="Z80" s="1033"/>
      <c r="AA80" s="1033"/>
      <c r="AB80" s="468"/>
      <c r="AC80" s="1033"/>
      <c r="AD80" s="468"/>
      <c r="AE80" s="1033"/>
    </row>
    <row r="81" spans="1:31">
      <c r="A81" s="336"/>
      <c r="B81" s="338"/>
      <c r="C81" s="1033"/>
      <c r="D81" s="1033"/>
      <c r="E81" s="1033"/>
      <c r="F81" s="1033"/>
      <c r="G81" s="1033"/>
      <c r="H81" s="1033"/>
      <c r="I81" s="1033"/>
      <c r="J81" s="1033"/>
      <c r="K81" s="1033"/>
      <c r="L81" s="468"/>
      <c r="M81" s="1033"/>
      <c r="N81" s="468"/>
      <c r="O81" s="1033"/>
      <c r="P81" s="468"/>
      <c r="Q81" s="1033"/>
      <c r="R81" s="468"/>
      <c r="S81" s="1033"/>
      <c r="T81" s="468"/>
      <c r="U81" s="1033"/>
      <c r="V81" s="1033"/>
      <c r="W81" s="1033"/>
      <c r="X81" s="468"/>
      <c r="Y81" s="1033"/>
      <c r="Z81" s="1033"/>
      <c r="AA81" s="1033"/>
      <c r="AB81" s="468"/>
      <c r="AC81" s="1033"/>
      <c r="AD81" s="468"/>
      <c r="AE81" s="1033"/>
    </row>
    <row r="82" spans="1:31">
      <c r="A82" s="338"/>
      <c r="B82" s="338"/>
      <c r="C82" s="338"/>
      <c r="D82" s="338"/>
      <c r="E82" s="338"/>
      <c r="F82" s="338"/>
      <c r="G82" s="338"/>
      <c r="H82" s="338"/>
      <c r="I82" s="338"/>
      <c r="J82" s="338"/>
      <c r="K82" s="338"/>
      <c r="L82" s="468"/>
      <c r="M82" s="1033"/>
      <c r="N82" s="468"/>
      <c r="O82" s="1033"/>
      <c r="P82" s="468"/>
      <c r="Q82" s="1033"/>
      <c r="R82" s="468"/>
      <c r="S82" s="1033"/>
      <c r="T82" s="468"/>
      <c r="U82" s="1033"/>
      <c r="V82" s="1033"/>
      <c r="W82" s="1033"/>
      <c r="X82" s="468"/>
      <c r="Y82" s="1033"/>
      <c r="Z82" s="1033"/>
      <c r="AA82" s="1033"/>
      <c r="AB82" s="468"/>
      <c r="AC82" s="1033"/>
      <c r="AD82" s="468"/>
      <c r="AE82" s="1033"/>
    </row>
    <row r="83" spans="1:31">
      <c r="A83" s="513"/>
      <c r="B83" s="338"/>
      <c r="C83" s="513"/>
      <c r="D83" s="513"/>
      <c r="E83" s="513"/>
      <c r="F83" s="513"/>
      <c r="G83" s="513"/>
      <c r="H83" s="513"/>
      <c r="I83" s="513"/>
      <c r="J83" s="513"/>
      <c r="K83" s="513"/>
      <c r="L83" s="1310"/>
      <c r="M83" s="1033"/>
      <c r="N83" s="1310"/>
      <c r="O83" s="1033"/>
      <c r="P83" s="1310"/>
      <c r="Q83" s="1033"/>
      <c r="R83" s="1310"/>
      <c r="S83" s="1033"/>
      <c r="T83" s="1310"/>
      <c r="U83" s="1033"/>
      <c r="V83" s="1033"/>
      <c r="W83" s="1033"/>
      <c r="X83" s="1310"/>
      <c r="Y83" s="1033"/>
      <c r="Z83" s="1033"/>
      <c r="AA83" s="1033"/>
      <c r="AB83" s="1310"/>
      <c r="AC83" s="1033"/>
      <c r="AD83" s="1310"/>
      <c r="AE83" s="1033"/>
    </row>
    <row r="84" spans="1:31">
      <c r="A84" s="513"/>
      <c r="B84" s="513"/>
      <c r="C84" s="513"/>
      <c r="D84" s="513"/>
      <c r="E84" s="513"/>
      <c r="F84" s="513"/>
      <c r="G84" s="513"/>
      <c r="H84" s="513"/>
      <c r="I84" s="513"/>
      <c r="J84" s="513"/>
      <c r="K84" s="513"/>
      <c r="L84" s="1310"/>
      <c r="M84" s="1033"/>
      <c r="N84" s="1310"/>
      <c r="O84" s="1033"/>
      <c r="P84" s="1310"/>
      <c r="Q84" s="1033"/>
      <c r="R84" s="1310"/>
      <c r="S84" s="1033"/>
      <c r="T84" s="1310"/>
      <c r="U84" s="1033"/>
      <c r="V84" s="1033"/>
      <c r="W84" s="1033"/>
      <c r="X84" s="1310"/>
      <c r="Y84" s="1033"/>
      <c r="Z84" s="1033"/>
      <c r="AA84" s="1033"/>
      <c r="AB84" s="1310"/>
      <c r="AC84" s="1033"/>
      <c r="AD84" s="1310"/>
      <c r="AE84" s="1033"/>
    </row>
    <row r="85" spans="1:31">
      <c r="A85" s="338"/>
      <c r="B85" s="338"/>
      <c r="C85" s="338"/>
      <c r="D85" s="338"/>
      <c r="E85" s="338"/>
      <c r="F85" s="338"/>
      <c r="G85" s="338"/>
      <c r="H85" s="338"/>
      <c r="I85" s="338"/>
      <c r="J85" s="338"/>
      <c r="K85" s="338"/>
      <c r="L85" s="338"/>
      <c r="M85" s="588"/>
      <c r="N85" s="338"/>
      <c r="O85" s="338"/>
      <c r="P85" s="338"/>
      <c r="Q85" s="338"/>
      <c r="R85" s="338"/>
      <c r="S85" s="338"/>
      <c r="T85" s="338"/>
      <c r="U85" s="338"/>
      <c r="V85" s="338"/>
      <c r="W85" s="338"/>
      <c r="X85" s="338"/>
      <c r="Y85" s="338"/>
      <c r="Z85" s="338"/>
      <c r="AA85" s="338"/>
      <c r="AB85" s="338"/>
      <c r="AC85" s="338"/>
      <c r="AD85" s="338"/>
      <c r="AE85" s="338"/>
    </row>
    <row r="86" spans="1:31">
      <c r="A86" s="336"/>
      <c r="B86" s="520"/>
      <c r="C86" s="338"/>
      <c r="D86" s="338"/>
      <c r="E86" s="338"/>
      <c r="F86" s="338"/>
      <c r="G86" s="338"/>
      <c r="H86" s="338"/>
      <c r="I86" s="338"/>
      <c r="J86" s="338"/>
      <c r="K86" s="338"/>
      <c r="L86" s="520"/>
      <c r="M86" s="588"/>
      <c r="N86" s="521"/>
      <c r="O86" s="338"/>
      <c r="P86" s="521"/>
      <c r="Q86" s="338"/>
      <c r="R86" s="521"/>
      <c r="S86" s="338"/>
      <c r="T86" s="521"/>
      <c r="U86" s="338"/>
      <c r="V86" s="338"/>
      <c r="W86" s="338"/>
      <c r="X86" s="521"/>
      <c r="Y86" s="521"/>
      <c r="Z86" s="521"/>
      <c r="AA86" s="521"/>
      <c r="AB86" s="521"/>
      <c r="AC86" s="521"/>
      <c r="AD86" s="521"/>
      <c r="AE86" s="338"/>
    </row>
    <row r="87" spans="1:31">
      <c r="A87" s="338"/>
      <c r="B87" s="338"/>
      <c r="C87" s="338"/>
      <c r="D87" s="338"/>
      <c r="E87" s="338"/>
      <c r="F87" s="338"/>
      <c r="G87" s="338"/>
      <c r="H87" s="338"/>
      <c r="I87" s="338"/>
      <c r="J87" s="338"/>
      <c r="K87" s="338"/>
      <c r="L87" s="338"/>
      <c r="M87" s="588"/>
      <c r="N87" s="521"/>
      <c r="O87" s="338"/>
      <c r="P87" s="521"/>
      <c r="Q87" s="338"/>
      <c r="R87" s="520"/>
      <c r="S87" s="338"/>
      <c r="T87" s="338"/>
      <c r="U87" s="338"/>
      <c r="V87" s="338"/>
      <c r="W87" s="338"/>
      <c r="X87" s="521"/>
      <c r="Y87" s="521"/>
      <c r="Z87" s="521"/>
      <c r="AA87" s="521"/>
      <c r="AB87" s="521"/>
      <c r="AC87" s="521"/>
      <c r="AD87" s="521"/>
      <c r="AE87" s="338"/>
    </row>
    <row r="88" spans="1:31">
      <c r="A88" s="338"/>
      <c r="B88" s="419"/>
      <c r="C88" s="419"/>
      <c r="D88" s="419"/>
      <c r="E88" s="419"/>
      <c r="F88" s="419"/>
      <c r="G88" s="419"/>
      <c r="H88" s="419"/>
      <c r="I88" s="419"/>
      <c r="J88" s="419"/>
      <c r="K88" s="419"/>
      <c r="L88" s="419"/>
      <c r="M88" s="778"/>
      <c r="N88" s="419"/>
      <c r="O88" s="419"/>
      <c r="P88" s="419"/>
      <c r="Q88" s="419"/>
      <c r="R88" s="419"/>
      <c r="S88" s="419"/>
      <c r="T88" s="419"/>
      <c r="U88" s="419"/>
      <c r="V88" s="419"/>
      <c r="W88" s="419"/>
      <c r="X88" s="419"/>
      <c r="Y88" s="419"/>
      <c r="Z88" s="419"/>
      <c r="AA88" s="419"/>
      <c r="AB88" s="419"/>
      <c r="AC88" s="419"/>
      <c r="AD88" s="419"/>
      <c r="AE88" s="419"/>
    </row>
    <row r="89" spans="1:31">
      <c r="A89" s="336"/>
      <c r="B89" s="338"/>
      <c r="C89" s="588"/>
      <c r="D89" s="588"/>
      <c r="E89" s="588"/>
      <c r="F89" s="588"/>
      <c r="G89" s="588"/>
      <c r="H89" s="588"/>
      <c r="I89" s="588"/>
      <c r="J89" s="588"/>
      <c r="K89" s="588"/>
      <c r="L89" s="338"/>
      <c r="M89" s="588"/>
      <c r="N89" s="338"/>
      <c r="O89" s="588"/>
      <c r="P89" s="338"/>
      <c r="Q89" s="588"/>
      <c r="R89" s="338"/>
      <c r="S89" s="588"/>
      <c r="T89" s="338"/>
      <c r="U89" s="588"/>
      <c r="V89" s="588"/>
      <c r="W89" s="588"/>
      <c r="X89" s="338"/>
      <c r="Y89" s="588"/>
      <c r="Z89" s="588"/>
      <c r="AA89" s="588"/>
      <c r="AB89" s="338"/>
      <c r="AC89" s="588"/>
      <c r="AD89" s="338"/>
      <c r="AE89" s="588"/>
    </row>
    <row r="90" spans="1:31">
      <c r="A90" s="916"/>
      <c r="B90" s="338"/>
      <c r="C90" s="588"/>
      <c r="D90" s="588"/>
      <c r="E90" s="588"/>
      <c r="F90" s="588"/>
      <c r="G90" s="588"/>
      <c r="H90" s="588"/>
      <c r="I90" s="588"/>
      <c r="J90" s="588"/>
      <c r="K90" s="588"/>
      <c r="L90" s="338"/>
      <c r="M90" s="588"/>
      <c r="N90" s="338"/>
      <c r="O90" s="588"/>
      <c r="P90" s="338"/>
      <c r="Q90" s="588"/>
      <c r="R90" s="338"/>
      <c r="S90" s="588"/>
      <c r="T90" s="338"/>
      <c r="U90" s="588"/>
      <c r="V90" s="588"/>
      <c r="W90" s="588"/>
      <c r="X90" s="338"/>
      <c r="Y90" s="588"/>
      <c r="Z90" s="588"/>
      <c r="AA90" s="588"/>
      <c r="AB90" s="338"/>
      <c r="AC90" s="588"/>
      <c r="AD90" s="338"/>
      <c r="AE90" s="588"/>
    </row>
    <row r="91" spans="1:31">
      <c r="A91" s="916"/>
      <c r="B91" s="338"/>
      <c r="C91" s="588"/>
      <c r="D91" s="588"/>
      <c r="E91" s="588"/>
      <c r="F91" s="588"/>
      <c r="G91" s="588"/>
      <c r="H91" s="588"/>
      <c r="I91" s="588"/>
      <c r="J91" s="588"/>
      <c r="K91" s="588"/>
      <c r="L91" s="338"/>
      <c r="M91" s="588"/>
      <c r="N91" s="338"/>
      <c r="O91" s="588"/>
      <c r="P91" s="338"/>
      <c r="Q91" s="588"/>
      <c r="R91" s="338"/>
      <c r="S91" s="588"/>
      <c r="T91" s="338"/>
      <c r="U91" s="588"/>
      <c r="V91" s="588"/>
      <c r="W91" s="588"/>
      <c r="X91" s="338"/>
      <c r="Y91" s="588"/>
      <c r="Z91" s="588"/>
      <c r="AA91" s="588"/>
      <c r="AB91" s="338"/>
      <c r="AC91" s="588"/>
      <c r="AD91" s="338"/>
      <c r="AE91" s="588"/>
    </row>
    <row r="92" spans="1:31">
      <c r="A92" s="916"/>
      <c r="B92" s="338"/>
      <c r="C92" s="588"/>
      <c r="D92" s="588"/>
      <c r="E92" s="588"/>
      <c r="F92" s="588"/>
      <c r="G92" s="588"/>
      <c r="H92" s="588"/>
      <c r="I92" s="588"/>
      <c r="J92" s="588"/>
      <c r="K92" s="588"/>
      <c r="L92" s="338"/>
      <c r="M92" s="588"/>
      <c r="N92" s="338"/>
      <c r="O92" s="588"/>
      <c r="P92" s="338"/>
      <c r="Q92" s="588"/>
      <c r="R92" s="338"/>
      <c r="S92" s="588"/>
      <c r="T92" s="338"/>
      <c r="U92" s="588"/>
      <c r="V92" s="588"/>
      <c r="W92" s="588"/>
      <c r="X92" s="338"/>
      <c r="Y92" s="588"/>
      <c r="Z92" s="588"/>
      <c r="AA92" s="588"/>
      <c r="AB92" s="338"/>
      <c r="AC92" s="588"/>
      <c r="AD92" s="338"/>
      <c r="AE92" s="588"/>
    </row>
    <row r="93" spans="1:31">
      <c r="A93" s="916"/>
      <c r="B93" s="338"/>
      <c r="C93" s="588"/>
      <c r="D93" s="588"/>
      <c r="E93" s="588"/>
      <c r="F93" s="588"/>
      <c r="G93" s="588"/>
      <c r="H93" s="588"/>
      <c r="I93" s="588"/>
      <c r="J93" s="588"/>
      <c r="K93" s="588"/>
      <c r="L93" s="338"/>
      <c r="M93" s="588"/>
      <c r="N93" s="338"/>
      <c r="O93" s="588"/>
      <c r="P93" s="338"/>
      <c r="Q93" s="588"/>
      <c r="R93" s="338"/>
      <c r="S93" s="588"/>
      <c r="T93" s="338"/>
      <c r="U93" s="588"/>
      <c r="V93" s="588"/>
      <c r="W93" s="588"/>
      <c r="X93" s="338"/>
      <c r="Y93" s="588"/>
      <c r="Z93" s="588"/>
      <c r="AA93" s="588"/>
      <c r="AB93" s="338"/>
      <c r="AC93" s="588"/>
      <c r="AD93" s="338"/>
      <c r="AE93" s="588"/>
    </row>
    <row r="94" spans="1:31">
      <c r="A94" s="916"/>
      <c r="B94" s="338"/>
      <c r="C94" s="588"/>
      <c r="D94" s="588"/>
      <c r="E94" s="588"/>
      <c r="F94" s="588"/>
      <c r="G94" s="588"/>
      <c r="H94" s="588"/>
      <c r="I94" s="588"/>
      <c r="J94" s="588"/>
      <c r="K94" s="588"/>
      <c r="L94" s="338"/>
      <c r="M94" s="588"/>
      <c r="N94" s="338"/>
      <c r="O94" s="588"/>
      <c r="P94" s="338"/>
      <c r="Q94" s="588"/>
      <c r="R94" s="338"/>
      <c r="S94" s="588"/>
      <c r="T94" s="338"/>
      <c r="U94" s="588"/>
      <c r="V94" s="588"/>
      <c r="W94" s="588"/>
      <c r="X94" s="338"/>
      <c r="Y94" s="588"/>
      <c r="Z94" s="588"/>
      <c r="AA94" s="588"/>
      <c r="AB94" s="338"/>
      <c r="AC94" s="588"/>
      <c r="AD94" s="338"/>
      <c r="AE94" s="588"/>
    </row>
    <row r="95" spans="1:31">
      <c r="A95" s="916"/>
      <c r="B95" s="338"/>
      <c r="C95" s="588"/>
      <c r="D95" s="588"/>
      <c r="E95" s="588"/>
      <c r="F95" s="588"/>
      <c r="G95" s="588"/>
      <c r="H95" s="588"/>
      <c r="I95" s="588"/>
      <c r="J95" s="588"/>
      <c r="K95" s="588"/>
      <c r="L95" s="338"/>
      <c r="M95" s="588"/>
      <c r="N95" s="338"/>
      <c r="O95" s="588"/>
      <c r="P95" s="338"/>
      <c r="Q95" s="588"/>
      <c r="R95" s="338"/>
      <c r="S95" s="588"/>
      <c r="T95" s="338"/>
      <c r="U95" s="588"/>
      <c r="V95" s="588"/>
      <c r="W95" s="588"/>
      <c r="X95" s="338"/>
      <c r="Y95" s="588"/>
      <c r="Z95" s="588"/>
      <c r="AA95" s="588"/>
      <c r="AB95" s="338"/>
      <c r="AC95" s="588"/>
      <c r="AD95" s="338"/>
      <c r="AE95" s="588"/>
    </row>
    <row r="96" spans="1:31">
      <c r="A96" s="916"/>
      <c r="B96" s="338"/>
      <c r="C96" s="588"/>
      <c r="D96" s="588"/>
      <c r="E96" s="588"/>
      <c r="F96" s="588"/>
      <c r="G96" s="588"/>
      <c r="H96" s="588"/>
      <c r="I96" s="588"/>
      <c r="J96" s="588"/>
      <c r="K96" s="588"/>
      <c r="L96" s="338"/>
      <c r="M96" s="588"/>
      <c r="N96" s="338"/>
      <c r="O96" s="588"/>
      <c r="P96" s="338"/>
      <c r="Q96" s="588"/>
      <c r="R96" s="338"/>
      <c r="S96" s="588"/>
      <c r="T96" s="338"/>
      <c r="U96" s="588"/>
      <c r="V96" s="588"/>
      <c r="W96" s="588"/>
      <c r="X96" s="338"/>
      <c r="Y96" s="588"/>
      <c r="Z96" s="588"/>
      <c r="AA96" s="588"/>
      <c r="AB96" s="338"/>
      <c r="AC96" s="588"/>
      <c r="AD96" s="338"/>
      <c r="AE96" s="588"/>
    </row>
    <row r="97" spans="1:31">
      <c r="A97" s="336"/>
      <c r="B97" s="338"/>
      <c r="C97" s="588"/>
      <c r="D97" s="588"/>
      <c r="E97" s="588"/>
      <c r="F97" s="588"/>
      <c r="G97" s="588"/>
      <c r="H97" s="588"/>
      <c r="I97" s="588"/>
      <c r="J97" s="588"/>
      <c r="K97" s="588"/>
      <c r="L97" s="338"/>
      <c r="M97" s="588"/>
      <c r="N97" s="338"/>
      <c r="O97" s="588"/>
      <c r="P97" s="338"/>
      <c r="Q97" s="588"/>
      <c r="R97" s="338"/>
      <c r="S97" s="588"/>
      <c r="T97" s="338"/>
      <c r="U97" s="588"/>
      <c r="V97" s="588"/>
      <c r="W97" s="588"/>
      <c r="X97" s="338"/>
      <c r="Y97" s="588"/>
      <c r="Z97" s="588"/>
      <c r="AA97" s="588"/>
      <c r="AB97" s="338"/>
      <c r="AC97" s="588"/>
      <c r="AD97" s="338"/>
      <c r="AE97" s="588"/>
    </row>
    <row r="98" spans="1:31">
      <c r="A98" s="338"/>
      <c r="B98" s="338"/>
      <c r="C98" s="338"/>
      <c r="D98" s="338"/>
      <c r="E98" s="338"/>
      <c r="F98" s="338"/>
      <c r="G98" s="338"/>
      <c r="H98" s="338"/>
      <c r="I98" s="338"/>
      <c r="J98" s="338"/>
      <c r="K98" s="338"/>
      <c r="L98" s="338"/>
      <c r="M98" s="588"/>
      <c r="N98" s="338"/>
      <c r="O98" s="588"/>
      <c r="P98" s="338"/>
      <c r="Q98" s="588"/>
      <c r="R98" s="338"/>
      <c r="S98" s="588"/>
      <c r="T98" s="338"/>
      <c r="U98" s="588"/>
      <c r="V98" s="588"/>
      <c r="W98" s="588"/>
      <c r="X98" s="338"/>
      <c r="Y98" s="588"/>
      <c r="Z98" s="588"/>
      <c r="AA98" s="588"/>
      <c r="AB98" s="338"/>
      <c r="AC98" s="588"/>
      <c r="AD98" s="338"/>
      <c r="AE98" s="588"/>
    </row>
    <row r="99" spans="1:31">
      <c r="A99" s="338"/>
      <c r="B99" s="338"/>
      <c r="C99" s="338"/>
      <c r="D99" s="338"/>
      <c r="E99" s="338"/>
      <c r="F99" s="338"/>
      <c r="G99" s="338"/>
      <c r="H99" s="338"/>
      <c r="I99" s="338"/>
      <c r="J99" s="338"/>
      <c r="K99" s="338"/>
      <c r="L99" s="338"/>
      <c r="M99" s="588"/>
      <c r="N99" s="338"/>
      <c r="O99" s="588"/>
      <c r="P99" s="338"/>
      <c r="Q99" s="588"/>
      <c r="R99" s="338"/>
      <c r="S99" s="588"/>
      <c r="T99" s="338"/>
      <c r="U99" s="588"/>
      <c r="V99" s="588"/>
      <c r="W99" s="588"/>
      <c r="X99" s="338"/>
      <c r="Y99" s="588"/>
      <c r="Z99" s="588"/>
      <c r="AA99" s="588"/>
      <c r="AB99" s="338"/>
      <c r="AC99" s="588"/>
      <c r="AD99" s="338"/>
      <c r="AE99" s="588"/>
    </row>
    <row r="100" spans="1:31">
      <c r="A100" s="420"/>
      <c r="B100" s="338"/>
      <c r="C100" s="338"/>
      <c r="D100" s="338"/>
      <c r="E100" s="338"/>
      <c r="F100" s="338"/>
      <c r="G100" s="338"/>
      <c r="H100" s="338"/>
      <c r="I100" s="338"/>
      <c r="J100" s="338"/>
      <c r="K100" s="338"/>
      <c r="L100" s="338"/>
      <c r="M100" s="588"/>
      <c r="N100" s="338"/>
      <c r="O100" s="588"/>
      <c r="P100" s="338"/>
      <c r="Q100" s="588"/>
      <c r="R100" s="338"/>
      <c r="S100" s="588"/>
      <c r="T100" s="338"/>
      <c r="U100" s="588"/>
      <c r="V100" s="588"/>
      <c r="W100" s="588"/>
      <c r="X100" s="338"/>
      <c r="Y100" s="588"/>
      <c r="Z100" s="588"/>
      <c r="AA100" s="588"/>
      <c r="AB100" s="338"/>
      <c r="AC100" s="588"/>
      <c r="AD100" s="338"/>
      <c r="AE100" s="588"/>
    </row>
    <row r="101" spans="1:31">
      <c r="A101" s="338"/>
      <c r="B101" s="338"/>
      <c r="C101" s="338"/>
      <c r="D101" s="338"/>
      <c r="E101" s="338"/>
      <c r="F101" s="338"/>
      <c r="G101" s="338"/>
      <c r="H101" s="338"/>
      <c r="I101" s="338"/>
      <c r="J101" s="338"/>
      <c r="K101" s="338"/>
      <c r="L101" s="338"/>
      <c r="M101" s="588"/>
      <c r="N101" s="338"/>
      <c r="O101" s="588"/>
      <c r="P101" s="338"/>
      <c r="Q101" s="588"/>
      <c r="R101" s="338"/>
      <c r="S101" s="588"/>
      <c r="T101" s="338"/>
      <c r="U101" s="588"/>
      <c r="V101" s="588"/>
      <c r="W101" s="588"/>
      <c r="X101" s="338"/>
      <c r="Y101" s="588"/>
      <c r="Z101" s="588"/>
      <c r="AA101" s="588"/>
      <c r="AB101" s="338"/>
      <c r="AC101" s="588"/>
      <c r="AD101" s="338"/>
      <c r="AE101" s="588"/>
    </row>
  </sheetData>
  <sheetProtection password="DF8A" sheet="1" objects="1" scenarios="1"/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>&amp;CASSOCIAITON OF COLLECTIVE INVESTMENTS
QUARTERLY REPORT</oddHeader>
    <oddFooter>&amp;LNote: The figures for Funds of Funds are shown for information purposes only. Please refer to the Funds of Funds page for detailed portfolio information.&amp;RPAGE 47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BK82"/>
  <sheetViews>
    <sheetView workbookViewId="0" xr3:uid="{44EC4C88-C1EC-5F64-B102-0ADE347CA1A4}"/>
  </sheetViews>
  <sheetFormatPr defaultRowHeight="12.75"/>
  <cols>
    <col min="1" max="1" width="30.5703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7" customWidth="1"/>
    <col min="6" max="6" width="12.7109375" style="337" customWidth="1"/>
    <col min="7" max="7" width="4.7109375" style="337" customWidth="1"/>
    <col min="8" max="8" width="12.7109375" style="337" customWidth="1"/>
    <col min="9" max="9" width="4.7109375" style="337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7109375" style="337" customWidth="1"/>
    <col min="21" max="21" width="4.7109375" style="337" customWidth="1"/>
    <col min="22" max="22" width="12.7109375" style="337" customWidth="1"/>
    <col min="23" max="23" width="4.7109375" style="337" customWidth="1"/>
    <col min="24" max="24" width="12.7109375" style="337" customWidth="1"/>
    <col min="25" max="25" width="4.7109375" style="337" customWidth="1"/>
    <col min="26" max="26" width="12.7109375" style="337" customWidth="1"/>
    <col min="27" max="27" width="4.7109375" style="337" customWidth="1"/>
    <col min="28" max="28" width="12.7109375" style="337" customWidth="1"/>
    <col min="29" max="29" width="4.42578125" style="337" customWidth="1"/>
    <col min="30" max="30" width="11.7109375" style="337" customWidth="1"/>
    <col min="31" max="31" width="4.7109375" style="337" customWidth="1"/>
    <col min="32" max="32" width="12.7109375" style="337" customWidth="1"/>
    <col min="33" max="33" width="4.7109375" style="337" customWidth="1"/>
    <col min="34" max="34" width="12" style="337" customWidth="1"/>
    <col min="35" max="35" width="4.5703125" style="337" customWidth="1"/>
    <col min="36" max="36" width="9.140625" style="337"/>
    <col min="37" max="37" width="6.28515625" style="337" customWidth="1"/>
    <col min="38" max="38" width="9.140625" style="337"/>
    <col min="39" max="39" width="4.85546875" style="337" customWidth="1"/>
    <col min="40" max="16384" width="9.140625" style="337"/>
  </cols>
  <sheetData>
    <row r="1" spans="1:29">
      <c r="A1" s="1327" t="s">
        <v>15</v>
      </c>
      <c r="V1" s="337" t="str">
        <f>Summary!V1</f>
        <v>QUARTER ENDED 30 JUNE 2004</v>
      </c>
    </row>
    <row r="2" spans="1:29">
      <c r="A2" s="338"/>
    </row>
    <row r="3" spans="1:29" s="442" customFormat="1">
      <c r="A3" s="416" t="s">
        <v>332</v>
      </c>
      <c r="B3" s="440" t="s">
        <v>78</v>
      </c>
      <c r="C3" s="439"/>
      <c r="D3" s="440" t="s">
        <v>411</v>
      </c>
      <c r="E3" s="449"/>
      <c r="F3" s="1274" t="s">
        <v>411</v>
      </c>
      <c r="G3" s="449"/>
      <c r="H3" s="441" t="s">
        <v>418</v>
      </c>
      <c r="I3" s="439"/>
      <c r="J3" s="464" t="s">
        <v>442</v>
      </c>
      <c r="K3" s="439"/>
      <c r="L3" s="464" t="s">
        <v>442</v>
      </c>
      <c r="M3" s="439"/>
      <c r="N3" s="441" t="s">
        <v>445</v>
      </c>
      <c r="O3" s="439"/>
      <c r="P3" s="441" t="s">
        <v>448</v>
      </c>
      <c r="Q3" s="439"/>
      <c r="R3" s="464" t="s">
        <v>452</v>
      </c>
      <c r="S3" s="439"/>
      <c r="T3" s="464" t="s">
        <v>452</v>
      </c>
      <c r="U3" s="439"/>
      <c r="V3" s="441" t="s">
        <v>453</v>
      </c>
      <c r="W3" s="439"/>
      <c r="X3" s="464" t="s">
        <v>507</v>
      </c>
      <c r="Y3" s="439"/>
      <c r="Z3" s="464" t="s">
        <v>507</v>
      </c>
      <c r="AA3" s="439"/>
      <c r="AB3" s="441" t="s">
        <v>470</v>
      </c>
      <c r="AC3" s="439"/>
    </row>
    <row r="4" spans="1:29" s="442" customFormat="1" ht="12">
      <c r="A4" s="437"/>
      <c r="B4" s="443"/>
      <c r="C4" s="444"/>
      <c r="D4" s="443" t="s">
        <v>1436</v>
      </c>
      <c r="E4" s="450"/>
      <c r="F4" s="1293" t="s">
        <v>1437</v>
      </c>
      <c r="G4" s="450"/>
      <c r="H4" s="383" t="s">
        <v>875</v>
      </c>
      <c r="I4" s="444"/>
      <c r="J4" s="383" t="s">
        <v>698</v>
      </c>
      <c r="K4" s="444"/>
      <c r="L4" s="383" t="s">
        <v>699</v>
      </c>
      <c r="M4" s="444"/>
      <c r="N4" s="383" t="s">
        <v>701</v>
      </c>
      <c r="O4" s="444"/>
      <c r="P4" s="383" t="s">
        <v>699</v>
      </c>
      <c r="Q4" s="444"/>
      <c r="R4" s="383" t="s">
        <v>1438</v>
      </c>
      <c r="S4" s="444"/>
      <c r="T4" s="383" t="s">
        <v>1439</v>
      </c>
      <c r="U4" s="444"/>
      <c r="V4" s="383" t="s">
        <v>1440</v>
      </c>
      <c r="W4" s="444"/>
      <c r="X4" s="466" t="s">
        <v>1441</v>
      </c>
      <c r="Y4" s="444"/>
      <c r="Z4" s="383" t="s">
        <v>1442</v>
      </c>
      <c r="AA4" s="444"/>
      <c r="AB4" s="383" t="s">
        <v>699</v>
      </c>
      <c r="AC4" s="444"/>
    </row>
    <row r="5" spans="1:29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46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  <c r="Z5" s="347" t="s">
        <v>116</v>
      </c>
      <c r="AA5" s="346" t="s">
        <v>22</v>
      </c>
      <c r="AB5" s="347" t="s">
        <v>116</v>
      </c>
      <c r="AC5" s="346" t="s">
        <v>22</v>
      </c>
    </row>
    <row r="6" spans="1:29">
      <c r="A6" s="348" t="s">
        <v>117</v>
      </c>
      <c r="C6" s="349"/>
      <c r="E6" s="366"/>
      <c r="G6" s="366"/>
      <c r="I6" s="349"/>
      <c r="K6" s="349"/>
      <c r="M6" s="349"/>
      <c r="O6" s="349"/>
      <c r="Q6" s="349"/>
      <c r="S6" s="349"/>
      <c r="U6" s="349"/>
      <c r="W6" s="349"/>
      <c r="Y6" s="349"/>
      <c r="AA6" s="349"/>
      <c r="AC6" s="379"/>
    </row>
    <row r="7" spans="1:29">
      <c r="A7" s="348" t="s">
        <v>204</v>
      </c>
      <c r="B7" s="421">
        <f t="shared" ref="B7:B12" si="0">D7+F7+H7+J7+L7+N7+P7+R7+V7+X7+Z7+D40+F40+H40+J40+R40+T40+V40+X40+Z40+AD40+AF40+AB7+AH40+B40+AB40+T7+AJ40+L40+P40+N40</f>
        <v>7131.9099215200004</v>
      </c>
      <c r="C7" s="366">
        <f t="shared" ref="C7:C12" si="1">B7/$B$13*100</f>
        <v>66.005713696728634</v>
      </c>
      <c r="D7" s="337">
        <v>203.42599999999999</v>
      </c>
      <c r="E7" s="366">
        <f t="shared" ref="E7:E12" si="2">D7/$D$13*100</f>
        <v>90.954045909379502</v>
      </c>
      <c r="F7" s="337">
        <v>366.53100000000001</v>
      </c>
      <c r="G7" s="366">
        <f t="shared" ref="G7:G12" si="3">F7/$F$13*100</f>
        <v>95.846397238602037</v>
      </c>
      <c r="H7" s="337">
        <v>0</v>
      </c>
      <c r="I7" s="366">
        <f t="shared" ref="I7:I12" si="4">H7/$H$13*100</f>
        <v>0</v>
      </c>
      <c r="J7" s="337">
        <v>0</v>
      </c>
      <c r="K7" s="366">
        <f t="shared" ref="K7:K12" si="5">J7/$J$13*100</f>
        <v>0</v>
      </c>
      <c r="L7" s="337">
        <v>0</v>
      </c>
      <c r="M7" s="366">
        <f t="shared" ref="M7:M12" si="6">L7/$L$13*100</f>
        <v>0</v>
      </c>
      <c r="N7" s="337">
        <v>0</v>
      </c>
      <c r="O7" s="366">
        <f t="shared" ref="O7:O12" si="7">N7/$N$13*100</f>
        <v>0</v>
      </c>
      <c r="P7" s="337">
        <v>0</v>
      </c>
      <c r="Q7" s="366">
        <f t="shared" ref="Q7:Q12" si="8">P7/$P$13*100</f>
        <v>0</v>
      </c>
      <c r="R7" s="337">
        <v>1637.24697044</v>
      </c>
      <c r="S7" s="366">
        <f t="shared" ref="S7:S12" si="9">R7/$R$13*100</f>
        <v>97.968417305507401</v>
      </c>
      <c r="T7" s="337">
        <v>290.90595008000003</v>
      </c>
      <c r="U7" s="366">
        <f t="shared" ref="U7:W12" si="10">T7/$T$13*100</f>
        <v>65.554207135373957</v>
      </c>
      <c r="V7" s="337">
        <v>0</v>
      </c>
      <c r="W7" s="366">
        <f t="shared" si="10"/>
        <v>0</v>
      </c>
      <c r="X7" s="337">
        <v>844.5</v>
      </c>
      <c r="Y7" s="366">
        <f t="shared" ref="Y7:Y12" si="11">X7/$X$13*100</f>
        <v>96.22835004557885</v>
      </c>
      <c r="Z7" s="337">
        <v>82</v>
      </c>
      <c r="AA7" s="366">
        <f t="shared" ref="AA7:AA12" si="12">Z7/$Z$13*100</f>
        <v>96.357226792009413</v>
      </c>
      <c r="AB7" s="337">
        <v>0</v>
      </c>
      <c r="AC7" s="366">
        <f t="shared" ref="AC7:AC12" si="13">AB7/$AB$13*100</f>
        <v>0</v>
      </c>
    </row>
    <row r="8" spans="1:29">
      <c r="A8" s="350" t="s">
        <v>205</v>
      </c>
      <c r="B8" s="421">
        <f t="shared" si="0"/>
        <v>218.59470406</v>
      </c>
      <c r="C8" s="366">
        <f t="shared" si="1"/>
        <v>2.0230905340333276</v>
      </c>
      <c r="D8" s="337">
        <v>4.8140000000000001</v>
      </c>
      <c r="E8" s="366">
        <f t="shared" si="2"/>
        <v>2.1523933863309161</v>
      </c>
      <c r="F8" s="337">
        <v>9.6479999999999997</v>
      </c>
      <c r="G8" s="366">
        <f t="shared" si="3"/>
        <v>2.5229135886406127</v>
      </c>
      <c r="H8" s="337">
        <f>'FOF1'!W8</f>
        <v>4.2</v>
      </c>
      <c r="I8" s="366">
        <f t="shared" si="4"/>
        <v>17.647058823529413</v>
      </c>
      <c r="J8" s="337">
        <f>'FOF1'!T48</f>
        <v>9</v>
      </c>
      <c r="K8" s="366">
        <f t="shared" si="5"/>
        <v>1.065214818321695</v>
      </c>
      <c r="L8" s="337">
        <f>'FOF1'!W48</f>
        <v>0</v>
      </c>
      <c r="M8" s="366">
        <f t="shared" si="6"/>
        <v>0</v>
      </c>
      <c r="N8" s="337">
        <f>'FOF1'!AC48</f>
        <v>1.5</v>
      </c>
      <c r="O8" s="366">
        <f t="shared" si="7"/>
        <v>3.7406483790523692</v>
      </c>
      <c r="P8" s="337">
        <f>'FOF2'!X8</f>
        <v>0.01</v>
      </c>
      <c r="Q8" s="366">
        <f t="shared" si="8"/>
        <v>0.21226915729144555</v>
      </c>
      <c r="R8" s="337">
        <v>7.2857351399999999</v>
      </c>
      <c r="S8" s="366">
        <f t="shared" si="9"/>
        <v>0.43595862656022966</v>
      </c>
      <c r="T8" s="337">
        <v>-2.5450310800000002</v>
      </c>
      <c r="U8" s="366">
        <f t="shared" si="10"/>
        <v>-0.57351007959240319</v>
      </c>
      <c r="V8" s="337">
        <f>'FOF2'!O48</f>
        <v>0.31</v>
      </c>
      <c r="W8" s="366">
        <f t="shared" si="10"/>
        <v>6.9856956196246128E-2</v>
      </c>
      <c r="X8" s="337">
        <v>2.5</v>
      </c>
      <c r="Y8" s="366">
        <f t="shared" si="11"/>
        <v>0.28486782133090244</v>
      </c>
      <c r="Z8" s="337">
        <v>0.8</v>
      </c>
      <c r="AA8" s="366">
        <f t="shared" si="12"/>
        <v>0.94007050528789671</v>
      </c>
      <c r="AB8" s="337">
        <f>'FOF3'!O48</f>
        <v>0.51</v>
      </c>
      <c r="AC8" s="366">
        <f t="shared" si="13"/>
        <v>5.7803468208092488</v>
      </c>
    </row>
    <row r="9" spans="1:29">
      <c r="A9" s="351" t="s">
        <v>206</v>
      </c>
      <c r="B9" s="421">
        <f t="shared" si="0"/>
        <v>0.32999999999999996</v>
      </c>
      <c r="C9" s="366">
        <f t="shared" si="1"/>
        <v>3.0541447886484451E-3</v>
      </c>
      <c r="D9" s="337">
        <v>0</v>
      </c>
      <c r="E9" s="366">
        <f t="shared" si="2"/>
        <v>0</v>
      </c>
      <c r="F9" s="337">
        <v>0</v>
      </c>
      <c r="G9" s="366">
        <f t="shared" si="3"/>
        <v>0</v>
      </c>
      <c r="H9" s="337">
        <f>'FOF1'!W9</f>
        <v>0</v>
      </c>
      <c r="I9" s="366">
        <f t="shared" si="4"/>
        <v>0</v>
      </c>
      <c r="J9" s="337">
        <f>'FOF1'!T49</f>
        <v>0</v>
      </c>
      <c r="K9" s="366">
        <f t="shared" si="5"/>
        <v>0</v>
      </c>
      <c r="L9" s="337">
        <f>'FOF1'!W49</f>
        <v>0</v>
      </c>
      <c r="M9" s="366">
        <f t="shared" si="6"/>
        <v>0</v>
      </c>
      <c r="N9" s="337">
        <f>'FOF1'!AC49</f>
        <v>0</v>
      </c>
      <c r="O9" s="366">
        <f t="shared" si="7"/>
        <v>0</v>
      </c>
      <c r="P9" s="337">
        <f>'FOF2'!X9</f>
        <v>0.03</v>
      </c>
      <c r="Q9" s="366">
        <f t="shared" si="8"/>
        <v>0.63680747187433662</v>
      </c>
      <c r="R9" s="337">
        <v>0</v>
      </c>
      <c r="S9" s="366">
        <f t="shared" si="9"/>
        <v>0</v>
      </c>
      <c r="T9" s="337">
        <v>0</v>
      </c>
      <c r="U9" s="366">
        <f t="shared" si="10"/>
        <v>0</v>
      </c>
      <c r="V9" s="337">
        <f>'FOF2'!O49</f>
        <v>0</v>
      </c>
      <c r="W9" s="366">
        <f t="shared" si="10"/>
        <v>0</v>
      </c>
      <c r="X9" s="337">
        <v>0</v>
      </c>
      <c r="Y9" s="366">
        <f t="shared" si="11"/>
        <v>0</v>
      </c>
      <c r="Z9" s="337">
        <v>0</v>
      </c>
      <c r="AA9" s="366">
        <f t="shared" si="12"/>
        <v>0</v>
      </c>
      <c r="AB9" s="337">
        <f>'FOF3'!O49</f>
        <v>0</v>
      </c>
      <c r="AC9" s="366">
        <f t="shared" si="13"/>
        <v>0</v>
      </c>
    </row>
    <row r="10" spans="1:29">
      <c r="A10" s="352" t="s">
        <v>207</v>
      </c>
      <c r="B10" s="421">
        <f t="shared" si="0"/>
        <v>0</v>
      </c>
      <c r="C10" s="366">
        <f t="shared" si="1"/>
        <v>0</v>
      </c>
      <c r="D10" s="337">
        <v>0</v>
      </c>
      <c r="E10" s="366">
        <f t="shared" si="2"/>
        <v>0</v>
      </c>
      <c r="F10" s="337">
        <v>0</v>
      </c>
      <c r="G10" s="366">
        <f t="shared" si="3"/>
        <v>0</v>
      </c>
      <c r="H10" s="337">
        <f>'FOF1'!W10</f>
        <v>0</v>
      </c>
      <c r="I10" s="366">
        <f t="shared" si="4"/>
        <v>0</v>
      </c>
      <c r="J10" s="337">
        <f>'FOF1'!T50</f>
        <v>0</v>
      </c>
      <c r="K10" s="366">
        <f t="shared" si="5"/>
        <v>0</v>
      </c>
      <c r="L10" s="337">
        <f>'FOF1'!W50</f>
        <v>0</v>
      </c>
      <c r="M10" s="366">
        <f t="shared" si="6"/>
        <v>0</v>
      </c>
      <c r="N10" s="337">
        <f>'FOF1'!AC50</f>
        <v>0</v>
      </c>
      <c r="O10" s="366">
        <f t="shared" si="7"/>
        <v>0</v>
      </c>
      <c r="P10" s="337">
        <f>'FOF2'!X10</f>
        <v>0</v>
      </c>
      <c r="Q10" s="366">
        <f t="shared" si="8"/>
        <v>0</v>
      </c>
      <c r="R10" s="337">
        <v>0</v>
      </c>
      <c r="S10" s="366">
        <f t="shared" si="9"/>
        <v>0</v>
      </c>
      <c r="T10" s="337">
        <v>0</v>
      </c>
      <c r="U10" s="366">
        <f t="shared" si="10"/>
        <v>0</v>
      </c>
      <c r="V10" s="337">
        <f>'FOF2'!O50</f>
        <v>0</v>
      </c>
      <c r="W10" s="366">
        <f t="shared" si="10"/>
        <v>0</v>
      </c>
      <c r="X10" s="337">
        <v>0</v>
      </c>
      <c r="Y10" s="366">
        <f t="shared" si="11"/>
        <v>0</v>
      </c>
      <c r="Z10" s="337">
        <v>0</v>
      </c>
      <c r="AA10" s="366">
        <f t="shared" si="12"/>
        <v>0</v>
      </c>
      <c r="AB10" s="337">
        <f>'FOF3'!O50</f>
        <v>0</v>
      </c>
      <c r="AC10" s="366">
        <f t="shared" si="13"/>
        <v>0</v>
      </c>
    </row>
    <row r="11" spans="1:29">
      <c r="A11" s="353" t="s">
        <v>316</v>
      </c>
      <c r="B11" s="421">
        <f t="shared" si="0"/>
        <v>3269.9180444399999</v>
      </c>
      <c r="C11" s="366">
        <f t="shared" si="1"/>
        <v>30.263039862830126</v>
      </c>
      <c r="D11" s="337">
        <v>15.417999999999999</v>
      </c>
      <c r="E11" s="366">
        <f t="shared" si="2"/>
        <v>6.8935607042895848</v>
      </c>
      <c r="F11" s="337">
        <v>6.2359999999999998</v>
      </c>
      <c r="G11" s="366">
        <f t="shared" si="3"/>
        <v>1.6306891727573447</v>
      </c>
      <c r="H11" s="337">
        <f>'FOF1'!W11</f>
        <v>19.600000000000001</v>
      </c>
      <c r="I11" s="366">
        <f t="shared" si="4"/>
        <v>82.352941176470594</v>
      </c>
      <c r="J11" s="337">
        <f>'FOF1'!T51</f>
        <v>828.8</v>
      </c>
      <c r="K11" s="366">
        <f t="shared" si="5"/>
        <v>98.094449047224515</v>
      </c>
      <c r="L11" s="337">
        <f>'FOF1'!W51</f>
        <v>4</v>
      </c>
      <c r="M11" s="366">
        <f t="shared" si="6"/>
        <v>100</v>
      </c>
      <c r="N11" s="337">
        <f>'FOF1'!AC51</f>
        <v>38.6</v>
      </c>
      <c r="O11" s="366">
        <f t="shared" si="7"/>
        <v>96.259351620947626</v>
      </c>
      <c r="P11" s="337">
        <f>'FOF2'!X11</f>
        <v>4.6710000000000003</v>
      </c>
      <c r="Q11" s="366">
        <f t="shared" si="8"/>
        <v>99.150923370834221</v>
      </c>
      <c r="R11" s="337">
        <v>26.666049559999998</v>
      </c>
      <c r="S11" s="366">
        <f t="shared" si="9"/>
        <v>1.5956240679323701</v>
      </c>
      <c r="T11" s="337">
        <v>1.7799948799999998</v>
      </c>
      <c r="U11" s="366">
        <f t="shared" si="10"/>
        <v>0.40111298181194321</v>
      </c>
      <c r="V11" s="337">
        <f>'FOF2'!O51</f>
        <v>139.09</v>
      </c>
      <c r="W11" s="366">
        <f t="shared" si="10"/>
        <v>31.343238830115727</v>
      </c>
      <c r="X11" s="337">
        <v>30.6</v>
      </c>
      <c r="Y11" s="366">
        <f t="shared" si="11"/>
        <v>3.4867821330902466</v>
      </c>
      <c r="Z11" s="337">
        <v>2.2999999999999998</v>
      </c>
      <c r="AA11" s="366">
        <f t="shared" si="12"/>
        <v>2.7027027027027026</v>
      </c>
      <c r="AB11" s="337">
        <f>'FOF3'!O51</f>
        <v>8.3130000000000006</v>
      </c>
      <c r="AC11" s="366">
        <f t="shared" si="13"/>
        <v>94.219653179190757</v>
      </c>
    </row>
    <row r="12" spans="1:29" ht="13.5" thickBot="1">
      <c r="A12" s="458" t="s">
        <v>315</v>
      </c>
      <c r="B12" s="421">
        <f t="shared" si="0"/>
        <v>184.23605305999999</v>
      </c>
      <c r="C12" s="366">
        <f t="shared" si="1"/>
        <v>1.705101761619265</v>
      </c>
      <c r="D12" s="337">
        <v>0</v>
      </c>
      <c r="E12" s="366">
        <f t="shared" si="2"/>
        <v>0</v>
      </c>
      <c r="F12" s="337">
        <v>0</v>
      </c>
      <c r="G12" s="366">
        <f t="shared" si="3"/>
        <v>0</v>
      </c>
      <c r="H12" s="337">
        <f>'FOF1'!W12</f>
        <v>0</v>
      </c>
      <c r="I12" s="366">
        <f t="shared" si="4"/>
        <v>0</v>
      </c>
      <c r="J12" s="337">
        <f>'FOF1'!T52</f>
        <v>7.1</v>
      </c>
      <c r="K12" s="366">
        <f t="shared" si="5"/>
        <v>0.84033613445378152</v>
      </c>
      <c r="L12" s="337">
        <f>'FOF1'!W52</f>
        <v>0</v>
      </c>
      <c r="M12" s="366">
        <f t="shared" si="6"/>
        <v>0</v>
      </c>
      <c r="N12" s="337">
        <f>'FOF1'!AC52</f>
        <v>0</v>
      </c>
      <c r="O12" s="366">
        <f t="shared" si="7"/>
        <v>0</v>
      </c>
      <c r="P12" s="337">
        <f>'FOF2'!X12</f>
        <v>0</v>
      </c>
      <c r="Q12" s="366">
        <f t="shared" si="8"/>
        <v>0</v>
      </c>
      <c r="R12" s="337">
        <v>0</v>
      </c>
      <c r="S12" s="366">
        <f t="shared" si="9"/>
        <v>0</v>
      </c>
      <c r="T12" s="337">
        <v>153.62305305999999</v>
      </c>
      <c r="U12" s="366">
        <f t="shared" si="10"/>
        <v>34.618189962406497</v>
      </c>
      <c r="V12" s="337">
        <f>'FOF2'!O52</f>
        <v>0</v>
      </c>
      <c r="W12" s="366">
        <f t="shared" si="10"/>
        <v>0</v>
      </c>
      <c r="X12" s="337">
        <v>0</v>
      </c>
      <c r="Y12" s="366">
        <f t="shared" si="11"/>
        <v>0</v>
      </c>
      <c r="Z12" s="337">
        <v>0</v>
      </c>
      <c r="AA12" s="366">
        <f t="shared" si="12"/>
        <v>0</v>
      </c>
      <c r="AB12" s="337">
        <f>'FOF3'!O52</f>
        <v>0</v>
      </c>
      <c r="AC12" s="366">
        <f t="shared" si="13"/>
        <v>0</v>
      </c>
    </row>
    <row r="13" spans="1:29" ht="16.5" customHeight="1" thickBot="1">
      <c r="A13" s="362" t="s">
        <v>123</v>
      </c>
      <c r="B13" s="452">
        <f t="shared" ref="B13:AA13" si="14">SUM(B7:B12)</f>
        <v>10804.98872308</v>
      </c>
      <c r="C13" s="365">
        <f t="shared" si="14"/>
        <v>100</v>
      </c>
      <c r="D13" s="356">
        <f t="shared" si="14"/>
        <v>223.65799999999999</v>
      </c>
      <c r="E13" s="365">
        <f t="shared" si="14"/>
        <v>100</v>
      </c>
      <c r="F13" s="356">
        <f t="shared" si="14"/>
        <v>382.41500000000002</v>
      </c>
      <c r="G13" s="365">
        <f t="shared" si="14"/>
        <v>100</v>
      </c>
      <c r="H13" s="356">
        <f t="shared" si="14"/>
        <v>23.8</v>
      </c>
      <c r="I13" s="365">
        <f t="shared" si="14"/>
        <v>100</v>
      </c>
      <c r="J13" s="356">
        <f t="shared" si="14"/>
        <v>844.9</v>
      </c>
      <c r="K13" s="365">
        <f t="shared" si="14"/>
        <v>99.999999999999986</v>
      </c>
      <c r="L13" s="356">
        <f t="shared" si="14"/>
        <v>4</v>
      </c>
      <c r="M13" s="365">
        <f t="shared" si="14"/>
        <v>100</v>
      </c>
      <c r="N13" s="356">
        <f t="shared" si="14"/>
        <v>40.1</v>
      </c>
      <c r="O13" s="365">
        <f t="shared" si="14"/>
        <v>100</v>
      </c>
      <c r="P13" s="356">
        <f t="shared" si="14"/>
        <v>4.7110000000000003</v>
      </c>
      <c r="Q13" s="365">
        <f t="shared" si="14"/>
        <v>100</v>
      </c>
      <c r="R13" s="356">
        <v>1671.19875514</v>
      </c>
      <c r="S13" s="365">
        <f t="shared" si="14"/>
        <v>100.00000000000001</v>
      </c>
      <c r="T13" s="356">
        <v>443.76396694000005</v>
      </c>
      <c r="U13" s="365">
        <f>SUM(U7:U12)</f>
        <v>100</v>
      </c>
      <c r="V13" s="356">
        <f>SUM(V7:V12)</f>
        <v>139.4</v>
      </c>
      <c r="W13" s="365">
        <f>SUM(W7:W12)</f>
        <v>31.413095786311974</v>
      </c>
      <c r="X13" s="356">
        <f t="shared" si="14"/>
        <v>877.6</v>
      </c>
      <c r="Y13" s="365">
        <f t="shared" si="14"/>
        <v>100</v>
      </c>
      <c r="Z13" s="356">
        <f t="shared" si="14"/>
        <v>85.1</v>
      </c>
      <c r="AA13" s="365">
        <f t="shared" si="14"/>
        <v>100.00000000000001</v>
      </c>
      <c r="AB13" s="356">
        <f>SUM(AB7:AB12)</f>
        <v>8.8230000000000004</v>
      </c>
      <c r="AC13" s="365">
        <f>SUM(AC7:AC12)</f>
        <v>100</v>
      </c>
    </row>
    <row r="14" spans="1:29">
      <c r="A14" s="418" t="s">
        <v>125</v>
      </c>
      <c r="C14" s="366"/>
      <c r="D14" s="421"/>
      <c r="E14" s="366"/>
      <c r="F14" s="421"/>
      <c r="G14" s="366"/>
      <c r="H14" s="421"/>
      <c r="I14" s="366"/>
      <c r="J14" s="421"/>
      <c r="K14" s="366"/>
      <c r="L14" s="421"/>
      <c r="M14" s="366"/>
      <c r="N14" s="421"/>
      <c r="O14" s="366"/>
      <c r="P14" s="421"/>
      <c r="Q14" s="366"/>
      <c r="R14" s="421"/>
      <c r="S14" s="366"/>
      <c r="T14" s="421"/>
      <c r="U14" s="366"/>
      <c r="V14" s="421"/>
      <c r="W14" s="366"/>
      <c r="X14" s="421"/>
      <c r="Y14" s="366"/>
      <c r="Z14" s="421"/>
      <c r="AA14" s="366"/>
      <c r="AC14" s="366"/>
    </row>
    <row r="15" spans="1:29" ht="12.75" customHeight="1">
      <c r="A15" s="351" t="s">
        <v>127</v>
      </c>
      <c r="B15" s="421">
        <f t="shared" ref="B15:B27" si="15">D15+F15+H15+J15+L15+N15+P15+R15+V15+X15+Z15+D48+F48+H48+J48+R48+T48+V48+X48+Z48+AD48+AF48+AB15+AH48+B48+AB48+T15+AJ48+L48+P48+N48</f>
        <v>0</v>
      </c>
      <c r="C15" s="425">
        <f>B15/$B$30*100</f>
        <v>0</v>
      </c>
      <c r="D15" s="420">
        <v>0</v>
      </c>
      <c r="E15" s="425">
        <f>D15/$D$30*100</f>
        <v>0</v>
      </c>
      <c r="F15" s="420">
        <v>0</v>
      </c>
      <c r="G15" s="425">
        <f>F15/$F$30*100</f>
        <v>0</v>
      </c>
      <c r="H15" s="420"/>
      <c r="I15" s="425"/>
      <c r="J15" s="420"/>
      <c r="K15" s="425"/>
      <c r="L15" s="420"/>
      <c r="M15" s="425"/>
      <c r="N15" s="420"/>
      <c r="O15" s="425"/>
      <c r="P15" s="420"/>
      <c r="Q15" s="425"/>
      <c r="R15" s="420">
        <v>0</v>
      </c>
      <c r="S15" s="425">
        <f>R15/$R$30*100</f>
        <v>0</v>
      </c>
      <c r="T15" s="420">
        <v>0</v>
      </c>
      <c r="U15" s="425">
        <f>T15/$R$30*100</f>
        <v>0</v>
      </c>
      <c r="V15" s="420"/>
      <c r="W15" s="425"/>
      <c r="X15" s="420">
        <v>0</v>
      </c>
      <c r="Y15" s="425">
        <f>X15/$X$30*100</f>
        <v>0</v>
      </c>
      <c r="Z15" s="420">
        <v>0</v>
      </c>
      <c r="AA15" s="425">
        <f>Z15/$Z$30*100</f>
        <v>0</v>
      </c>
      <c r="AC15" s="425"/>
    </row>
    <row r="16" spans="1:29">
      <c r="A16" s="351" t="s">
        <v>129</v>
      </c>
      <c r="B16" s="421">
        <f t="shared" si="15"/>
        <v>0</v>
      </c>
      <c r="C16" s="425">
        <f t="shared" ref="C16:C27" si="16">B16/$B$30*100</f>
        <v>0</v>
      </c>
      <c r="D16" s="420">
        <v>0</v>
      </c>
      <c r="E16" s="425">
        <f t="shared" ref="E16:E27" si="17">D16/$D$30*100</f>
        <v>0</v>
      </c>
      <c r="F16" s="420">
        <v>0</v>
      </c>
      <c r="G16" s="425">
        <f t="shared" ref="G16:G27" si="18">F16/$F$30*100</f>
        <v>0</v>
      </c>
      <c r="H16" s="420"/>
      <c r="I16" s="425"/>
      <c r="J16" s="420"/>
      <c r="K16" s="425"/>
      <c r="L16" s="420"/>
      <c r="M16" s="425"/>
      <c r="N16" s="420"/>
      <c r="O16" s="425"/>
      <c r="P16" s="420"/>
      <c r="Q16" s="425"/>
      <c r="R16" s="420">
        <v>0</v>
      </c>
      <c r="S16" s="425">
        <f t="shared" ref="S16:U27" si="19">R16/$R$30*100</f>
        <v>0</v>
      </c>
      <c r="T16" s="420">
        <v>0</v>
      </c>
      <c r="U16" s="425">
        <f t="shared" si="19"/>
        <v>0</v>
      </c>
      <c r="V16" s="420"/>
      <c r="W16" s="425"/>
      <c r="X16" s="420">
        <v>0</v>
      </c>
      <c r="Y16" s="425">
        <f t="shared" ref="Y16:Y27" si="20">X16/$X$30*100</f>
        <v>0</v>
      </c>
      <c r="Z16" s="420">
        <v>0</v>
      </c>
      <c r="AA16" s="425">
        <f t="shared" ref="AA16:AA27" si="21">Z16/$Z$30*100</f>
        <v>0</v>
      </c>
      <c r="AC16" s="425"/>
    </row>
    <row r="17" spans="1:53">
      <c r="A17" s="351" t="s">
        <v>130</v>
      </c>
      <c r="B17" s="421">
        <f t="shared" si="15"/>
        <v>0</v>
      </c>
      <c r="C17" s="425">
        <f t="shared" si="16"/>
        <v>0</v>
      </c>
      <c r="D17" s="420">
        <v>0</v>
      </c>
      <c r="E17" s="425">
        <f t="shared" si="17"/>
        <v>0</v>
      </c>
      <c r="F17" s="420">
        <v>0</v>
      </c>
      <c r="G17" s="425">
        <f t="shared" si="18"/>
        <v>0</v>
      </c>
      <c r="H17" s="420"/>
      <c r="I17" s="425"/>
      <c r="J17" s="420"/>
      <c r="K17" s="425"/>
      <c r="L17" s="420"/>
      <c r="M17" s="425"/>
      <c r="N17" s="420"/>
      <c r="O17" s="425"/>
      <c r="P17" s="420"/>
      <c r="Q17" s="425"/>
      <c r="R17" s="420">
        <v>0</v>
      </c>
      <c r="S17" s="425">
        <f t="shared" si="19"/>
        <v>0</v>
      </c>
      <c r="T17" s="420">
        <v>0</v>
      </c>
      <c r="U17" s="425">
        <f t="shared" si="19"/>
        <v>0</v>
      </c>
      <c r="V17" s="420"/>
      <c r="W17" s="425"/>
      <c r="X17" s="420">
        <v>0</v>
      </c>
      <c r="Y17" s="425">
        <f t="shared" si="20"/>
        <v>0</v>
      </c>
      <c r="Z17" s="420">
        <v>0</v>
      </c>
      <c r="AA17" s="425">
        <f t="shared" si="21"/>
        <v>0</v>
      </c>
      <c r="AC17" s="425"/>
    </row>
    <row r="18" spans="1:53">
      <c r="A18" s="351" t="s">
        <v>284</v>
      </c>
      <c r="B18" s="421">
        <f t="shared" si="15"/>
        <v>0</v>
      </c>
      <c r="C18" s="425">
        <f t="shared" si="16"/>
        <v>0</v>
      </c>
      <c r="D18" s="420">
        <v>0</v>
      </c>
      <c r="E18" s="425">
        <f t="shared" si="17"/>
        <v>0</v>
      </c>
      <c r="F18" s="420">
        <v>0</v>
      </c>
      <c r="G18" s="425">
        <f t="shared" si="18"/>
        <v>0</v>
      </c>
      <c r="H18" s="420"/>
      <c r="I18" s="425"/>
      <c r="J18" s="420"/>
      <c r="K18" s="425"/>
      <c r="L18" s="420"/>
      <c r="M18" s="425"/>
      <c r="N18" s="420"/>
      <c r="O18" s="425"/>
      <c r="P18" s="420"/>
      <c r="Q18" s="425"/>
      <c r="R18" s="420">
        <v>0</v>
      </c>
      <c r="S18" s="425">
        <f t="shared" si="19"/>
        <v>0</v>
      </c>
      <c r="T18" s="420">
        <v>0</v>
      </c>
      <c r="U18" s="425">
        <f t="shared" si="19"/>
        <v>0</v>
      </c>
      <c r="V18" s="420"/>
      <c r="W18" s="425"/>
      <c r="X18" s="420">
        <v>0</v>
      </c>
      <c r="Y18" s="425">
        <f t="shared" si="20"/>
        <v>0</v>
      </c>
      <c r="Z18" s="420">
        <v>0</v>
      </c>
      <c r="AA18" s="425">
        <f t="shared" si="21"/>
        <v>0</v>
      </c>
      <c r="AC18" s="425"/>
    </row>
    <row r="19" spans="1:53">
      <c r="A19" s="351" t="s">
        <v>285</v>
      </c>
      <c r="B19" s="421">
        <f t="shared" si="15"/>
        <v>25.396799999999999</v>
      </c>
      <c r="C19" s="425">
        <f t="shared" si="16"/>
        <v>0.35610096430029325</v>
      </c>
      <c r="D19" s="420">
        <v>0</v>
      </c>
      <c r="E19" s="425">
        <f t="shared" si="17"/>
        <v>0</v>
      </c>
      <c r="F19" s="420">
        <v>0</v>
      </c>
      <c r="G19" s="425">
        <f t="shared" si="18"/>
        <v>0</v>
      </c>
      <c r="H19" s="420"/>
      <c r="I19" s="425"/>
      <c r="J19" s="420"/>
      <c r="K19" s="425"/>
      <c r="L19" s="420"/>
      <c r="M19" s="425"/>
      <c r="N19" s="420"/>
      <c r="O19" s="425"/>
      <c r="P19" s="420"/>
      <c r="Q19" s="425"/>
      <c r="R19" s="420">
        <v>25.396799999999999</v>
      </c>
      <c r="S19" s="425">
        <f t="shared" si="19"/>
        <v>1.5511893109916561</v>
      </c>
      <c r="T19" s="420">
        <v>0</v>
      </c>
      <c r="U19" s="425">
        <f t="shared" si="19"/>
        <v>0</v>
      </c>
      <c r="V19" s="420"/>
      <c r="W19" s="425"/>
      <c r="X19" s="420">
        <v>0</v>
      </c>
      <c r="Y19" s="425">
        <f t="shared" si="20"/>
        <v>0</v>
      </c>
      <c r="Z19" s="420">
        <v>0</v>
      </c>
      <c r="AA19" s="425">
        <f t="shared" si="21"/>
        <v>0</v>
      </c>
      <c r="AC19" s="425"/>
    </row>
    <row r="20" spans="1:53">
      <c r="A20" s="351" t="s">
        <v>136</v>
      </c>
      <c r="B20" s="421">
        <f t="shared" si="15"/>
        <v>0</v>
      </c>
      <c r="C20" s="425">
        <f t="shared" si="16"/>
        <v>0</v>
      </c>
      <c r="D20" s="420">
        <v>0</v>
      </c>
      <c r="E20" s="425">
        <f t="shared" si="17"/>
        <v>0</v>
      </c>
      <c r="F20" s="420">
        <v>0</v>
      </c>
      <c r="G20" s="425">
        <f t="shared" si="18"/>
        <v>0</v>
      </c>
      <c r="H20" s="420"/>
      <c r="I20" s="425"/>
      <c r="J20" s="420"/>
      <c r="K20" s="425"/>
      <c r="L20" s="420"/>
      <c r="M20" s="425"/>
      <c r="N20" s="420"/>
      <c r="O20" s="425"/>
      <c r="P20" s="420"/>
      <c r="Q20" s="425"/>
      <c r="R20" s="420">
        <v>0</v>
      </c>
      <c r="S20" s="425">
        <f t="shared" si="19"/>
        <v>0</v>
      </c>
      <c r="T20" s="420">
        <v>0</v>
      </c>
      <c r="U20" s="425">
        <f t="shared" si="19"/>
        <v>0</v>
      </c>
      <c r="V20" s="420"/>
      <c r="W20" s="425"/>
      <c r="X20" s="420">
        <v>0</v>
      </c>
      <c r="Y20" s="425">
        <f t="shared" si="20"/>
        <v>0</v>
      </c>
      <c r="Z20" s="420">
        <v>0</v>
      </c>
      <c r="AA20" s="425">
        <f t="shared" si="21"/>
        <v>0</v>
      </c>
      <c r="AC20" s="425"/>
    </row>
    <row r="21" spans="1:53" ht="16.5" customHeight="1">
      <c r="A21" s="351" t="s">
        <v>138</v>
      </c>
      <c r="B21" s="421">
        <f t="shared" si="15"/>
        <v>0</v>
      </c>
      <c r="C21" s="425">
        <f t="shared" si="16"/>
        <v>0</v>
      </c>
      <c r="D21" s="420">
        <v>0</v>
      </c>
      <c r="E21" s="425">
        <f t="shared" si="17"/>
        <v>0</v>
      </c>
      <c r="F21" s="420">
        <v>0</v>
      </c>
      <c r="G21" s="425">
        <f t="shared" si="18"/>
        <v>0</v>
      </c>
      <c r="H21" s="420"/>
      <c r="I21" s="425"/>
      <c r="J21" s="420"/>
      <c r="K21" s="425"/>
      <c r="L21" s="420"/>
      <c r="M21" s="425"/>
      <c r="N21" s="420"/>
      <c r="O21" s="425"/>
      <c r="P21" s="420"/>
      <c r="Q21" s="425"/>
      <c r="R21" s="420">
        <v>0</v>
      </c>
      <c r="S21" s="425">
        <f t="shared" si="19"/>
        <v>0</v>
      </c>
      <c r="T21" s="420">
        <v>0</v>
      </c>
      <c r="U21" s="425">
        <f t="shared" si="19"/>
        <v>0</v>
      </c>
      <c r="V21" s="420"/>
      <c r="W21" s="425"/>
      <c r="X21" s="420">
        <v>0</v>
      </c>
      <c r="Y21" s="425">
        <f t="shared" si="20"/>
        <v>0</v>
      </c>
      <c r="Z21" s="420">
        <v>0</v>
      </c>
      <c r="AA21" s="425">
        <f t="shared" si="21"/>
        <v>0</v>
      </c>
      <c r="AC21" s="425"/>
    </row>
    <row r="22" spans="1:53" ht="16.5" customHeight="1">
      <c r="A22" s="351" t="s">
        <v>140</v>
      </c>
      <c r="B22" s="421">
        <f t="shared" si="15"/>
        <v>0</v>
      </c>
      <c r="C22" s="425">
        <f t="shared" si="16"/>
        <v>0</v>
      </c>
      <c r="D22" s="420">
        <v>0</v>
      </c>
      <c r="E22" s="425">
        <f t="shared" si="17"/>
        <v>0</v>
      </c>
      <c r="F22" s="420">
        <v>0</v>
      </c>
      <c r="G22" s="425">
        <f t="shared" si="18"/>
        <v>0</v>
      </c>
      <c r="H22" s="420"/>
      <c r="I22" s="425"/>
      <c r="J22" s="420"/>
      <c r="K22" s="425"/>
      <c r="L22" s="420"/>
      <c r="M22" s="425"/>
      <c r="N22" s="420"/>
      <c r="O22" s="425"/>
      <c r="P22" s="420"/>
      <c r="Q22" s="425"/>
      <c r="R22" s="420">
        <v>0</v>
      </c>
      <c r="S22" s="425">
        <f t="shared" si="19"/>
        <v>0</v>
      </c>
      <c r="T22" s="420">
        <v>0</v>
      </c>
      <c r="U22" s="425">
        <f t="shared" si="19"/>
        <v>0</v>
      </c>
      <c r="V22" s="420"/>
      <c r="W22" s="425"/>
      <c r="X22" s="420">
        <v>0</v>
      </c>
      <c r="Y22" s="425">
        <f t="shared" si="20"/>
        <v>0</v>
      </c>
      <c r="Z22" s="420">
        <v>0</v>
      </c>
      <c r="AA22" s="425">
        <f t="shared" si="21"/>
        <v>0</v>
      </c>
      <c r="AC22" s="425"/>
    </row>
    <row r="23" spans="1:53" ht="16.5" customHeight="1">
      <c r="A23" s="351" t="s">
        <v>142</v>
      </c>
      <c r="B23" s="421">
        <f t="shared" si="15"/>
        <v>0</v>
      </c>
      <c r="C23" s="425">
        <f t="shared" si="16"/>
        <v>0</v>
      </c>
      <c r="D23" s="420">
        <v>0</v>
      </c>
      <c r="E23" s="425">
        <f t="shared" si="17"/>
        <v>0</v>
      </c>
      <c r="F23" s="420">
        <v>0</v>
      </c>
      <c r="G23" s="425">
        <f t="shared" si="18"/>
        <v>0</v>
      </c>
      <c r="H23" s="420"/>
      <c r="I23" s="425"/>
      <c r="J23" s="420"/>
      <c r="K23" s="425"/>
      <c r="L23" s="420"/>
      <c r="M23" s="425"/>
      <c r="N23" s="420"/>
      <c r="O23" s="425"/>
      <c r="P23" s="420"/>
      <c r="Q23" s="425"/>
      <c r="R23" s="420">
        <v>0</v>
      </c>
      <c r="S23" s="425">
        <f t="shared" si="19"/>
        <v>0</v>
      </c>
      <c r="T23" s="420">
        <v>0</v>
      </c>
      <c r="U23" s="425">
        <f t="shared" si="19"/>
        <v>0</v>
      </c>
      <c r="V23" s="420"/>
      <c r="W23" s="425"/>
      <c r="X23" s="420">
        <v>0</v>
      </c>
      <c r="Y23" s="425">
        <f t="shared" si="20"/>
        <v>0</v>
      </c>
      <c r="Z23" s="420">
        <v>0</v>
      </c>
      <c r="AA23" s="425">
        <f t="shared" si="21"/>
        <v>0</v>
      </c>
      <c r="AC23" s="425"/>
    </row>
    <row r="24" spans="1:53">
      <c r="A24" s="351" t="s">
        <v>144</v>
      </c>
      <c r="B24" s="421">
        <f t="shared" si="15"/>
        <v>0</v>
      </c>
      <c r="C24" s="425">
        <f t="shared" si="16"/>
        <v>0</v>
      </c>
      <c r="D24" s="420">
        <v>0</v>
      </c>
      <c r="E24" s="425">
        <f t="shared" si="17"/>
        <v>0</v>
      </c>
      <c r="F24" s="420">
        <v>0</v>
      </c>
      <c r="G24" s="425">
        <f t="shared" si="18"/>
        <v>0</v>
      </c>
      <c r="H24" s="420"/>
      <c r="I24" s="425"/>
      <c r="J24" s="420"/>
      <c r="K24" s="425"/>
      <c r="L24" s="420"/>
      <c r="M24" s="425"/>
      <c r="N24" s="420"/>
      <c r="O24" s="425"/>
      <c r="P24" s="420"/>
      <c r="Q24" s="425"/>
      <c r="R24" s="420">
        <v>0</v>
      </c>
      <c r="S24" s="425">
        <f t="shared" si="19"/>
        <v>0</v>
      </c>
      <c r="T24" s="420">
        <v>0</v>
      </c>
      <c r="U24" s="425">
        <f t="shared" si="19"/>
        <v>0</v>
      </c>
      <c r="V24" s="420"/>
      <c r="W24" s="425"/>
      <c r="X24" s="420">
        <v>0</v>
      </c>
      <c r="Y24" s="425">
        <f t="shared" si="20"/>
        <v>0</v>
      </c>
      <c r="Z24" s="420">
        <v>0</v>
      </c>
      <c r="AA24" s="425">
        <f t="shared" si="21"/>
        <v>0</v>
      </c>
      <c r="AC24" s="425"/>
    </row>
    <row r="25" spans="1:53" s="385" customFormat="1" ht="16.5" customHeight="1">
      <c r="A25" s="351" t="s">
        <v>146</v>
      </c>
      <c r="B25" s="421">
        <f t="shared" si="15"/>
        <v>0</v>
      </c>
      <c r="C25" s="425">
        <f t="shared" si="16"/>
        <v>0</v>
      </c>
      <c r="D25" s="420">
        <v>0</v>
      </c>
      <c r="E25" s="425">
        <f t="shared" si="17"/>
        <v>0</v>
      </c>
      <c r="F25" s="420">
        <v>0</v>
      </c>
      <c r="G25" s="425">
        <f t="shared" si="18"/>
        <v>0</v>
      </c>
      <c r="H25" s="420"/>
      <c r="I25" s="425"/>
      <c r="J25" s="420"/>
      <c r="K25" s="425"/>
      <c r="L25" s="420"/>
      <c r="M25" s="425"/>
      <c r="N25" s="420"/>
      <c r="O25" s="425"/>
      <c r="P25" s="420"/>
      <c r="Q25" s="425"/>
      <c r="R25" s="420">
        <v>0</v>
      </c>
      <c r="S25" s="425">
        <f t="shared" si="19"/>
        <v>0</v>
      </c>
      <c r="T25" s="420">
        <v>0</v>
      </c>
      <c r="U25" s="425">
        <f t="shared" si="19"/>
        <v>0</v>
      </c>
      <c r="V25" s="420"/>
      <c r="W25" s="425"/>
      <c r="X25" s="420">
        <v>0</v>
      </c>
      <c r="Y25" s="425">
        <f t="shared" si="20"/>
        <v>0</v>
      </c>
      <c r="Z25" s="420">
        <v>0</v>
      </c>
      <c r="AA25" s="425">
        <f t="shared" si="21"/>
        <v>0</v>
      </c>
      <c r="AB25" s="337"/>
      <c r="AC25" s="425"/>
    </row>
    <row r="26" spans="1:53" s="385" customFormat="1" ht="16.5" customHeight="1">
      <c r="A26" s="351" t="s">
        <v>148</v>
      </c>
      <c r="B26" s="421">
        <f t="shared" si="15"/>
        <v>0</v>
      </c>
      <c r="C26" s="425">
        <f t="shared" si="16"/>
        <v>0</v>
      </c>
      <c r="D26" s="420">
        <v>0</v>
      </c>
      <c r="E26" s="425">
        <f t="shared" si="17"/>
        <v>0</v>
      </c>
      <c r="F26" s="420">
        <v>0</v>
      </c>
      <c r="G26" s="425">
        <f t="shared" si="18"/>
        <v>0</v>
      </c>
      <c r="H26" s="420"/>
      <c r="I26" s="425"/>
      <c r="J26" s="420"/>
      <c r="K26" s="425"/>
      <c r="L26" s="420"/>
      <c r="M26" s="425"/>
      <c r="N26" s="420"/>
      <c r="O26" s="425"/>
      <c r="P26" s="420"/>
      <c r="Q26" s="425"/>
      <c r="R26" s="420">
        <v>0</v>
      </c>
      <c r="S26" s="425">
        <f t="shared" si="19"/>
        <v>0</v>
      </c>
      <c r="T26" s="420">
        <v>0</v>
      </c>
      <c r="U26" s="425">
        <f t="shared" si="19"/>
        <v>0</v>
      </c>
      <c r="V26" s="420"/>
      <c r="W26" s="425"/>
      <c r="X26" s="420">
        <v>0</v>
      </c>
      <c r="Y26" s="425">
        <f t="shared" si="20"/>
        <v>0</v>
      </c>
      <c r="Z26" s="420">
        <v>0</v>
      </c>
      <c r="AA26" s="425">
        <f t="shared" si="21"/>
        <v>0</v>
      </c>
      <c r="AB26" s="337"/>
      <c r="AC26" s="425"/>
    </row>
    <row r="27" spans="1:53" ht="13.5" thickBot="1">
      <c r="A27" s="351" t="s">
        <v>150</v>
      </c>
      <c r="B27" s="421">
        <f t="shared" si="15"/>
        <v>0</v>
      </c>
      <c r="C27" s="425">
        <f t="shared" si="16"/>
        <v>0</v>
      </c>
      <c r="D27" s="420">
        <v>0</v>
      </c>
      <c r="E27" s="425">
        <f t="shared" si="17"/>
        <v>0</v>
      </c>
      <c r="F27" s="420">
        <v>0</v>
      </c>
      <c r="G27" s="425">
        <f t="shared" si="18"/>
        <v>0</v>
      </c>
      <c r="H27" s="420"/>
      <c r="I27" s="425"/>
      <c r="J27" s="420"/>
      <c r="K27" s="425"/>
      <c r="L27" s="420"/>
      <c r="M27" s="425"/>
      <c r="N27" s="420"/>
      <c r="O27" s="425"/>
      <c r="P27" s="420"/>
      <c r="Q27" s="425"/>
      <c r="R27" s="420">
        <v>0</v>
      </c>
      <c r="S27" s="425">
        <f t="shared" si="19"/>
        <v>0</v>
      </c>
      <c r="T27" s="420">
        <v>0</v>
      </c>
      <c r="U27" s="425">
        <f t="shared" si="19"/>
        <v>0</v>
      </c>
      <c r="V27" s="420"/>
      <c r="W27" s="425"/>
      <c r="X27" s="420">
        <v>0</v>
      </c>
      <c r="Y27" s="425">
        <f t="shared" si="20"/>
        <v>0</v>
      </c>
      <c r="Z27" s="420">
        <v>0</v>
      </c>
      <c r="AA27" s="425">
        <f t="shared" si="21"/>
        <v>0</v>
      </c>
      <c r="AC27" s="425"/>
    </row>
    <row r="28" spans="1:53" ht="13.5" thickBot="1">
      <c r="A28" s="362" t="s">
        <v>152</v>
      </c>
      <c r="B28" s="355">
        <f>SUM(B15:B27)</f>
        <v>25.396799999999999</v>
      </c>
      <c r="C28" s="426">
        <f t="shared" ref="C28:Z28" si="22">SUM(C15:C27)</f>
        <v>0.35610096430029325</v>
      </c>
      <c r="D28" s="422">
        <v>0</v>
      </c>
      <c r="E28" s="365">
        <f t="shared" si="22"/>
        <v>0</v>
      </c>
      <c r="F28" s="422">
        <f t="shared" si="22"/>
        <v>0</v>
      </c>
      <c r="G28" s="365">
        <f t="shared" si="22"/>
        <v>0</v>
      </c>
      <c r="H28" s="422">
        <f t="shared" si="22"/>
        <v>0</v>
      </c>
      <c r="I28" s="365">
        <f t="shared" si="22"/>
        <v>0</v>
      </c>
      <c r="J28" s="422">
        <v>0</v>
      </c>
      <c r="K28" s="365">
        <v>0</v>
      </c>
      <c r="L28" s="422">
        <f t="shared" si="22"/>
        <v>0</v>
      </c>
      <c r="M28" s="365">
        <f t="shared" si="22"/>
        <v>0</v>
      </c>
      <c r="N28" s="422">
        <f t="shared" si="22"/>
        <v>0</v>
      </c>
      <c r="O28" s="365">
        <f t="shared" si="22"/>
        <v>0</v>
      </c>
      <c r="P28" s="422">
        <f t="shared" si="22"/>
        <v>0</v>
      </c>
      <c r="Q28" s="365">
        <f t="shared" si="22"/>
        <v>0</v>
      </c>
      <c r="R28" s="422">
        <v>25.396799999999999</v>
      </c>
      <c r="S28" s="365">
        <f t="shared" ref="S28:AC28" si="23">SUM(S15:S27)</f>
        <v>1.5511893109916561</v>
      </c>
      <c r="T28" s="422">
        <v>0</v>
      </c>
      <c r="U28" s="365">
        <f t="shared" si="23"/>
        <v>0</v>
      </c>
      <c r="V28" s="422">
        <v>0</v>
      </c>
      <c r="W28" s="365"/>
      <c r="X28" s="422">
        <f t="shared" si="22"/>
        <v>0</v>
      </c>
      <c r="Y28" s="365">
        <f t="shared" si="23"/>
        <v>0</v>
      </c>
      <c r="Z28" s="422">
        <f t="shared" si="22"/>
        <v>0</v>
      </c>
      <c r="AA28" s="365">
        <f t="shared" si="23"/>
        <v>0</v>
      </c>
      <c r="AB28" s="355">
        <f t="shared" si="23"/>
        <v>0</v>
      </c>
      <c r="AC28" s="426">
        <f t="shared" si="23"/>
        <v>0</v>
      </c>
    </row>
    <row r="29" spans="1:53" ht="13.5" thickBot="1">
      <c r="A29" s="362" t="s">
        <v>154</v>
      </c>
      <c r="B29" s="421">
        <f>D29+F29+H29+J29+L29+N29+P29+R29+V29+X29+Z29+D62+F62+H62+J62+R62+T62+V62+X62+Z62+AD62+AF62+AB29+AH62+B62+AB62+T29+AJ62+L62+P62+N62</f>
        <v>7106.5131205199996</v>
      </c>
      <c r="C29" s="426">
        <f>B29/B30*100</f>
        <v>99.643899035699704</v>
      </c>
      <c r="D29" s="422">
        <v>203.42599999999999</v>
      </c>
      <c r="E29" s="365">
        <f>D29/$D30*100</f>
        <v>100</v>
      </c>
      <c r="F29" s="422">
        <v>366.53100000000001</v>
      </c>
      <c r="G29" s="365">
        <f>F29/$F30*100</f>
        <v>100</v>
      </c>
      <c r="H29" s="422">
        <v>0</v>
      </c>
      <c r="I29" s="365">
        <v>0</v>
      </c>
      <c r="J29" s="422">
        <v>0</v>
      </c>
      <c r="K29" s="365">
        <v>0</v>
      </c>
      <c r="L29" s="422">
        <v>0</v>
      </c>
      <c r="M29" s="365">
        <v>0</v>
      </c>
      <c r="N29" s="422">
        <v>0</v>
      </c>
      <c r="O29" s="365">
        <v>0</v>
      </c>
      <c r="P29" s="422">
        <v>0</v>
      </c>
      <c r="Q29" s="365">
        <v>0</v>
      </c>
      <c r="R29" s="422">
        <v>1611.8501704400001</v>
      </c>
      <c r="S29" s="365">
        <f>R29/R30*100</f>
        <v>98.448810689008354</v>
      </c>
      <c r="T29" s="422">
        <v>290.90595008000003</v>
      </c>
      <c r="U29" s="365">
        <f>T29/T30*100</f>
        <v>100</v>
      </c>
      <c r="V29" s="422">
        <v>0</v>
      </c>
      <c r="W29" s="365"/>
      <c r="X29" s="422">
        <v>844.5</v>
      </c>
      <c r="Y29" s="365">
        <f>X29/X30*100</f>
        <v>100</v>
      </c>
      <c r="Z29" s="422">
        <v>82</v>
      </c>
      <c r="AA29" s="365">
        <f>Z29/Z30*100</f>
        <v>100</v>
      </c>
      <c r="AB29" s="337">
        <v>0</v>
      </c>
      <c r="AC29" s="426">
        <v>0</v>
      </c>
    </row>
    <row r="30" spans="1:53" ht="13.5" thickBot="1">
      <c r="A30" s="362" t="s">
        <v>156</v>
      </c>
      <c r="B30" s="355">
        <f>SUM(B28:B29)</f>
        <v>7131.90992052</v>
      </c>
      <c r="C30" s="426">
        <f t="shared" ref="C30:Z30" si="24">SUM(C28:C29)</f>
        <v>100</v>
      </c>
      <c r="D30" s="422">
        <f t="shared" si="24"/>
        <v>203.42599999999999</v>
      </c>
      <c r="E30" s="365">
        <f t="shared" si="24"/>
        <v>100</v>
      </c>
      <c r="F30" s="422">
        <f t="shared" si="24"/>
        <v>366.53100000000001</v>
      </c>
      <c r="G30" s="365">
        <f>SUM(G28:G29)</f>
        <v>100</v>
      </c>
      <c r="H30" s="422">
        <f t="shared" si="24"/>
        <v>0</v>
      </c>
      <c r="I30" s="365">
        <f t="shared" si="24"/>
        <v>0</v>
      </c>
      <c r="J30" s="422">
        <f t="shared" si="24"/>
        <v>0</v>
      </c>
      <c r="K30" s="365">
        <f>SUM(K28:K29)</f>
        <v>0</v>
      </c>
      <c r="L30" s="422">
        <f t="shared" si="24"/>
        <v>0</v>
      </c>
      <c r="M30" s="365">
        <f t="shared" si="24"/>
        <v>0</v>
      </c>
      <c r="N30" s="422">
        <f t="shared" si="24"/>
        <v>0</v>
      </c>
      <c r="O30" s="365">
        <f t="shared" si="24"/>
        <v>0</v>
      </c>
      <c r="P30" s="422">
        <f t="shared" si="24"/>
        <v>0</v>
      </c>
      <c r="Q30" s="365">
        <f t="shared" si="24"/>
        <v>0</v>
      </c>
      <c r="R30" s="422">
        <v>1637.24697044</v>
      </c>
      <c r="S30" s="365">
        <f t="shared" si="24"/>
        <v>100.00000000000001</v>
      </c>
      <c r="T30" s="422">
        <v>290.90595008000003</v>
      </c>
      <c r="U30" s="365">
        <f>SUM(U28:U29)</f>
        <v>100</v>
      </c>
      <c r="V30" s="422">
        <v>0</v>
      </c>
      <c r="W30" s="365"/>
      <c r="X30" s="422">
        <f t="shared" si="24"/>
        <v>844.5</v>
      </c>
      <c r="Y30" s="365">
        <f>Y28+Y29</f>
        <v>100</v>
      </c>
      <c r="Z30" s="422">
        <f t="shared" si="24"/>
        <v>82</v>
      </c>
      <c r="AA30" s="365">
        <f>SUM(AA28:AA29)</f>
        <v>100</v>
      </c>
      <c r="AB30" s="355">
        <f>SUM(AB28:AB29)</f>
        <v>0</v>
      </c>
      <c r="AC30" s="426">
        <f>SUM(AC28:AC29)</f>
        <v>0</v>
      </c>
      <c r="AD30" s="419"/>
      <c r="AE30" s="338"/>
      <c r="AF30" s="520"/>
      <c r="AG30" s="338"/>
      <c r="AH30" s="520"/>
      <c r="AI30" s="338"/>
      <c r="AJ30" s="419"/>
      <c r="AK30" s="338"/>
      <c r="AL30" s="419"/>
      <c r="AM30" s="338"/>
      <c r="AN30" s="520"/>
      <c r="AO30" s="338"/>
      <c r="AP30" s="520"/>
      <c r="AQ30" s="338"/>
      <c r="AR30" s="520"/>
      <c r="AS30" s="338"/>
      <c r="AT30" s="520"/>
      <c r="AU30" s="338"/>
      <c r="AV30" s="419"/>
      <c r="AW30" s="338"/>
      <c r="AX30" s="338"/>
      <c r="AY30" s="338"/>
      <c r="AZ30" s="338"/>
      <c r="BA30" s="338"/>
    </row>
    <row r="31" spans="1:53">
      <c r="A31" s="359" t="s">
        <v>181</v>
      </c>
      <c r="B31" s="421">
        <f>D31+F31+H31+J31+L31+N31+P31+R31+V31+X31+Z31+D64+F64+H64+J64+R64+T64+V64+X64+Z64+AD64+AF64+AB31+AH64+B64+AB64+T31+AJ64+L64+P64+N64</f>
        <v>139179</v>
      </c>
      <c r="C31" s="454"/>
      <c r="D31" s="423">
        <v>12737</v>
      </c>
      <c r="E31" s="454"/>
      <c r="F31" s="423">
        <v>2</v>
      </c>
      <c r="G31" s="454"/>
      <c r="H31" s="423">
        <f>'FOF1'!W39</f>
        <v>30</v>
      </c>
      <c r="I31" s="454"/>
      <c r="J31" s="423">
        <f>'FOF1'!T79</f>
        <v>1</v>
      </c>
      <c r="K31" s="454"/>
      <c r="L31" s="423">
        <f>'FOF1'!W79</f>
        <v>40</v>
      </c>
      <c r="M31" s="454"/>
      <c r="N31" s="423">
        <f>'FOF1'!AC79</f>
        <v>1441</v>
      </c>
      <c r="O31" s="454"/>
      <c r="P31" s="423">
        <f>'FOF2'!X39</f>
        <v>43</v>
      </c>
      <c r="Q31" s="454"/>
      <c r="R31" s="423">
        <v>7123</v>
      </c>
      <c r="S31" s="454"/>
      <c r="T31" s="423">
        <v>2210</v>
      </c>
      <c r="U31" s="454"/>
      <c r="V31" s="423">
        <v>0</v>
      </c>
      <c r="W31" s="454"/>
      <c r="X31" s="423">
        <v>8766</v>
      </c>
      <c r="Y31" s="454"/>
      <c r="Z31" s="423">
        <v>1494</v>
      </c>
      <c r="AA31" s="454"/>
      <c r="AB31" s="423">
        <f>'FOF3'!O79</f>
        <v>79</v>
      </c>
      <c r="AC31" s="454"/>
    </row>
    <row r="32" spans="1:53" ht="13.5" thickBot="1">
      <c r="A32" s="363" t="s">
        <v>182</v>
      </c>
      <c r="B32" s="424">
        <f>B19/B31*1000000</f>
        <v>182.47580453947793</v>
      </c>
      <c r="C32" s="457"/>
      <c r="D32" s="424">
        <f>D13/D31*1000000</f>
        <v>17559.707937504903</v>
      </c>
      <c r="E32" s="457"/>
      <c r="F32" s="424">
        <f>F13/F31*1000000</f>
        <v>191207500</v>
      </c>
      <c r="G32" s="457"/>
      <c r="H32" s="424">
        <f>H13/H31*1000000</f>
        <v>793333.33333333337</v>
      </c>
      <c r="I32" s="457"/>
      <c r="J32" s="424">
        <f>J13/J31*1000000</f>
        <v>844900000</v>
      </c>
      <c r="K32" s="457"/>
      <c r="L32" s="424">
        <f>L13/L31*1000000</f>
        <v>100000</v>
      </c>
      <c r="M32" s="457"/>
      <c r="N32" s="424">
        <f>N13/N31*1000000</f>
        <v>27827.89729354615</v>
      </c>
      <c r="O32" s="457"/>
      <c r="P32" s="424">
        <f>P13/P31*1000000</f>
        <v>109558.13953488374</v>
      </c>
      <c r="Q32" s="457"/>
      <c r="R32" s="424">
        <f>R13/R31*1000000</f>
        <v>234620.06951284572</v>
      </c>
      <c r="S32" s="457"/>
      <c r="T32" s="424">
        <f>T13/T31*1000000</f>
        <v>200798.17508597285</v>
      </c>
      <c r="U32" s="457"/>
      <c r="V32" s="424" t="e">
        <f>V13/V31*1000000</f>
        <v>#DIV/0!</v>
      </c>
      <c r="W32" s="457"/>
      <c r="X32" s="424">
        <f>X13/X31*1000000</f>
        <v>100114.0771161305</v>
      </c>
      <c r="Y32" s="457"/>
      <c r="Z32" s="424">
        <f>Z13/Z31*1000000</f>
        <v>56961.178045515393</v>
      </c>
      <c r="AA32" s="457"/>
      <c r="AB32" s="424">
        <f>AB13/AB31*1000000</f>
        <v>111683.54430379746</v>
      </c>
      <c r="AC32" s="457"/>
    </row>
    <row r="33" spans="1:63">
      <c r="R33" s="337" t="s">
        <v>540</v>
      </c>
      <c r="T33" s="337" t="s">
        <v>540</v>
      </c>
      <c r="X33" s="337" t="s">
        <v>540</v>
      </c>
      <c r="AF33" s="520"/>
      <c r="AG33" s="338"/>
      <c r="AH33" s="338"/>
      <c r="AI33" s="338"/>
      <c r="AJ33" s="520"/>
      <c r="AK33" s="338"/>
      <c r="AL33" s="520"/>
      <c r="AM33" s="338"/>
      <c r="AN33" s="520"/>
      <c r="AO33" s="338"/>
      <c r="AP33" s="520"/>
      <c r="AQ33" s="338"/>
      <c r="AR33" s="520"/>
      <c r="AS33" s="338"/>
      <c r="AT33" s="521"/>
      <c r="AU33" s="338"/>
      <c r="AV33" s="521"/>
      <c r="AW33" s="338"/>
      <c r="AX33" s="521"/>
      <c r="AY33" s="338"/>
      <c r="AZ33" s="419"/>
      <c r="BA33" s="338"/>
      <c r="BB33" s="338"/>
      <c r="BC33" s="338"/>
      <c r="BD33" s="338"/>
      <c r="BE33" s="338"/>
    </row>
    <row r="34" spans="1:63">
      <c r="C34" s="337" t="s">
        <v>2</v>
      </c>
      <c r="R34" s="337">
        <v>9.1</v>
      </c>
      <c r="T34" s="337">
        <v>366.3</v>
      </c>
      <c r="X34" s="337">
        <v>103.3</v>
      </c>
      <c r="AF34" s="419"/>
      <c r="AG34" s="419"/>
      <c r="AH34" s="419"/>
      <c r="AI34" s="419"/>
      <c r="AJ34" s="419"/>
      <c r="AK34" s="419"/>
      <c r="AL34" s="419"/>
      <c r="AM34" s="419"/>
      <c r="AN34" s="419"/>
      <c r="AO34" s="419"/>
      <c r="AP34" s="419"/>
      <c r="AQ34" s="419"/>
      <c r="AR34" s="419"/>
      <c r="AS34" s="419"/>
      <c r="AT34" s="419"/>
      <c r="AU34" s="419"/>
      <c r="AV34" s="419"/>
      <c r="AW34" s="419"/>
      <c r="AX34" s="419"/>
      <c r="AY34" s="419"/>
      <c r="AZ34" s="419"/>
      <c r="BA34" s="419"/>
      <c r="BB34" s="419"/>
      <c r="BC34" s="419"/>
      <c r="BD34" s="419"/>
      <c r="BE34" s="419"/>
    </row>
    <row r="35" spans="1:63">
      <c r="AD35" s="338"/>
      <c r="AE35" s="338"/>
      <c r="AF35" s="419"/>
      <c r="AG35" s="419"/>
      <c r="AH35" s="338"/>
      <c r="AI35" s="338"/>
      <c r="AJ35" s="338"/>
      <c r="AK35" s="338"/>
      <c r="AL35" s="338"/>
      <c r="AM35" s="338"/>
      <c r="AN35" s="338"/>
      <c r="AO35" s="338"/>
      <c r="AP35" s="338"/>
      <c r="AQ35" s="338"/>
      <c r="AR35" s="338"/>
      <c r="AS35" s="338"/>
      <c r="AT35" s="338"/>
      <c r="AU35" s="338"/>
      <c r="AV35" s="338"/>
      <c r="AW35" s="338"/>
      <c r="AX35" s="338"/>
      <c r="AY35" s="338"/>
      <c r="AZ35" s="338"/>
      <c r="BA35" s="338"/>
      <c r="BB35" s="338"/>
      <c r="BC35" s="338"/>
    </row>
    <row r="36" spans="1:63">
      <c r="A36" s="339" t="s">
        <v>332</v>
      </c>
      <c r="B36" s="1253" t="s">
        <v>470</v>
      </c>
      <c r="C36" s="439"/>
      <c r="D36" s="441" t="s">
        <v>473</v>
      </c>
      <c r="E36" s="439"/>
      <c r="F36" s="465" t="s">
        <v>473</v>
      </c>
      <c r="G36" s="1457"/>
      <c r="H36" s="441" t="s">
        <v>1443</v>
      </c>
      <c r="I36" s="439"/>
      <c r="J36" s="441" t="s">
        <v>485</v>
      </c>
      <c r="K36" s="439"/>
      <c r="L36" s="1144" t="s">
        <v>980</v>
      </c>
      <c r="M36" s="439"/>
      <c r="N36" s="1144" t="s">
        <v>981</v>
      </c>
      <c r="O36" s="439"/>
      <c r="P36" s="441" t="s">
        <v>487</v>
      </c>
      <c r="Q36" s="439"/>
      <c r="R36" s="441" t="s">
        <v>528</v>
      </c>
      <c r="S36" s="439"/>
      <c r="T36" s="441" t="s">
        <v>489</v>
      </c>
      <c r="U36" s="439"/>
      <c r="V36" s="465" t="s">
        <v>503</v>
      </c>
      <c r="W36" s="439"/>
      <c r="X36" s="465" t="s">
        <v>512</v>
      </c>
      <c r="Y36" s="439"/>
      <c r="Z36" s="441" t="s">
        <v>1444</v>
      </c>
      <c r="AA36" s="439"/>
      <c r="AB36" s="440" t="s">
        <v>507</v>
      </c>
      <c r="AC36" s="368"/>
      <c r="AD36" s="440" t="s">
        <v>1138</v>
      </c>
      <c r="AE36" s="368"/>
      <c r="AF36" s="441" t="s">
        <v>507</v>
      </c>
      <c r="AG36" s="439"/>
      <c r="AH36" s="441" t="s">
        <v>510</v>
      </c>
      <c r="AI36" s="439"/>
      <c r="AJ36" s="1275" t="s">
        <v>1110</v>
      </c>
      <c r="AK36" s="439"/>
      <c r="AL36" s="419"/>
      <c r="AM36" s="419"/>
      <c r="AN36" s="338"/>
      <c r="AO36" s="338"/>
      <c r="AP36" s="338"/>
      <c r="AQ36" s="338"/>
      <c r="AR36" s="338"/>
      <c r="AS36" s="338"/>
      <c r="AT36" s="338"/>
      <c r="AU36" s="338"/>
      <c r="AV36" s="338"/>
      <c r="AW36" s="338"/>
      <c r="AX36" s="338"/>
      <c r="AY36" s="338"/>
      <c r="AZ36" s="338"/>
      <c r="BA36" s="338"/>
      <c r="BB36" s="338"/>
      <c r="BC36" s="338"/>
      <c r="BD36" s="338"/>
      <c r="BE36" s="338"/>
      <c r="BF36" s="338"/>
      <c r="BG36" s="338"/>
      <c r="BH36" s="338"/>
      <c r="BI36" s="338"/>
      <c r="BJ36" s="338"/>
      <c r="BK36" s="338"/>
    </row>
    <row r="37" spans="1:63">
      <c r="A37" s="339"/>
      <c r="B37" s="1254" t="s">
        <v>840</v>
      </c>
      <c r="C37" s="444"/>
      <c r="D37" s="383" t="s">
        <v>1445</v>
      </c>
      <c r="E37" s="444"/>
      <c r="F37" s="445" t="s">
        <v>1446</v>
      </c>
      <c r="G37" s="1458"/>
      <c r="H37" s="383" t="s">
        <v>475</v>
      </c>
      <c r="I37" s="444"/>
      <c r="J37" s="383" t="s">
        <v>1447</v>
      </c>
      <c r="K37" s="444"/>
      <c r="L37" s="319" t="s">
        <v>986</v>
      </c>
      <c r="M37" s="444"/>
      <c r="N37" s="319" t="s">
        <v>986</v>
      </c>
      <c r="O37" s="444"/>
      <c r="P37" s="383" t="s">
        <v>1448</v>
      </c>
      <c r="Q37" s="444"/>
      <c r="R37" s="383" t="s">
        <v>1436</v>
      </c>
      <c r="S37" s="444"/>
      <c r="T37" s="383" t="s">
        <v>875</v>
      </c>
      <c r="U37" s="444"/>
      <c r="V37" s="445" t="s">
        <v>1441</v>
      </c>
      <c r="W37" s="444"/>
      <c r="X37" s="445" t="s">
        <v>1447</v>
      </c>
      <c r="Y37" s="444"/>
      <c r="Z37" s="383" t="s">
        <v>475</v>
      </c>
      <c r="AA37" s="444"/>
      <c r="AB37" s="443" t="s">
        <v>1449</v>
      </c>
      <c r="AC37" s="369"/>
      <c r="AD37" s="443" t="s">
        <v>1450</v>
      </c>
      <c r="AE37" s="369"/>
      <c r="AF37" s="383" t="s">
        <v>699</v>
      </c>
      <c r="AG37" s="444"/>
      <c r="AH37" s="1014" t="s">
        <v>875</v>
      </c>
      <c r="AI37" s="444"/>
      <c r="AJ37" s="1294" t="s">
        <v>1113</v>
      </c>
      <c r="AK37" s="444"/>
      <c r="AL37" s="419"/>
      <c r="AM37" s="419"/>
      <c r="AN37" s="338"/>
      <c r="AO37" s="338"/>
      <c r="AP37" s="338"/>
      <c r="AQ37" s="338"/>
      <c r="AR37" s="338"/>
      <c r="AS37" s="338"/>
      <c r="AT37" s="338"/>
      <c r="AU37" s="338"/>
      <c r="AV37" s="338"/>
      <c r="AW37" s="338"/>
      <c r="AX37" s="338"/>
      <c r="AY37" s="338"/>
      <c r="AZ37" s="338"/>
      <c r="BA37" s="338"/>
      <c r="BB37" s="338"/>
      <c r="BC37" s="338"/>
      <c r="BD37" s="338"/>
      <c r="BE37" s="338"/>
      <c r="BF37" s="338"/>
      <c r="BG37" s="338"/>
      <c r="BH37" s="338"/>
      <c r="BI37" s="338"/>
      <c r="BJ37" s="338"/>
      <c r="BK37" s="338"/>
    </row>
    <row r="38" spans="1:63">
      <c r="A38" s="339"/>
      <c r="B38" s="347" t="s">
        <v>116</v>
      </c>
      <c r="C38" s="346" t="s">
        <v>22</v>
      </c>
      <c r="D38" s="347" t="s">
        <v>116</v>
      </c>
      <c r="E38" s="346" t="s">
        <v>22</v>
      </c>
      <c r="F38" s="347"/>
      <c r="G38" s="346"/>
      <c r="H38" s="347" t="s">
        <v>116</v>
      </c>
      <c r="I38" s="346" t="s">
        <v>22</v>
      </c>
      <c r="J38" s="347" t="s">
        <v>116</v>
      </c>
      <c r="K38" s="346" t="s">
        <v>22</v>
      </c>
      <c r="L38" s="347" t="s">
        <v>116</v>
      </c>
      <c r="M38" s="346" t="s">
        <v>22</v>
      </c>
      <c r="N38" s="347" t="s">
        <v>116</v>
      </c>
      <c r="O38" s="346" t="s">
        <v>22</v>
      </c>
      <c r="P38" s="347" t="s">
        <v>116</v>
      </c>
      <c r="Q38" s="346" t="s">
        <v>22</v>
      </c>
      <c r="R38" s="347" t="s">
        <v>116</v>
      </c>
      <c r="S38" s="346" t="s">
        <v>22</v>
      </c>
      <c r="T38" s="347" t="s">
        <v>116</v>
      </c>
      <c r="U38" s="346" t="s">
        <v>22</v>
      </c>
      <c r="V38" s="347" t="s">
        <v>116</v>
      </c>
      <c r="W38" s="346" t="s">
        <v>22</v>
      </c>
      <c r="X38" s="347" t="s">
        <v>116</v>
      </c>
      <c r="Y38" s="346" t="s">
        <v>22</v>
      </c>
      <c r="Z38" s="347" t="s">
        <v>116</v>
      </c>
      <c r="AA38" s="346" t="s">
        <v>22</v>
      </c>
      <c r="AB38" s="347" t="s">
        <v>116</v>
      </c>
      <c r="AC38" s="370" t="s">
        <v>22</v>
      </c>
      <c r="AD38" s="347" t="s">
        <v>116</v>
      </c>
      <c r="AE38" s="370" t="s">
        <v>22</v>
      </c>
      <c r="AF38" s="347" t="s">
        <v>116</v>
      </c>
      <c r="AG38" s="346" t="s">
        <v>22</v>
      </c>
      <c r="AH38" s="347" t="s">
        <v>116</v>
      </c>
      <c r="AI38" s="346" t="s">
        <v>22</v>
      </c>
      <c r="AJ38" s="347" t="s">
        <v>116</v>
      </c>
      <c r="AK38" s="346" t="s">
        <v>22</v>
      </c>
      <c r="AL38" s="419"/>
      <c r="AM38" s="419"/>
      <c r="AN38" s="338"/>
      <c r="AO38" s="338"/>
      <c r="AP38" s="338"/>
      <c r="AQ38" s="338"/>
      <c r="AR38" s="338"/>
      <c r="AS38" s="338"/>
      <c r="AT38" s="338"/>
      <c r="AU38" s="338"/>
      <c r="AV38" s="338"/>
      <c r="AW38" s="338"/>
      <c r="AX38" s="338"/>
      <c r="AY38" s="338"/>
      <c r="AZ38" s="338"/>
      <c r="BA38" s="338"/>
      <c r="BB38" s="338"/>
      <c r="BC38" s="338"/>
      <c r="BD38" s="338"/>
      <c r="BE38" s="338"/>
      <c r="BF38" s="338"/>
      <c r="BG38" s="338"/>
      <c r="BH38" s="338"/>
      <c r="BI38" s="338"/>
      <c r="BJ38" s="338"/>
      <c r="BK38" s="338"/>
    </row>
    <row r="39" spans="1:63">
      <c r="A39" s="348" t="s">
        <v>117</v>
      </c>
      <c r="C39" s="379"/>
      <c r="E39" s="379"/>
      <c r="F39" s="338"/>
      <c r="G39" s="349"/>
      <c r="I39" s="379"/>
      <c r="K39" s="349"/>
      <c r="M39" s="349"/>
      <c r="O39" s="349"/>
      <c r="Q39" s="349"/>
      <c r="S39" s="349"/>
      <c r="U39" s="349"/>
      <c r="W39" s="349"/>
      <c r="Y39" s="349"/>
      <c r="AA39" s="349"/>
      <c r="AB39" s="421"/>
      <c r="AC39" s="425"/>
      <c r="AD39" s="421"/>
      <c r="AE39" s="425"/>
      <c r="AG39" s="349"/>
      <c r="AI39" s="349"/>
      <c r="AK39" s="349"/>
      <c r="AL39" s="419"/>
      <c r="AM39" s="419"/>
      <c r="AN39" s="338"/>
      <c r="AO39" s="338"/>
      <c r="AP39" s="338"/>
      <c r="AQ39" s="338"/>
      <c r="AR39" s="338"/>
      <c r="AS39" s="338"/>
      <c r="AT39" s="338"/>
      <c r="AU39" s="338"/>
      <c r="AV39" s="338"/>
      <c r="AW39" s="338"/>
      <c r="AX39" s="338"/>
      <c r="AY39" s="338"/>
      <c r="AZ39" s="338"/>
      <c r="BA39" s="338"/>
      <c r="BB39" s="338"/>
      <c r="BC39" s="338"/>
      <c r="BD39" s="338"/>
      <c r="BE39" s="338"/>
      <c r="BF39" s="338"/>
      <c r="BG39" s="338"/>
      <c r="BH39" s="338"/>
      <c r="BI39" s="338"/>
      <c r="BJ39" s="338"/>
      <c r="BK39" s="338"/>
    </row>
    <row r="40" spans="1:63">
      <c r="A40" s="348" t="s">
        <v>204</v>
      </c>
      <c r="B40" s="337">
        <v>9.9999999999999995E-7</v>
      </c>
      <c r="C40" s="366">
        <f t="shared" ref="C40:C45" si="25">B40/$B$46*100</f>
        <v>9.1852659883102782E-6</v>
      </c>
      <c r="D40" s="337">
        <v>0</v>
      </c>
      <c r="E40" s="366">
        <f t="shared" ref="E40:E45" si="26">D40/$D$46*100</f>
        <v>0</v>
      </c>
      <c r="F40" s="337">
        <v>0</v>
      </c>
      <c r="G40" s="366">
        <f t="shared" ref="G40:G45" si="27">F40/$F$13*100</f>
        <v>0</v>
      </c>
      <c r="H40" s="337">
        <v>0</v>
      </c>
      <c r="I40" s="366">
        <f t="shared" ref="I40:I45" si="28">H40/$H$46*100</f>
        <v>0</v>
      </c>
      <c r="J40" s="337">
        <v>1498.6</v>
      </c>
      <c r="K40" s="366">
        <f t="shared" ref="K40:K45" si="29">J40/$J$46*100</f>
        <v>92.804637135478913</v>
      </c>
      <c r="L40" s="337">
        <v>0</v>
      </c>
      <c r="M40" s="366">
        <f t="shared" ref="M40:M45" si="30">L40/$L$46*100</f>
        <v>0</v>
      </c>
      <c r="N40" s="337">
        <v>0</v>
      </c>
      <c r="O40" s="366">
        <f t="shared" ref="O40:O45" si="31">N40/$N$46*100</f>
        <v>0</v>
      </c>
      <c r="P40" s="337">
        <v>0</v>
      </c>
      <c r="Q40" s="366">
        <f>P40/$P$46*100</f>
        <v>0</v>
      </c>
      <c r="R40" s="337">
        <v>22.2</v>
      </c>
      <c r="S40" s="366">
        <f t="shared" ref="S40:S45" si="32">R40/$R$46*100</f>
        <v>95.278969957081543</v>
      </c>
      <c r="T40" s="337">
        <v>0</v>
      </c>
      <c r="U40" s="366">
        <f t="shared" ref="U40:U45" si="33">T40/$T$46*100</f>
        <v>0</v>
      </c>
      <c r="V40" s="337">
        <v>587</v>
      </c>
      <c r="W40" s="366">
        <f t="shared" ref="W40:W45" si="34">V40/$V$46*100</f>
        <v>95.230369889682038</v>
      </c>
      <c r="X40" s="337">
        <v>1599.5</v>
      </c>
      <c r="Y40" s="366">
        <f t="shared" ref="Y40:Y45" si="35">X40/$X$46*100</f>
        <v>95.76697401508801</v>
      </c>
      <c r="Z40" s="337">
        <v>0</v>
      </c>
      <c r="AA40" s="366">
        <f t="shared" ref="AA40:AA45" si="36">Z40/$Z$46*100</f>
        <v>0</v>
      </c>
      <c r="AB40" s="337">
        <v>0</v>
      </c>
      <c r="AC40" s="366">
        <f t="shared" ref="AC40:AC45" si="37">AB40/$AB$46*100</f>
        <v>0</v>
      </c>
      <c r="AD40" s="337">
        <v>0</v>
      </c>
      <c r="AE40" s="366">
        <f t="shared" ref="AE40:AE45" si="38">AD40/$AD$46*100</f>
        <v>0</v>
      </c>
      <c r="AF40" s="337">
        <v>0</v>
      </c>
      <c r="AG40" s="366">
        <f t="shared" ref="AG40:AG45" si="39">AF40/$AF$46*100</f>
        <v>0</v>
      </c>
      <c r="AH40" s="337">
        <v>0</v>
      </c>
      <c r="AI40" s="366">
        <f t="shared" ref="AI40:AI45" si="40">AH40/$AH$46*100</f>
        <v>0</v>
      </c>
      <c r="AJ40" s="337">
        <v>0</v>
      </c>
      <c r="AK40" s="366">
        <f t="shared" ref="AK40:AK45" si="41">AJ40/$AJ$46*100</f>
        <v>0</v>
      </c>
      <c r="AL40" s="419"/>
      <c r="AM40" s="419"/>
      <c r="AN40" s="338"/>
      <c r="AO40" s="338"/>
      <c r="AP40" s="338"/>
      <c r="AQ40" s="338"/>
      <c r="AR40" s="338"/>
      <c r="AS40" s="338"/>
      <c r="AT40" s="338"/>
      <c r="AU40" s="338"/>
      <c r="AV40" s="338"/>
      <c r="AW40" s="338"/>
      <c r="AX40" s="338"/>
      <c r="AY40" s="338"/>
      <c r="AZ40" s="338"/>
      <c r="BA40" s="338"/>
      <c r="BB40" s="338"/>
      <c r="BC40" s="338"/>
      <c r="BD40" s="338"/>
      <c r="BE40" s="338"/>
      <c r="BF40" s="338"/>
      <c r="BG40" s="338"/>
      <c r="BH40" s="338"/>
      <c r="BI40" s="338"/>
      <c r="BJ40" s="338"/>
      <c r="BK40" s="338"/>
    </row>
    <row r="41" spans="1:63">
      <c r="A41" s="350" t="s">
        <v>205</v>
      </c>
      <c r="B41" s="337">
        <f>'FOF3'!U48</f>
        <v>1.4750000000000001</v>
      </c>
      <c r="C41" s="366">
        <f t="shared" si="25"/>
        <v>13.548267332757662</v>
      </c>
      <c r="D41" s="337">
        <f>'FOF4'!AA8</f>
        <v>3.26</v>
      </c>
      <c r="E41" s="366">
        <f t="shared" si="26"/>
        <v>12.485637686710071</v>
      </c>
      <c r="F41" s="337">
        <f>'FOF4'!AD8</f>
        <v>1.31</v>
      </c>
      <c r="G41" s="366">
        <f t="shared" si="27"/>
        <v>0.34255978452728053</v>
      </c>
      <c r="H41" s="337">
        <f>'FOF4'!X8</f>
        <v>0.05</v>
      </c>
      <c r="I41" s="366">
        <f t="shared" si="28"/>
        <v>2.2008979663702792E-2</v>
      </c>
      <c r="J41" s="337">
        <v>99.79</v>
      </c>
      <c r="K41" s="366">
        <f t="shared" si="29"/>
        <v>6.1797509273651681</v>
      </c>
      <c r="L41" s="337">
        <f>'FOF5'!F48</f>
        <v>0.6</v>
      </c>
      <c r="M41" s="366">
        <f t="shared" si="30"/>
        <v>0.41237113402061859</v>
      </c>
      <c r="N41" s="337">
        <f>'FOF5'!I48</f>
        <v>0.5</v>
      </c>
      <c r="O41" s="366">
        <f t="shared" si="31"/>
        <v>0.73855243722304276</v>
      </c>
      <c r="P41" s="337">
        <f>'FOF5'!O48</f>
        <v>2.2000000000000002</v>
      </c>
      <c r="Q41" s="366">
        <f>P41/$P$46*100</f>
        <v>1.1995637949836424</v>
      </c>
      <c r="R41" s="337">
        <v>1.1000000000000001</v>
      </c>
      <c r="S41" s="366">
        <f t="shared" si="32"/>
        <v>4.7210300429184553</v>
      </c>
      <c r="T41" s="337">
        <f>'FOF5'!AG48</f>
        <v>0</v>
      </c>
      <c r="U41" s="366">
        <f t="shared" si="33"/>
        <v>0</v>
      </c>
      <c r="V41" s="337">
        <v>12.6</v>
      </c>
      <c r="W41" s="366">
        <f t="shared" si="34"/>
        <v>2.0441271901362752</v>
      </c>
      <c r="X41" s="337">
        <v>16.8</v>
      </c>
      <c r="Y41" s="366">
        <f t="shared" si="35"/>
        <v>1.0058675607711651</v>
      </c>
      <c r="Z41" s="337">
        <f>'FOF6'!X8</f>
        <v>9.3409999999999993</v>
      </c>
      <c r="AA41" s="366">
        <f t="shared" si="36"/>
        <v>4.1849983423087611</v>
      </c>
      <c r="AB41" s="337">
        <f>'FOF7'!F8</f>
        <v>0.8</v>
      </c>
      <c r="AC41" s="366">
        <f t="shared" si="37"/>
        <v>2.5157232704402519</v>
      </c>
      <c r="AD41" s="337">
        <f>'FOF7'!L47</f>
        <v>1</v>
      </c>
      <c r="AE41" s="366">
        <f t="shared" si="38"/>
        <v>0.49261083743842365</v>
      </c>
      <c r="AF41" s="337">
        <f>'FOF7'!L8</f>
        <v>18.3</v>
      </c>
      <c r="AG41" s="366">
        <f t="shared" si="39"/>
        <v>2.498975829578042</v>
      </c>
      <c r="AH41" s="337">
        <f>'FOF4'!C48</f>
        <v>0.12</v>
      </c>
      <c r="AI41" s="366">
        <f t="shared" si="40"/>
        <v>1.520912547528517</v>
      </c>
      <c r="AJ41" s="337">
        <f>'FOF6'!U48</f>
        <v>11.316000000000003</v>
      </c>
      <c r="AK41" s="366">
        <f t="shared" si="41"/>
        <v>13.466619064619781</v>
      </c>
      <c r="AL41" s="419"/>
      <c r="AM41" s="419"/>
      <c r="AN41" s="338"/>
      <c r="AO41" s="338"/>
      <c r="AP41" s="338"/>
      <c r="AQ41" s="338"/>
      <c r="AR41" s="338"/>
      <c r="AS41" s="338"/>
      <c r="AT41" s="338"/>
      <c r="AU41" s="338"/>
      <c r="AV41" s="338"/>
      <c r="AW41" s="338"/>
      <c r="AX41" s="338"/>
      <c r="AY41" s="338"/>
      <c r="AZ41" s="338"/>
      <c r="BA41" s="338"/>
      <c r="BB41" s="338"/>
      <c r="BC41" s="338"/>
      <c r="BD41" s="338"/>
      <c r="BE41" s="338"/>
      <c r="BF41" s="338"/>
      <c r="BG41" s="338"/>
      <c r="BH41" s="338"/>
      <c r="BI41" s="338"/>
      <c r="BJ41" s="338"/>
      <c r="BK41" s="338"/>
    </row>
    <row r="42" spans="1:63" ht="16.5" customHeight="1">
      <c r="A42" s="351" t="s">
        <v>206</v>
      </c>
      <c r="B42" s="337">
        <f>'FOF3'!U49</f>
        <v>0</v>
      </c>
      <c r="C42" s="366">
        <f t="shared" si="25"/>
        <v>0</v>
      </c>
      <c r="D42" s="337">
        <f>'FOF4'!AA9</f>
        <v>0</v>
      </c>
      <c r="E42" s="366">
        <f t="shared" si="26"/>
        <v>0</v>
      </c>
      <c r="F42" s="337">
        <f>'FOF4'!AD9</f>
        <v>0</v>
      </c>
      <c r="G42" s="366">
        <f t="shared" si="27"/>
        <v>0</v>
      </c>
      <c r="H42" s="337">
        <f>'FOF4'!X9</f>
        <v>0</v>
      </c>
      <c r="I42" s="366">
        <f t="shared" si="28"/>
        <v>0</v>
      </c>
      <c r="J42" s="337">
        <v>0</v>
      </c>
      <c r="K42" s="366">
        <f t="shared" si="29"/>
        <v>0</v>
      </c>
      <c r="L42" s="337">
        <f>'FOF5'!F49</f>
        <v>0</v>
      </c>
      <c r="M42" s="366">
        <f t="shared" si="30"/>
        <v>0</v>
      </c>
      <c r="N42" s="337">
        <f>'FOF5'!I49</f>
        <v>0</v>
      </c>
      <c r="O42" s="366">
        <f t="shared" si="31"/>
        <v>0</v>
      </c>
      <c r="P42" s="337">
        <f>'FOF5'!O49</f>
        <v>0</v>
      </c>
      <c r="Q42" s="366">
        <f>P42/$P$46*100</f>
        <v>0</v>
      </c>
      <c r="R42" s="337">
        <v>0</v>
      </c>
      <c r="S42" s="366">
        <f t="shared" si="32"/>
        <v>0</v>
      </c>
      <c r="T42" s="337">
        <f>'FOF5'!AG49</f>
        <v>0.3</v>
      </c>
      <c r="U42" s="366">
        <f t="shared" si="33"/>
        <v>0.25</v>
      </c>
      <c r="V42" s="337">
        <v>0</v>
      </c>
      <c r="W42" s="366">
        <f t="shared" si="34"/>
        <v>0</v>
      </c>
      <c r="X42" s="337">
        <v>0</v>
      </c>
      <c r="Y42" s="366">
        <f t="shared" si="35"/>
        <v>0</v>
      </c>
      <c r="Z42" s="337">
        <f>'FOF6'!X9</f>
        <v>0</v>
      </c>
      <c r="AA42" s="366">
        <f t="shared" si="36"/>
        <v>0</v>
      </c>
      <c r="AB42" s="337">
        <f>'FOF7'!F9</f>
        <v>0</v>
      </c>
      <c r="AC42" s="366">
        <f t="shared" si="37"/>
        <v>0</v>
      </c>
      <c r="AD42" s="337">
        <f>'FOF7'!L48</f>
        <v>0</v>
      </c>
      <c r="AE42" s="366">
        <f t="shared" si="38"/>
        <v>0</v>
      </c>
      <c r="AF42" s="337">
        <f>'FOF7'!L9</f>
        <v>0</v>
      </c>
      <c r="AG42" s="366">
        <f t="shared" si="39"/>
        <v>0</v>
      </c>
      <c r="AH42" s="337">
        <f>'FOF4'!C49</f>
        <v>0</v>
      </c>
      <c r="AI42" s="366">
        <f t="shared" si="40"/>
        <v>0</v>
      </c>
      <c r="AJ42" s="337">
        <f>'FOF6'!U49</f>
        <v>0</v>
      </c>
      <c r="AK42" s="366">
        <f t="shared" si="41"/>
        <v>0</v>
      </c>
      <c r="AL42" s="419"/>
      <c r="AM42" s="419"/>
      <c r="AN42" s="338"/>
      <c r="AO42" s="338"/>
      <c r="AP42" s="338"/>
      <c r="AQ42" s="338"/>
      <c r="AR42" s="338"/>
      <c r="AS42" s="338"/>
      <c r="AT42" s="338"/>
      <c r="AU42" s="338"/>
      <c r="AV42" s="338"/>
      <c r="AW42" s="338"/>
      <c r="AX42" s="338"/>
      <c r="AY42" s="338"/>
      <c r="AZ42" s="338"/>
      <c r="BA42" s="338"/>
      <c r="BB42" s="338"/>
      <c r="BC42" s="338"/>
      <c r="BD42" s="338"/>
      <c r="BE42" s="338"/>
      <c r="BF42" s="338"/>
      <c r="BG42" s="338"/>
      <c r="BH42" s="338"/>
      <c r="BI42" s="338"/>
      <c r="BJ42" s="338"/>
      <c r="BK42" s="338"/>
    </row>
    <row r="43" spans="1:63">
      <c r="A43" s="352" t="s">
        <v>207</v>
      </c>
      <c r="B43" s="337">
        <f>'FOF3'!U50</f>
        <v>0</v>
      </c>
      <c r="C43" s="366">
        <f t="shared" si="25"/>
        <v>0</v>
      </c>
      <c r="D43" s="337">
        <f>'FOF4'!AA10</f>
        <v>0</v>
      </c>
      <c r="E43" s="366">
        <f t="shared" si="26"/>
        <v>0</v>
      </c>
      <c r="F43" s="337">
        <f>'FOF4'!AD10</f>
        <v>0</v>
      </c>
      <c r="G43" s="366">
        <f t="shared" si="27"/>
        <v>0</v>
      </c>
      <c r="H43" s="337">
        <f>'FOF4'!X10</f>
        <v>0</v>
      </c>
      <c r="I43" s="366">
        <f t="shared" si="28"/>
        <v>0</v>
      </c>
      <c r="J43" s="337">
        <v>0</v>
      </c>
      <c r="K43" s="366">
        <f t="shared" si="29"/>
        <v>0</v>
      </c>
      <c r="L43" s="337">
        <f>'FOF5'!F50</f>
        <v>0</v>
      </c>
      <c r="M43" s="366">
        <f t="shared" si="30"/>
        <v>0</v>
      </c>
      <c r="N43" s="337">
        <f>'FOF5'!I50</f>
        <v>0</v>
      </c>
      <c r="O43" s="366">
        <f t="shared" si="31"/>
        <v>0</v>
      </c>
      <c r="P43" s="337">
        <f>'FOF5'!O50</f>
        <v>0</v>
      </c>
      <c r="Q43" s="366">
        <f>P43/$P$46*100</f>
        <v>0</v>
      </c>
      <c r="R43" s="337">
        <v>0</v>
      </c>
      <c r="S43" s="366">
        <f t="shared" si="32"/>
        <v>0</v>
      </c>
      <c r="T43" s="337">
        <f>'FOF5'!AG50</f>
        <v>0</v>
      </c>
      <c r="U43" s="366">
        <f t="shared" si="33"/>
        <v>0</v>
      </c>
      <c r="V43" s="337">
        <v>0</v>
      </c>
      <c r="W43" s="366">
        <f t="shared" si="34"/>
        <v>0</v>
      </c>
      <c r="X43" s="337">
        <v>0</v>
      </c>
      <c r="Y43" s="366">
        <f t="shared" si="35"/>
        <v>0</v>
      </c>
      <c r="Z43" s="337">
        <f>'FOF6'!X10</f>
        <v>0</v>
      </c>
      <c r="AA43" s="366">
        <f t="shared" si="36"/>
        <v>0</v>
      </c>
      <c r="AB43" s="337">
        <f>'FOF7'!F10</f>
        <v>0</v>
      </c>
      <c r="AC43" s="366">
        <f t="shared" si="37"/>
        <v>0</v>
      </c>
      <c r="AD43" s="337">
        <f>'FOF7'!L49</f>
        <v>0</v>
      </c>
      <c r="AE43" s="366">
        <f t="shared" si="38"/>
        <v>0</v>
      </c>
      <c r="AF43" s="337">
        <f>'FOF7'!L10</f>
        <v>0</v>
      </c>
      <c r="AG43" s="366">
        <f t="shared" si="39"/>
        <v>0</v>
      </c>
      <c r="AH43" s="337">
        <f>'FOF4'!C50</f>
        <v>0</v>
      </c>
      <c r="AI43" s="366">
        <f t="shared" si="40"/>
        <v>0</v>
      </c>
      <c r="AJ43" s="337">
        <f>'FOF6'!U50</f>
        <v>0</v>
      </c>
      <c r="AK43" s="366">
        <f t="shared" si="41"/>
        <v>0</v>
      </c>
      <c r="AL43" s="419"/>
      <c r="AM43" s="419"/>
      <c r="AN43" s="338"/>
      <c r="AO43" s="338"/>
      <c r="AP43" s="338"/>
      <c r="AQ43" s="338"/>
      <c r="AR43" s="338"/>
      <c r="AS43" s="338"/>
      <c r="AT43" s="338"/>
      <c r="AU43" s="338"/>
      <c r="AV43" s="338"/>
      <c r="AW43" s="338"/>
      <c r="AX43" s="338"/>
      <c r="AY43" s="338"/>
      <c r="AZ43" s="338"/>
      <c r="BA43" s="338"/>
      <c r="BB43" s="338"/>
      <c r="BC43" s="338"/>
      <c r="BD43" s="338"/>
      <c r="BE43" s="338"/>
      <c r="BF43" s="338"/>
      <c r="BG43" s="338"/>
      <c r="BH43" s="338"/>
      <c r="BI43" s="338"/>
      <c r="BJ43" s="338"/>
      <c r="BK43" s="338"/>
    </row>
    <row r="44" spans="1:63" ht="12.75" customHeight="1">
      <c r="A44" s="353" t="s">
        <v>316</v>
      </c>
      <c r="B44" s="337">
        <f>'FOF3'!U51</f>
        <v>5.5090000000000003</v>
      </c>
      <c r="C44" s="366">
        <f t="shared" si="25"/>
        <v>50.601630329601335</v>
      </c>
      <c r="D44" s="337">
        <f>'FOF4'!AA11</f>
        <v>22.85</v>
      </c>
      <c r="E44" s="366">
        <f t="shared" si="26"/>
        <v>87.514362313289936</v>
      </c>
      <c r="F44" s="337">
        <f>'FOF4'!AD11</f>
        <v>66.31</v>
      </c>
      <c r="G44" s="366">
        <f t="shared" si="27"/>
        <v>17.33980100152975</v>
      </c>
      <c r="H44" s="337">
        <f>'FOF4'!X11</f>
        <v>207.74</v>
      </c>
      <c r="I44" s="366">
        <f t="shared" si="28"/>
        <v>91.442908706752362</v>
      </c>
      <c r="J44" s="337">
        <v>16.399999999999999</v>
      </c>
      <c r="K44" s="366">
        <f t="shared" si="29"/>
        <v>1.0156119371559149</v>
      </c>
      <c r="L44" s="337">
        <f>'FOF5'!F51</f>
        <v>144.9</v>
      </c>
      <c r="M44" s="366">
        <f t="shared" si="30"/>
        <v>99.587628865979383</v>
      </c>
      <c r="N44" s="337">
        <f>'FOF5'!I51</f>
        <v>67.2</v>
      </c>
      <c r="O44" s="366">
        <f t="shared" si="31"/>
        <v>99.261447562776965</v>
      </c>
      <c r="P44" s="337">
        <f>'FOF5'!O51</f>
        <v>181.2</v>
      </c>
      <c r="Q44" s="366">
        <f>P44/$P$46*100</f>
        <v>98.800436205016368</v>
      </c>
      <c r="R44" s="337">
        <v>0</v>
      </c>
      <c r="S44" s="366">
        <f t="shared" si="32"/>
        <v>0</v>
      </c>
      <c r="T44" s="337">
        <f>'FOF5'!AG51</f>
        <v>119.7</v>
      </c>
      <c r="U44" s="366">
        <f t="shared" si="33"/>
        <v>99.75</v>
      </c>
      <c r="V44" s="337">
        <v>16.8</v>
      </c>
      <c r="W44" s="366">
        <f t="shared" si="34"/>
        <v>2.7255029201817003</v>
      </c>
      <c r="X44" s="337">
        <v>53.9</v>
      </c>
      <c r="Y44" s="366">
        <f t="shared" si="35"/>
        <v>3.2271584241408213</v>
      </c>
      <c r="Z44" s="337">
        <f>'FOF6'!X11</f>
        <v>213.86099999999999</v>
      </c>
      <c r="AA44" s="366">
        <f t="shared" si="36"/>
        <v>95.815001657691241</v>
      </c>
      <c r="AB44" s="337">
        <f>'FOF7'!F11</f>
        <v>31</v>
      </c>
      <c r="AC44" s="366">
        <f t="shared" si="37"/>
        <v>97.484276729559753</v>
      </c>
      <c r="AD44" s="337">
        <f>'FOF7'!L50</f>
        <v>202</v>
      </c>
      <c r="AE44" s="366">
        <f t="shared" si="38"/>
        <v>99.50738916256158</v>
      </c>
      <c r="AF44" s="337">
        <f>'FOF7'!L11</f>
        <v>714</v>
      </c>
      <c r="AG44" s="366">
        <f t="shared" si="39"/>
        <v>97.501024170421971</v>
      </c>
      <c r="AH44" s="337">
        <f>'FOF4'!C51</f>
        <v>7.76</v>
      </c>
      <c r="AI44" s="366">
        <f t="shared" si="40"/>
        <v>98.352344740177443</v>
      </c>
      <c r="AJ44" s="337">
        <f>'FOF6'!U51</f>
        <v>72.713999999999999</v>
      </c>
      <c r="AK44" s="366">
        <f t="shared" si="41"/>
        <v>86.533380935380222</v>
      </c>
      <c r="AL44" s="419"/>
      <c r="AM44" s="419"/>
      <c r="AN44" s="419"/>
      <c r="AO44" s="419"/>
      <c r="AP44" s="419"/>
      <c r="AQ44" s="419"/>
      <c r="AR44" s="419"/>
      <c r="AS44" s="419"/>
      <c r="AT44" s="419"/>
      <c r="AU44" s="419"/>
      <c r="AV44" s="419"/>
      <c r="AW44" s="419"/>
      <c r="AX44" s="419"/>
      <c r="AY44" s="419"/>
      <c r="AZ44" s="419"/>
      <c r="BA44" s="419"/>
      <c r="BB44" s="419"/>
      <c r="BC44" s="419"/>
      <c r="BD44" s="419"/>
      <c r="BE44" s="419"/>
      <c r="BF44" s="419"/>
      <c r="BG44" s="419"/>
      <c r="BH44" s="419"/>
      <c r="BI44" s="419"/>
      <c r="BJ44" s="338"/>
      <c r="BK44" s="338"/>
    </row>
    <row r="45" spans="1:63" ht="13.5" thickBot="1">
      <c r="A45" s="458" t="s">
        <v>315</v>
      </c>
      <c r="B45" s="337">
        <f>'FOF3'!U52</f>
        <v>3.903</v>
      </c>
      <c r="C45" s="366">
        <f t="shared" si="25"/>
        <v>35.850093152375024</v>
      </c>
      <c r="D45" s="337">
        <f>'FOF4'!AA12</f>
        <v>0</v>
      </c>
      <c r="E45" s="366">
        <f t="shared" si="26"/>
        <v>0</v>
      </c>
      <c r="F45" s="337">
        <f>'FOF4'!AD12</f>
        <v>0.21</v>
      </c>
      <c r="G45" s="366">
        <f t="shared" si="27"/>
        <v>5.4914163931854131E-2</v>
      </c>
      <c r="H45" s="337">
        <f>'FOF4'!X12</f>
        <v>19.39</v>
      </c>
      <c r="I45" s="366">
        <f t="shared" si="28"/>
        <v>8.5350823135839438</v>
      </c>
      <c r="J45" s="337">
        <v>0</v>
      </c>
      <c r="K45" s="366">
        <f t="shared" si="29"/>
        <v>0</v>
      </c>
      <c r="L45" s="337">
        <f>'FOF5'!F52</f>
        <v>0</v>
      </c>
      <c r="M45" s="366">
        <f t="shared" si="30"/>
        <v>0</v>
      </c>
      <c r="N45" s="337">
        <f>'FOF5'!I52</f>
        <v>0</v>
      </c>
      <c r="O45" s="366">
        <f t="shared" si="31"/>
        <v>0</v>
      </c>
      <c r="P45" s="337">
        <f>'FOF5'!O52</f>
        <v>0</v>
      </c>
      <c r="Q45" s="366">
        <f>P45/$L$46*100</f>
        <v>0</v>
      </c>
      <c r="R45" s="337">
        <v>0</v>
      </c>
      <c r="S45" s="366">
        <f t="shared" si="32"/>
        <v>0</v>
      </c>
      <c r="T45" s="337">
        <f>'FOF5'!AG52</f>
        <v>0</v>
      </c>
      <c r="U45" s="366">
        <f t="shared" si="33"/>
        <v>0</v>
      </c>
      <c r="V45" s="337">
        <v>0</v>
      </c>
      <c r="W45" s="366">
        <f t="shared" si="34"/>
        <v>0</v>
      </c>
      <c r="X45" s="337">
        <v>0</v>
      </c>
      <c r="Y45" s="366">
        <f t="shared" si="35"/>
        <v>0</v>
      </c>
      <c r="Z45" s="337">
        <f>'FOF6'!X12</f>
        <v>0</v>
      </c>
      <c r="AA45" s="366">
        <f t="shared" si="36"/>
        <v>0</v>
      </c>
      <c r="AB45" s="337">
        <f>'FOF7'!F12</f>
        <v>0</v>
      </c>
      <c r="AC45" s="366">
        <f t="shared" si="37"/>
        <v>0</v>
      </c>
      <c r="AD45" s="337">
        <f>'FOF7'!L51</f>
        <v>0</v>
      </c>
      <c r="AE45" s="366">
        <f t="shared" si="38"/>
        <v>0</v>
      </c>
      <c r="AF45" s="337">
        <f>'FOF7'!L12</f>
        <v>0</v>
      </c>
      <c r="AG45" s="366">
        <f t="shared" si="39"/>
        <v>0</v>
      </c>
      <c r="AH45" s="337">
        <f>'FOF4'!C52</f>
        <v>0.01</v>
      </c>
      <c r="AI45" s="366">
        <f t="shared" si="40"/>
        <v>0.1267427122940431</v>
      </c>
      <c r="AJ45" s="337">
        <f>'FOF6'!U52</f>
        <v>0</v>
      </c>
      <c r="AK45" s="366">
        <f t="shared" si="41"/>
        <v>0</v>
      </c>
      <c r="AL45" s="419"/>
      <c r="AM45" s="419"/>
      <c r="AN45" s="419"/>
      <c r="AO45" s="419"/>
      <c r="AP45" s="419"/>
      <c r="AQ45" s="419"/>
      <c r="AR45" s="419"/>
      <c r="AS45" s="419"/>
      <c r="AT45" s="419"/>
      <c r="AU45" s="419"/>
      <c r="AV45" s="419"/>
      <c r="AW45" s="419"/>
      <c r="AX45" s="419"/>
      <c r="AY45" s="419"/>
      <c r="AZ45" s="419"/>
      <c r="BA45" s="419"/>
      <c r="BB45" s="419"/>
      <c r="BC45" s="419"/>
      <c r="BD45" s="419"/>
      <c r="BE45" s="419"/>
      <c r="BF45" s="419"/>
      <c r="BG45" s="419"/>
      <c r="BH45" s="419"/>
      <c r="BI45" s="419"/>
      <c r="BJ45" s="338"/>
      <c r="BK45" s="338"/>
    </row>
    <row r="46" spans="1:63" ht="13.5" thickBot="1">
      <c r="A46" s="362" t="s">
        <v>123</v>
      </c>
      <c r="B46" s="356">
        <f t="shared" ref="B46:I46" si="42">SUM(B40:B45)</f>
        <v>10.887001</v>
      </c>
      <c r="C46" s="365">
        <f t="shared" si="42"/>
        <v>100.00000000000001</v>
      </c>
      <c r="D46" s="356">
        <f>SUM(D40:D45)</f>
        <v>26.11</v>
      </c>
      <c r="E46" s="365">
        <f>SUM(E40:E45)</f>
        <v>100</v>
      </c>
      <c r="F46" s="356">
        <f>SUM(F40:F45)</f>
        <v>67.83</v>
      </c>
      <c r="G46" s="365">
        <f>SUM(G40:G45)</f>
        <v>17.737274949988887</v>
      </c>
      <c r="H46" s="356">
        <f t="shared" si="42"/>
        <v>227.18</v>
      </c>
      <c r="I46" s="365">
        <f t="shared" si="42"/>
        <v>100.00000000000001</v>
      </c>
      <c r="J46" s="356">
        <f>SUM(J40:J45)</f>
        <v>1614.79</v>
      </c>
      <c r="K46" s="365">
        <f t="shared" ref="K46:AI46" si="43">SUM(K40:K45)</f>
        <v>99.999999999999986</v>
      </c>
      <c r="L46" s="356">
        <f t="shared" ref="L46:Q46" si="44">SUM(L40:L45)</f>
        <v>145.5</v>
      </c>
      <c r="M46" s="365">
        <f t="shared" si="44"/>
        <v>100</v>
      </c>
      <c r="N46" s="356">
        <f t="shared" si="44"/>
        <v>67.7</v>
      </c>
      <c r="O46" s="365">
        <f t="shared" si="44"/>
        <v>100.00000000000001</v>
      </c>
      <c r="P46" s="356">
        <f t="shared" si="44"/>
        <v>183.39999999999998</v>
      </c>
      <c r="Q46" s="365">
        <f t="shared" si="44"/>
        <v>100.00000000000001</v>
      </c>
      <c r="R46" s="356">
        <f>SUM(R40:R45)</f>
        <v>23.3</v>
      </c>
      <c r="S46" s="365">
        <f t="shared" si="43"/>
        <v>100</v>
      </c>
      <c r="T46" s="356">
        <f t="shared" si="43"/>
        <v>120</v>
      </c>
      <c r="U46" s="365">
        <f t="shared" si="43"/>
        <v>100</v>
      </c>
      <c r="V46" s="356">
        <f>SUM(V40:V45)</f>
        <v>616.4</v>
      </c>
      <c r="W46" s="365">
        <f>SUM(W40:W45)</f>
        <v>100.00000000000001</v>
      </c>
      <c r="X46" s="356">
        <f>SUM(X40:X45)</f>
        <v>1670.2</v>
      </c>
      <c r="Y46" s="365">
        <f t="shared" si="43"/>
        <v>100</v>
      </c>
      <c r="Z46" s="356">
        <f t="shared" si="43"/>
        <v>223.202</v>
      </c>
      <c r="AA46" s="365">
        <f t="shared" si="43"/>
        <v>100</v>
      </c>
      <c r="AB46" s="356">
        <f t="shared" si="43"/>
        <v>31.8</v>
      </c>
      <c r="AC46" s="365">
        <f t="shared" si="43"/>
        <v>100</v>
      </c>
      <c r="AD46" s="356">
        <f>SUM(AD40:AD45)</f>
        <v>203</v>
      </c>
      <c r="AE46" s="365">
        <f t="shared" si="43"/>
        <v>100</v>
      </c>
      <c r="AF46" s="356">
        <f t="shared" si="43"/>
        <v>732.3</v>
      </c>
      <c r="AG46" s="365">
        <f t="shared" si="43"/>
        <v>100.00000000000001</v>
      </c>
      <c r="AH46" s="356">
        <f t="shared" si="43"/>
        <v>7.89</v>
      </c>
      <c r="AI46" s="365">
        <f t="shared" si="43"/>
        <v>100</v>
      </c>
      <c r="AJ46" s="356">
        <f>SUM(AJ40:AJ45)</f>
        <v>84.03</v>
      </c>
      <c r="AK46" s="365">
        <f>SUM(AK40:AK45)</f>
        <v>100</v>
      </c>
      <c r="AL46" s="419"/>
      <c r="AM46" s="419"/>
      <c r="AN46" s="419"/>
      <c r="AO46" s="419"/>
      <c r="AP46" s="419"/>
      <c r="AQ46" s="419"/>
      <c r="AR46" s="419"/>
      <c r="AS46" s="419"/>
      <c r="AT46" s="419"/>
      <c r="AU46" s="419"/>
      <c r="AV46" s="419"/>
      <c r="AW46" s="419"/>
      <c r="AX46" s="419"/>
      <c r="AY46" s="419"/>
      <c r="AZ46" s="419"/>
      <c r="BA46" s="419"/>
      <c r="BB46" s="419"/>
      <c r="BC46" s="419"/>
      <c r="BD46" s="419"/>
      <c r="BE46" s="419"/>
      <c r="BF46" s="419"/>
      <c r="BG46" s="419"/>
      <c r="BH46" s="419"/>
      <c r="BI46" s="419"/>
      <c r="BJ46" s="338"/>
      <c r="BK46" s="338"/>
    </row>
    <row r="47" spans="1:63">
      <c r="A47" s="418" t="s">
        <v>125</v>
      </c>
      <c r="B47" s="421"/>
      <c r="C47" s="366"/>
      <c r="D47" s="421"/>
      <c r="E47" s="366"/>
      <c r="F47" s="421"/>
      <c r="G47" s="366"/>
      <c r="H47" s="421"/>
      <c r="I47" s="366"/>
      <c r="J47" s="421"/>
      <c r="K47" s="366"/>
      <c r="L47" s="421"/>
      <c r="M47" s="366"/>
      <c r="N47" s="421"/>
      <c r="O47" s="366"/>
      <c r="P47" s="421"/>
      <c r="Q47" s="366"/>
      <c r="R47" s="421"/>
      <c r="S47" s="366"/>
      <c r="T47" s="421"/>
      <c r="U47" s="366"/>
      <c r="V47" s="421"/>
      <c r="W47" s="366"/>
      <c r="X47" s="421"/>
      <c r="Y47" s="366"/>
      <c r="Z47" s="421"/>
      <c r="AA47" s="366"/>
      <c r="AB47" s="421"/>
      <c r="AC47" s="366"/>
      <c r="AD47" s="421"/>
      <c r="AE47" s="366"/>
      <c r="AF47" s="421"/>
      <c r="AG47" s="366"/>
      <c r="AH47" s="421"/>
      <c r="AI47" s="366"/>
      <c r="AJ47" s="421"/>
      <c r="AK47" s="366"/>
      <c r="AL47" s="419"/>
      <c r="AM47" s="419"/>
    </row>
    <row r="48" spans="1:63" ht="12.75" customHeight="1">
      <c r="A48" s="351" t="s">
        <v>127</v>
      </c>
      <c r="B48" s="420"/>
      <c r="C48" s="425"/>
      <c r="D48" s="420"/>
      <c r="E48" s="425"/>
      <c r="F48" s="420"/>
      <c r="G48" s="425"/>
      <c r="H48" s="420"/>
      <c r="I48" s="425"/>
      <c r="J48" s="420">
        <v>0</v>
      </c>
      <c r="K48" s="425">
        <f>J48/$J$63*100</f>
        <v>0</v>
      </c>
      <c r="L48" s="420"/>
      <c r="M48" s="425"/>
      <c r="N48" s="420"/>
      <c r="O48" s="425"/>
      <c r="P48" s="420"/>
      <c r="Q48" s="425"/>
      <c r="R48" s="420">
        <v>0</v>
      </c>
      <c r="S48" s="425">
        <f>R48/$R$63*100</f>
        <v>0</v>
      </c>
      <c r="T48" s="420"/>
      <c r="U48" s="425"/>
      <c r="V48" s="420">
        <v>0</v>
      </c>
      <c r="W48" s="425">
        <f>V48/$X$63*100</f>
        <v>0</v>
      </c>
      <c r="X48" s="420">
        <v>0</v>
      </c>
      <c r="Y48" s="425">
        <f>X48/$X$63*100</f>
        <v>0</v>
      </c>
      <c r="Z48" s="420"/>
      <c r="AA48" s="425"/>
      <c r="AB48" s="420"/>
      <c r="AC48" s="425"/>
      <c r="AD48" s="420"/>
      <c r="AE48" s="425"/>
      <c r="AF48" s="420"/>
      <c r="AG48" s="425"/>
      <c r="AH48" s="420"/>
      <c r="AI48" s="425"/>
      <c r="AJ48" s="420"/>
      <c r="AK48" s="425"/>
      <c r="AL48" s="419"/>
      <c r="AM48" s="419"/>
    </row>
    <row r="49" spans="1:63">
      <c r="A49" s="351" t="s">
        <v>129</v>
      </c>
      <c r="B49" s="420"/>
      <c r="C49" s="425"/>
      <c r="D49" s="420"/>
      <c r="E49" s="425"/>
      <c r="F49" s="420"/>
      <c r="G49" s="425"/>
      <c r="H49" s="420"/>
      <c r="I49" s="425"/>
      <c r="J49" s="420">
        <v>0</v>
      </c>
      <c r="K49" s="425">
        <f t="shared" ref="K49:K60" si="45">J49/$J$63*100</f>
        <v>0</v>
      </c>
      <c r="L49" s="420"/>
      <c r="M49" s="425"/>
      <c r="N49" s="420"/>
      <c r="O49" s="425"/>
      <c r="P49" s="420"/>
      <c r="Q49" s="425"/>
      <c r="R49" s="420">
        <v>0</v>
      </c>
      <c r="S49" s="425">
        <f t="shared" ref="S49:S60" si="46">R49/$R$63*100</f>
        <v>0</v>
      </c>
      <c r="T49" s="420"/>
      <c r="U49" s="425"/>
      <c r="V49" s="420">
        <v>0</v>
      </c>
      <c r="W49" s="425">
        <f t="shared" ref="W49:Y60" si="47">V49/$X$63*100</f>
        <v>0</v>
      </c>
      <c r="X49" s="420">
        <v>0</v>
      </c>
      <c r="Y49" s="425">
        <f t="shared" si="47"/>
        <v>0</v>
      </c>
      <c r="Z49" s="420"/>
      <c r="AA49" s="425"/>
      <c r="AB49" s="420"/>
      <c r="AC49" s="425"/>
      <c r="AD49" s="420"/>
      <c r="AE49" s="425"/>
      <c r="AF49" s="420"/>
      <c r="AG49" s="425"/>
      <c r="AH49" s="420"/>
      <c r="AI49" s="425"/>
      <c r="AJ49" s="420"/>
      <c r="AK49" s="425"/>
      <c r="AL49" s="419"/>
      <c r="AM49" s="419"/>
    </row>
    <row r="50" spans="1:63">
      <c r="A50" s="351" t="s">
        <v>130</v>
      </c>
      <c r="B50" s="420"/>
      <c r="C50" s="425"/>
      <c r="D50" s="420"/>
      <c r="E50" s="425"/>
      <c r="F50" s="420"/>
      <c r="G50" s="425"/>
      <c r="H50" s="420"/>
      <c r="I50" s="425"/>
      <c r="J50" s="420">
        <v>0</v>
      </c>
      <c r="K50" s="425">
        <f t="shared" si="45"/>
        <v>0</v>
      </c>
      <c r="L50" s="420"/>
      <c r="M50" s="425"/>
      <c r="N50" s="420"/>
      <c r="O50" s="425"/>
      <c r="P50" s="420"/>
      <c r="Q50" s="425"/>
      <c r="R50" s="420">
        <v>0</v>
      </c>
      <c r="S50" s="425">
        <f t="shared" si="46"/>
        <v>0</v>
      </c>
      <c r="T50" s="420"/>
      <c r="U50" s="425"/>
      <c r="V50" s="420">
        <v>0</v>
      </c>
      <c r="W50" s="425">
        <f t="shared" si="47"/>
        <v>0</v>
      </c>
      <c r="X50" s="420">
        <v>0</v>
      </c>
      <c r="Y50" s="425">
        <f t="shared" si="47"/>
        <v>0</v>
      </c>
      <c r="Z50" s="420"/>
      <c r="AA50" s="425"/>
      <c r="AB50" s="420"/>
      <c r="AC50" s="425"/>
      <c r="AD50" s="420"/>
      <c r="AE50" s="425"/>
      <c r="AF50" s="420"/>
      <c r="AG50" s="425"/>
      <c r="AH50" s="420"/>
      <c r="AI50" s="425"/>
      <c r="AJ50" s="420"/>
      <c r="AK50" s="425"/>
      <c r="AL50" s="419"/>
      <c r="AM50" s="419"/>
    </row>
    <row r="51" spans="1:63">
      <c r="A51" s="351" t="s">
        <v>284</v>
      </c>
      <c r="B51" s="420"/>
      <c r="C51" s="425"/>
      <c r="D51" s="420"/>
      <c r="E51" s="425"/>
      <c r="F51" s="420"/>
      <c r="G51" s="425"/>
      <c r="H51" s="420"/>
      <c r="I51" s="425"/>
      <c r="J51" s="420">
        <v>0</v>
      </c>
      <c r="K51" s="425">
        <f t="shared" si="45"/>
        <v>0</v>
      </c>
      <c r="L51" s="420"/>
      <c r="M51" s="425"/>
      <c r="N51" s="420"/>
      <c r="O51" s="425"/>
      <c r="P51" s="420"/>
      <c r="Q51" s="425"/>
      <c r="R51" s="420">
        <v>0</v>
      </c>
      <c r="S51" s="425">
        <f t="shared" si="46"/>
        <v>0</v>
      </c>
      <c r="T51" s="420"/>
      <c r="U51" s="425"/>
      <c r="V51" s="420">
        <v>0</v>
      </c>
      <c r="W51" s="425">
        <f t="shared" si="47"/>
        <v>0</v>
      </c>
      <c r="X51" s="420">
        <v>0</v>
      </c>
      <c r="Y51" s="425">
        <f t="shared" si="47"/>
        <v>0</v>
      </c>
      <c r="Z51" s="420"/>
      <c r="AA51" s="425"/>
      <c r="AB51" s="420"/>
      <c r="AC51" s="425"/>
      <c r="AD51" s="420"/>
      <c r="AE51" s="425"/>
      <c r="AF51" s="420"/>
      <c r="AG51" s="425"/>
      <c r="AH51" s="420"/>
      <c r="AI51" s="425"/>
      <c r="AJ51" s="420"/>
      <c r="AK51" s="425"/>
      <c r="AL51" s="419"/>
      <c r="AM51" s="419"/>
    </row>
    <row r="52" spans="1:63">
      <c r="A52" s="351" t="s">
        <v>285</v>
      </c>
      <c r="B52" s="420"/>
      <c r="C52" s="425"/>
      <c r="D52" s="420"/>
      <c r="E52" s="425"/>
      <c r="F52" s="420"/>
      <c r="G52" s="425"/>
      <c r="H52" s="420"/>
      <c r="I52" s="425"/>
      <c r="J52" s="420">
        <v>0</v>
      </c>
      <c r="K52" s="425">
        <f t="shared" si="45"/>
        <v>0</v>
      </c>
      <c r="L52" s="420"/>
      <c r="M52" s="425"/>
      <c r="N52" s="420"/>
      <c r="O52" s="425"/>
      <c r="P52" s="420"/>
      <c r="Q52" s="425"/>
      <c r="R52" s="420">
        <v>0</v>
      </c>
      <c r="S52" s="425">
        <f t="shared" si="46"/>
        <v>0</v>
      </c>
      <c r="T52" s="420"/>
      <c r="U52" s="425"/>
      <c r="V52" s="420">
        <v>0</v>
      </c>
      <c r="W52" s="425">
        <f t="shared" si="47"/>
        <v>0</v>
      </c>
      <c r="X52" s="420">
        <v>0</v>
      </c>
      <c r="Y52" s="425">
        <f t="shared" si="47"/>
        <v>0</v>
      </c>
      <c r="Z52" s="420"/>
      <c r="AA52" s="425"/>
      <c r="AB52" s="420"/>
      <c r="AC52" s="425"/>
      <c r="AD52" s="420"/>
      <c r="AE52" s="425"/>
      <c r="AF52" s="420"/>
      <c r="AG52" s="425"/>
      <c r="AH52" s="420"/>
      <c r="AI52" s="425"/>
      <c r="AJ52" s="420"/>
      <c r="AK52" s="425"/>
      <c r="AL52" s="419"/>
      <c r="AM52" s="419"/>
    </row>
    <row r="53" spans="1:63">
      <c r="A53" s="351" t="s">
        <v>136</v>
      </c>
      <c r="B53" s="420"/>
      <c r="C53" s="425"/>
      <c r="D53" s="420"/>
      <c r="E53" s="425"/>
      <c r="F53" s="420"/>
      <c r="G53" s="425"/>
      <c r="H53" s="420"/>
      <c r="I53" s="425"/>
      <c r="J53" s="420">
        <v>0</v>
      </c>
      <c r="K53" s="425">
        <f t="shared" si="45"/>
        <v>0</v>
      </c>
      <c r="L53" s="420"/>
      <c r="M53" s="425"/>
      <c r="N53" s="420"/>
      <c r="O53" s="425"/>
      <c r="P53" s="420"/>
      <c r="Q53" s="425"/>
      <c r="R53" s="420">
        <v>0</v>
      </c>
      <c r="S53" s="425">
        <f t="shared" si="46"/>
        <v>0</v>
      </c>
      <c r="T53" s="420"/>
      <c r="U53" s="425"/>
      <c r="V53" s="420">
        <v>0</v>
      </c>
      <c r="W53" s="425">
        <f t="shared" si="47"/>
        <v>0</v>
      </c>
      <c r="X53" s="420">
        <v>0</v>
      </c>
      <c r="Y53" s="425">
        <f t="shared" si="47"/>
        <v>0</v>
      </c>
      <c r="Z53" s="420"/>
      <c r="AA53" s="425"/>
      <c r="AB53" s="420"/>
      <c r="AC53" s="425"/>
      <c r="AD53" s="420"/>
      <c r="AE53" s="425"/>
      <c r="AF53" s="420"/>
      <c r="AG53" s="425"/>
      <c r="AH53" s="420"/>
      <c r="AI53" s="425"/>
      <c r="AJ53" s="420"/>
      <c r="AK53" s="425"/>
      <c r="AL53" s="419"/>
      <c r="AM53" s="419"/>
    </row>
    <row r="54" spans="1:63" ht="16.5" customHeight="1">
      <c r="A54" s="351" t="s">
        <v>138</v>
      </c>
      <c r="B54" s="420"/>
      <c r="C54" s="425"/>
      <c r="D54" s="420"/>
      <c r="E54" s="425"/>
      <c r="F54" s="420"/>
      <c r="G54" s="425"/>
      <c r="H54" s="420"/>
      <c r="I54" s="425"/>
      <c r="J54" s="420">
        <v>0</v>
      </c>
      <c r="K54" s="425">
        <f t="shared" si="45"/>
        <v>0</v>
      </c>
      <c r="L54" s="420"/>
      <c r="M54" s="425"/>
      <c r="N54" s="420"/>
      <c r="O54" s="425"/>
      <c r="P54" s="420"/>
      <c r="Q54" s="425"/>
      <c r="R54" s="420">
        <v>0</v>
      </c>
      <c r="S54" s="425">
        <f t="shared" si="46"/>
        <v>0</v>
      </c>
      <c r="T54" s="420"/>
      <c r="U54" s="425"/>
      <c r="V54" s="420">
        <v>0</v>
      </c>
      <c r="W54" s="425">
        <f t="shared" si="47"/>
        <v>0</v>
      </c>
      <c r="X54" s="420">
        <v>0</v>
      </c>
      <c r="Y54" s="425">
        <f t="shared" si="47"/>
        <v>0</v>
      </c>
      <c r="Z54" s="420"/>
      <c r="AA54" s="425"/>
      <c r="AB54" s="420"/>
      <c r="AC54" s="425"/>
      <c r="AD54" s="420"/>
      <c r="AE54" s="425"/>
      <c r="AF54" s="420"/>
      <c r="AG54" s="425"/>
      <c r="AH54" s="420"/>
      <c r="AI54" s="425"/>
      <c r="AJ54" s="420"/>
      <c r="AK54" s="425"/>
      <c r="AL54" s="419"/>
      <c r="AM54" s="419"/>
    </row>
    <row r="55" spans="1:63" ht="16.5" customHeight="1">
      <c r="A55" s="351" t="s">
        <v>140</v>
      </c>
      <c r="B55" s="420"/>
      <c r="C55" s="425"/>
      <c r="D55" s="420"/>
      <c r="E55" s="425"/>
      <c r="F55" s="420"/>
      <c r="G55" s="425"/>
      <c r="H55" s="420"/>
      <c r="I55" s="425"/>
      <c r="J55" s="420">
        <v>0</v>
      </c>
      <c r="K55" s="425">
        <f t="shared" si="45"/>
        <v>0</v>
      </c>
      <c r="L55" s="420"/>
      <c r="M55" s="425"/>
      <c r="N55" s="420"/>
      <c r="O55" s="425"/>
      <c r="P55" s="420"/>
      <c r="Q55" s="425"/>
      <c r="R55" s="420">
        <v>0</v>
      </c>
      <c r="S55" s="425">
        <f t="shared" si="46"/>
        <v>0</v>
      </c>
      <c r="T55" s="420"/>
      <c r="U55" s="425"/>
      <c r="V55" s="420">
        <v>0</v>
      </c>
      <c r="W55" s="425">
        <f t="shared" si="47"/>
        <v>0</v>
      </c>
      <c r="X55" s="420">
        <v>0</v>
      </c>
      <c r="Y55" s="425">
        <f t="shared" si="47"/>
        <v>0</v>
      </c>
      <c r="Z55" s="420"/>
      <c r="AA55" s="425"/>
      <c r="AB55" s="420"/>
      <c r="AC55" s="425"/>
      <c r="AD55" s="420"/>
      <c r="AE55" s="425"/>
      <c r="AF55" s="420"/>
      <c r="AG55" s="425"/>
      <c r="AH55" s="420"/>
      <c r="AI55" s="425"/>
      <c r="AJ55" s="420"/>
      <c r="AK55" s="425"/>
      <c r="AL55" s="419"/>
      <c r="AM55" s="419"/>
    </row>
    <row r="56" spans="1:63" ht="16.5" customHeight="1">
      <c r="A56" s="351" t="s">
        <v>142</v>
      </c>
      <c r="B56" s="420"/>
      <c r="C56" s="425"/>
      <c r="D56" s="420"/>
      <c r="E56" s="425"/>
      <c r="F56" s="420"/>
      <c r="G56" s="425"/>
      <c r="H56" s="420"/>
      <c r="I56" s="425"/>
      <c r="J56" s="420">
        <v>0</v>
      </c>
      <c r="K56" s="425">
        <f t="shared" si="45"/>
        <v>0</v>
      </c>
      <c r="L56" s="420"/>
      <c r="M56" s="425"/>
      <c r="N56" s="420"/>
      <c r="O56" s="425"/>
      <c r="P56" s="420"/>
      <c r="Q56" s="425"/>
      <c r="R56" s="420">
        <v>0</v>
      </c>
      <c r="S56" s="425">
        <f t="shared" si="46"/>
        <v>0</v>
      </c>
      <c r="T56" s="420"/>
      <c r="U56" s="425"/>
      <c r="V56" s="420">
        <v>0</v>
      </c>
      <c r="W56" s="425">
        <f t="shared" si="47"/>
        <v>0</v>
      </c>
      <c r="X56" s="420">
        <v>0</v>
      </c>
      <c r="Y56" s="425">
        <f t="shared" si="47"/>
        <v>0</v>
      </c>
      <c r="Z56" s="420"/>
      <c r="AA56" s="425"/>
      <c r="AB56" s="420"/>
      <c r="AC56" s="425"/>
      <c r="AD56" s="420"/>
      <c r="AE56" s="425"/>
      <c r="AF56" s="420"/>
      <c r="AG56" s="425"/>
      <c r="AH56" s="420"/>
      <c r="AI56" s="425"/>
      <c r="AJ56" s="420"/>
      <c r="AK56" s="425"/>
      <c r="AL56" s="419"/>
      <c r="AM56" s="419"/>
    </row>
    <row r="57" spans="1:63">
      <c r="A57" s="351" t="s">
        <v>144</v>
      </c>
      <c r="B57" s="420"/>
      <c r="C57" s="425"/>
      <c r="D57" s="420"/>
      <c r="E57" s="425"/>
      <c r="F57" s="420"/>
      <c r="G57" s="425"/>
      <c r="H57" s="420"/>
      <c r="I57" s="425"/>
      <c r="J57" s="420">
        <v>0</v>
      </c>
      <c r="K57" s="425">
        <f t="shared" si="45"/>
        <v>0</v>
      </c>
      <c r="L57" s="420"/>
      <c r="M57" s="425"/>
      <c r="N57" s="420"/>
      <c r="O57" s="425"/>
      <c r="P57" s="420"/>
      <c r="Q57" s="425"/>
      <c r="R57" s="420">
        <v>0</v>
      </c>
      <c r="S57" s="425">
        <f t="shared" si="46"/>
        <v>0</v>
      </c>
      <c r="T57" s="420"/>
      <c r="U57" s="425"/>
      <c r="V57" s="420">
        <v>0</v>
      </c>
      <c r="W57" s="425">
        <f t="shared" si="47"/>
        <v>0</v>
      </c>
      <c r="X57" s="420">
        <v>0</v>
      </c>
      <c r="Y57" s="425">
        <f t="shared" si="47"/>
        <v>0</v>
      </c>
      <c r="Z57" s="420"/>
      <c r="AA57" s="425"/>
      <c r="AB57" s="420"/>
      <c r="AC57" s="425"/>
      <c r="AD57" s="420"/>
      <c r="AE57" s="425"/>
      <c r="AF57" s="420"/>
      <c r="AG57" s="425"/>
      <c r="AH57" s="420"/>
      <c r="AI57" s="425"/>
      <c r="AJ57" s="420"/>
      <c r="AK57" s="425"/>
      <c r="AL57" s="419"/>
      <c r="AM57" s="419"/>
    </row>
    <row r="58" spans="1:63" s="385" customFormat="1" ht="16.5" customHeight="1">
      <c r="A58" s="351" t="s">
        <v>146</v>
      </c>
      <c r="B58" s="420"/>
      <c r="C58" s="425"/>
      <c r="D58" s="420"/>
      <c r="E58" s="425"/>
      <c r="F58" s="420"/>
      <c r="G58" s="425"/>
      <c r="H58" s="420"/>
      <c r="I58" s="425"/>
      <c r="J58" s="420">
        <v>0</v>
      </c>
      <c r="K58" s="425">
        <f t="shared" si="45"/>
        <v>0</v>
      </c>
      <c r="L58" s="420"/>
      <c r="M58" s="425"/>
      <c r="N58" s="420"/>
      <c r="O58" s="425"/>
      <c r="P58" s="420"/>
      <c r="Q58" s="425"/>
      <c r="R58" s="420">
        <v>0</v>
      </c>
      <c r="S58" s="425">
        <f t="shared" si="46"/>
        <v>0</v>
      </c>
      <c r="T58" s="420"/>
      <c r="U58" s="425"/>
      <c r="V58" s="420">
        <v>0</v>
      </c>
      <c r="W58" s="425">
        <f t="shared" si="47"/>
        <v>0</v>
      </c>
      <c r="X58" s="420">
        <v>0</v>
      </c>
      <c r="Y58" s="425">
        <f t="shared" si="47"/>
        <v>0</v>
      </c>
      <c r="Z58" s="420"/>
      <c r="AA58" s="425"/>
      <c r="AB58" s="420"/>
      <c r="AC58" s="425"/>
      <c r="AD58" s="420"/>
      <c r="AE58" s="425"/>
      <c r="AF58" s="420"/>
      <c r="AG58" s="425"/>
      <c r="AH58" s="420"/>
      <c r="AI58" s="425"/>
      <c r="AJ58" s="420"/>
      <c r="AK58" s="425"/>
      <c r="AL58" s="419"/>
      <c r="AM58" s="419"/>
    </row>
    <row r="59" spans="1:63" s="385" customFormat="1" ht="16.5" customHeight="1">
      <c r="A59" s="351" t="s">
        <v>148</v>
      </c>
      <c r="B59" s="420"/>
      <c r="C59" s="425"/>
      <c r="D59" s="420"/>
      <c r="E59" s="425"/>
      <c r="F59" s="420"/>
      <c r="G59" s="425"/>
      <c r="H59" s="420"/>
      <c r="I59" s="425"/>
      <c r="J59" s="420">
        <v>0</v>
      </c>
      <c r="K59" s="425">
        <f t="shared" si="45"/>
        <v>0</v>
      </c>
      <c r="L59" s="420"/>
      <c r="M59" s="425"/>
      <c r="N59" s="420"/>
      <c r="O59" s="425"/>
      <c r="P59" s="420"/>
      <c r="Q59" s="425"/>
      <c r="R59" s="420">
        <v>0</v>
      </c>
      <c r="S59" s="425">
        <f t="shared" si="46"/>
        <v>0</v>
      </c>
      <c r="T59" s="420"/>
      <c r="U59" s="425"/>
      <c r="V59" s="420">
        <v>0</v>
      </c>
      <c r="W59" s="425">
        <f t="shared" si="47"/>
        <v>0</v>
      </c>
      <c r="X59" s="420">
        <v>0</v>
      </c>
      <c r="Y59" s="425">
        <f t="shared" si="47"/>
        <v>0</v>
      </c>
      <c r="Z59" s="420"/>
      <c r="AA59" s="425"/>
      <c r="AB59" s="420"/>
      <c r="AC59" s="425"/>
      <c r="AD59" s="420"/>
      <c r="AE59" s="425"/>
      <c r="AF59" s="420"/>
      <c r="AG59" s="425"/>
      <c r="AH59" s="420"/>
      <c r="AI59" s="425"/>
      <c r="AJ59" s="420"/>
      <c r="AK59" s="425"/>
      <c r="AL59" s="419"/>
      <c r="AM59" s="419"/>
    </row>
    <row r="60" spans="1:63" ht="13.5" thickBot="1">
      <c r="A60" s="351" t="s">
        <v>150</v>
      </c>
      <c r="B60" s="420"/>
      <c r="C60" s="425"/>
      <c r="D60" s="420"/>
      <c r="E60" s="425"/>
      <c r="F60" s="420"/>
      <c r="G60" s="425"/>
      <c r="H60" s="420"/>
      <c r="I60" s="425"/>
      <c r="J60" s="420">
        <v>0</v>
      </c>
      <c r="K60" s="425">
        <f t="shared" si="45"/>
        <v>0</v>
      </c>
      <c r="L60" s="420"/>
      <c r="M60" s="425"/>
      <c r="N60" s="420"/>
      <c r="O60" s="425"/>
      <c r="P60" s="420"/>
      <c r="Q60" s="425"/>
      <c r="R60" s="420">
        <v>0</v>
      </c>
      <c r="S60" s="425">
        <f t="shared" si="46"/>
        <v>0</v>
      </c>
      <c r="T60" s="420"/>
      <c r="U60" s="425"/>
      <c r="V60" s="420">
        <v>0</v>
      </c>
      <c r="W60" s="425">
        <f t="shared" si="47"/>
        <v>0</v>
      </c>
      <c r="X60" s="420">
        <v>0</v>
      </c>
      <c r="Y60" s="425">
        <f t="shared" si="47"/>
        <v>0</v>
      </c>
      <c r="Z60" s="420"/>
      <c r="AA60" s="425"/>
      <c r="AB60" s="420"/>
      <c r="AC60" s="425"/>
      <c r="AD60" s="420"/>
      <c r="AE60" s="425"/>
      <c r="AF60" s="420"/>
      <c r="AG60" s="425"/>
      <c r="AH60" s="420"/>
      <c r="AI60" s="425"/>
      <c r="AJ60" s="420"/>
      <c r="AK60" s="425"/>
      <c r="AL60" s="419"/>
      <c r="AM60" s="419"/>
    </row>
    <row r="61" spans="1:63" ht="13.5" thickBot="1">
      <c r="A61" s="362" t="s">
        <v>152</v>
      </c>
      <c r="B61" s="422">
        <f t="shared" ref="B61:AA61" si="48">SUM(B48:B60)</f>
        <v>0</v>
      </c>
      <c r="C61" s="365">
        <f t="shared" si="48"/>
        <v>0</v>
      </c>
      <c r="D61" s="422">
        <v>0</v>
      </c>
      <c r="E61" s="365"/>
      <c r="F61" s="422">
        <f>SUM(F48:F60)</f>
        <v>0</v>
      </c>
      <c r="G61" s="365">
        <f>SUM(G48:G60)</f>
        <v>0</v>
      </c>
      <c r="H61" s="422">
        <f t="shared" si="48"/>
        <v>0</v>
      </c>
      <c r="I61" s="365">
        <f t="shared" si="48"/>
        <v>0</v>
      </c>
      <c r="J61" s="422">
        <f t="shared" si="48"/>
        <v>0</v>
      </c>
      <c r="K61" s="365">
        <f t="shared" si="48"/>
        <v>0</v>
      </c>
      <c r="L61" s="422">
        <f t="shared" si="48"/>
        <v>0</v>
      </c>
      <c r="M61" s="365">
        <f t="shared" si="48"/>
        <v>0</v>
      </c>
      <c r="N61" s="422">
        <f>SUM(N48:N60)</f>
        <v>0</v>
      </c>
      <c r="O61" s="365">
        <f>SUM(O48:O60)</f>
        <v>0</v>
      </c>
      <c r="P61" s="422">
        <f t="shared" si="48"/>
        <v>0</v>
      </c>
      <c r="Q61" s="365">
        <f t="shared" si="48"/>
        <v>0</v>
      </c>
      <c r="R61" s="422">
        <f t="shared" si="48"/>
        <v>0</v>
      </c>
      <c r="S61" s="365">
        <f t="shared" si="48"/>
        <v>0</v>
      </c>
      <c r="T61" s="422">
        <f t="shared" si="48"/>
        <v>0</v>
      </c>
      <c r="U61" s="365">
        <f t="shared" si="48"/>
        <v>0</v>
      </c>
      <c r="V61" s="422">
        <f t="shared" si="48"/>
        <v>0</v>
      </c>
      <c r="W61" s="365">
        <f>SUM(W48:W60)</f>
        <v>0</v>
      </c>
      <c r="X61" s="422">
        <f>SUM(X48:X60)</f>
        <v>0</v>
      </c>
      <c r="Y61" s="365">
        <f t="shared" si="48"/>
        <v>0</v>
      </c>
      <c r="Z61" s="422">
        <f t="shared" si="48"/>
        <v>0</v>
      </c>
      <c r="AA61" s="365">
        <f t="shared" si="48"/>
        <v>0</v>
      </c>
      <c r="AB61" s="422">
        <f>SUM(AB48:AB57)</f>
        <v>0</v>
      </c>
      <c r="AC61" s="365">
        <f>SUM(AC48:AC57)</f>
        <v>0</v>
      </c>
      <c r="AD61" s="422">
        <f>SUM(AD48:AD60)</f>
        <v>0</v>
      </c>
      <c r="AE61" s="365"/>
      <c r="AF61" s="422">
        <f>SUM(AF48:AF60)</f>
        <v>0</v>
      </c>
      <c r="AG61" s="365">
        <f>SUM(AG48:AG60)</f>
        <v>0</v>
      </c>
      <c r="AH61" s="422">
        <f>SUM(AH48:AH57)</f>
        <v>0</v>
      </c>
      <c r="AI61" s="365">
        <f>SUM(AI48:AI57)</f>
        <v>0</v>
      </c>
      <c r="AJ61" s="422">
        <v>0</v>
      </c>
      <c r="AK61" s="365">
        <v>0</v>
      </c>
      <c r="AL61" s="419"/>
      <c r="AM61" s="419"/>
    </row>
    <row r="62" spans="1:63" ht="13.5" thickBot="1">
      <c r="A62" s="362" t="s">
        <v>154</v>
      </c>
      <c r="B62" s="422">
        <v>0</v>
      </c>
      <c r="C62" s="365">
        <v>0</v>
      </c>
      <c r="D62" s="422">
        <v>0</v>
      </c>
      <c r="E62" s="365"/>
      <c r="F62" s="422">
        <v>0</v>
      </c>
      <c r="G62" s="365">
        <v>0</v>
      </c>
      <c r="H62" s="422">
        <v>0</v>
      </c>
      <c r="I62" s="365">
        <v>0</v>
      </c>
      <c r="J62" s="422">
        <v>1498.6</v>
      </c>
      <c r="K62" s="365">
        <f>J62/$J63*100</f>
        <v>100</v>
      </c>
      <c r="L62" s="422">
        <v>0</v>
      </c>
      <c r="M62" s="365">
        <v>0</v>
      </c>
      <c r="N62" s="422">
        <v>0</v>
      </c>
      <c r="O62" s="365">
        <v>0</v>
      </c>
      <c r="P62" s="422">
        <v>0</v>
      </c>
      <c r="Q62" s="365">
        <v>0</v>
      </c>
      <c r="R62" s="422">
        <v>22.2</v>
      </c>
      <c r="S62" s="365">
        <f>R62/$R63*100</f>
        <v>100</v>
      </c>
      <c r="T62" s="422">
        <v>0</v>
      </c>
      <c r="U62" s="365">
        <v>0</v>
      </c>
      <c r="V62" s="422">
        <v>587</v>
      </c>
      <c r="W62" s="365">
        <f>V62/$V63*100</f>
        <v>100</v>
      </c>
      <c r="X62" s="422">
        <v>1599.5</v>
      </c>
      <c r="Y62" s="365">
        <f>X62/$X63*100</f>
        <v>100</v>
      </c>
      <c r="Z62" s="422">
        <v>0</v>
      </c>
      <c r="AA62" s="365">
        <v>0</v>
      </c>
      <c r="AB62" s="422">
        <v>0</v>
      </c>
      <c r="AC62" s="365">
        <v>0</v>
      </c>
      <c r="AD62" s="422">
        <v>0</v>
      </c>
      <c r="AE62" s="365"/>
      <c r="AF62" s="422">
        <v>0</v>
      </c>
      <c r="AG62" s="365">
        <v>0</v>
      </c>
      <c r="AH62" s="422">
        <v>0</v>
      </c>
      <c r="AI62" s="365">
        <v>0</v>
      </c>
      <c r="AJ62" s="422">
        <v>0</v>
      </c>
      <c r="AK62" s="365">
        <v>0</v>
      </c>
      <c r="AL62" s="419"/>
      <c r="AM62" s="419"/>
    </row>
    <row r="63" spans="1:63" ht="13.5" thickBot="1">
      <c r="A63" s="362" t="s">
        <v>156</v>
      </c>
      <c r="B63" s="422">
        <f t="shared" ref="B63:AF63" si="49">SUM(B61:B62)</f>
        <v>0</v>
      </c>
      <c r="C63" s="365">
        <f t="shared" si="49"/>
        <v>0</v>
      </c>
      <c r="D63" s="422">
        <v>0</v>
      </c>
      <c r="E63" s="365"/>
      <c r="F63" s="422">
        <v>0</v>
      </c>
      <c r="G63" s="365">
        <v>0</v>
      </c>
      <c r="H63" s="422">
        <f t="shared" si="49"/>
        <v>0</v>
      </c>
      <c r="I63" s="365">
        <f t="shared" si="49"/>
        <v>0</v>
      </c>
      <c r="J63" s="422">
        <f t="shared" si="49"/>
        <v>1498.6</v>
      </c>
      <c r="K63" s="365">
        <f t="shared" si="49"/>
        <v>100</v>
      </c>
      <c r="L63" s="422">
        <f t="shared" si="49"/>
        <v>0</v>
      </c>
      <c r="M63" s="365">
        <f t="shared" si="49"/>
        <v>0</v>
      </c>
      <c r="N63" s="422">
        <f>SUM(N61:N62)</f>
        <v>0</v>
      </c>
      <c r="O63" s="365">
        <f>SUM(O61:O62)</f>
        <v>0</v>
      </c>
      <c r="P63" s="422">
        <f t="shared" si="49"/>
        <v>0</v>
      </c>
      <c r="Q63" s="365">
        <f t="shared" si="49"/>
        <v>0</v>
      </c>
      <c r="R63" s="422">
        <f t="shared" si="49"/>
        <v>22.2</v>
      </c>
      <c r="S63" s="365">
        <f t="shared" si="49"/>
        <v>100</v>
      </c>
      <c r="T63" s="422">
        <f t="shared" si="49"/>
        <v>0</v>
      </c>
      <c r="U63" s="365">
        <f t="shared" si="49"/>
        <v>0</v>
      </c>
      <c r="V63" s="422">
        <f t="shared" si="49"/>
        <v>587</v>
      </c>
      <c r="W63" s="365">
        <f>SUM(W61:W62)</f>
        <v>100</v>
      </c>
      <c r="X63" s="422">
        <f>SUM(X61:X62)</f>
        <v>1599.5</v>
      </c>
      <c r="Y63" s="365">
        <f t="shared" si="49"/>
        <v>100</v>
      </c>
      <c r="Z63" s="422">
        <f t="shared" si="49"/>
        <v>0</v>
      </c>
      <c r="AA63" s="365">
        <f t="shared" si="49"/>
        <v>0</v>
      </c>
      <c r="AB63" s="422">
        <f t="shared" si="49"/>
        <v>0</v>
      </c>
      <c r="AC63" s="365">
        <f t="shared" si="49"/>
        <v>0</v>
      </c>
      <c r="AD63" s="422">
        <f t="shared" si="49"/>
        <v>0</v>
      </c>
      <c r="AE63" s="365"/>
      <c r="AF63" s="422">
        <f t="shared" si="49"/>
        <v>0</v>
      </c>
      <c r="AG63" s="365">
        <f>AG61+AG62</f>
        <v>0</v>
      </c>
      <c r="AH63" s="422">
        <f>SUM(AH61:AH62)</f>
        <v>0</v>
      </c>
      <c r="AI63" s="365">
        <f>SUM(AI61:AI62)</f>
        <v>0</v>
      </c>
      <c r="AJ63" s="422">
        <f>SUM(AJ61:AJ62)</f>
        <v>0</v>
      </c>
      <c r="AK63" s="365">
        <f>SUM(AK61:AK62)</f>
        <v>0</v>
      </c>
      <c r="AL63" s="419"/>
      <c r="AM63" s="419"/>
      <c r="AN63" s="419"/>
      <c r="AO63" s="338"/>
      <c r="AP63" s="520"/>
      <c r="AQ63" s="338"/>
      <c r="AR63" s="520"/>
      <c r="AS63" s="338"/>
      <c r="AT63" s="419"/>
      <c r="AU63" s="338"/>
      <c r="AV63" s="419"/>
      <c r="AW63" s="338"/>
      <c r="AX63" s="520"/>
      <c r="AY63" s="338"/>
      <c r="AZ63" s="520"/>
      <c r="BA63" s="338"/>
      <c r="BB63" s="520"/>
      <c r="BC63" s="338"/>
      <c r="BD63" s="520"/>
      <c r="BE63" s="338"/>
      <c r="BF63" s="419"/>
      <c r="BG63" s="338"/>
      <c r="BH63" s="338"/>
      <c r="BI63" s="338"/>
      <c r="BJ63" s="338"/>
      <c r="BK63" s="338"/>
    </row>
    <row r="64" spans="1:63">
      <c r="A64" s="359" t="s">
        <v>181</v>
      </c>
      <c r="B64" s="423">
        <f>'FOF3'!U79</f>
        <v>1</v>
      </c>
      <c r="C64" s="454"/>
      <c r="D64" s="423">
        <v>0</v>
      </c>
      <c r="E64" s="454"/>
      <c r="F64" s="423">
        <v>0</v>
      </c>
      <c r="G64" s="454"/>
      <c r="H64" s="423">
        <v>0</v>
      </c>
      <c r="I64" s="454"/>
      <c r="J64" s="423">
        <v>42776</v>
      </c>
      <c r="K64" s="454"/>
      <c r="L64" s="423">
        <v>0</v>
      </c>
      <c r="M64" s="454"/>
      <c r="N64" s="423">
        <f>'FOF5'!H79</f>
        <v>0</v>
      </c>
      <c r="O64" s="454"/>
      <c r="P64" s="423">
        <f>'FOF5'!O79</f>
        <v>143</v>
      </c>
      <c r="Q64" s="454"/>
      <c r="R64" s="423">
        <v>155</v>
      </c>
      <c r="S64" s="454"/>
      <c r="T64" s="423">
        <f>'FOF5'!AG79</f>
        <v>2335</v>
      </c>
      <c r="U64" s="454"/>
      <c r="V64" s="423">
        <v>4800</v>
      </c>
      <c r="W64" s="454"/>
      <c r="X64" s="423">
        <v>27601</v>
      </c>
      <c r="Y64" s="454"/>
      <c r="Z64" s="423">
        <f>'FOF6'!X39</f>
        <v>4788</v>
      </c>
      <c r="AA64" s="454"/>
      <c r="AB64" s="423">
        <f>'FOF7'!L78</f>
        <v>151</v>
      </c>
      <c r="AC64" s="454"/>
      <c r="AD64" s="423">
        <v>1</v>
      </c>
      <c r="AE64" s="454"/>
      <c r="AF64" s="423">
        <f>'FOF7'!L39</f>
        <v>20118</v>
      </c>
      <c r="AG64" s="454"/>
      <c r="AH64" s="423">
        <f>'FOF4'!C79</f>
        <v>2326</v>
      </c>
      <c r="AI64" s="454"/>
      <c r="AJ64" s="423">
        <f>'FOF6'!U79</f>
        <v>18</v>
      </c>
      <c r="AK64" s="454"/>
      <c r="AL64" s="419"/>
      <c r="AM64" s="419"/>
    </row>
    <row r="65" spans="1:57" ht="13.5" thickBot="1">
      <c r="A65" s="363" t="s">
        <v>182</v>
      </c>
      <c r="B65" s="424">
        <f>B46/B64*1000000</f>
        <v>10887001</v>
      </c>
      <c r="C65" s="457"/>
      <c r="D65" s="424" t="e">
        <f>D46/D64*1000000</f>
        <v>#DIV/0!</v>
      </c>
      <c r="E65" s="457"/>
      <c r="F65" s="424" t="e">
        <f>F46/F64*1000000</f>
        <v>#DIV/0!</v>
      </c>
      <c r="G65" s="457"/>
      <c r="H65" s="424" t="e">
        <f>H46/H64*1000000</f>
        <v>#DIV/0!</v>
      </c>
      <c r="I65" s="457"/>
      <c r="J65" s="424">
        <f>J46/J64*1000000</f>
        <v>37749.906489620342</v>
      </c>
      <c r="K65" s="457"/>
      <c r="L65" s="424" t="e">
        <f>L46/L64*1000000</f>
        <v>#DIV/0!</v>
      </c>
      <c r="M65" s="457"/>
      <c r="N65" s="424" t="e">
        <f>N46/N64*1000000</f>
        <v>#DIV/0!</v>
      </c>
      <c r="O65" s="457"/>
      <c r="P65" s="424">
        <f>P46/P64*1000000</f>
        <v>1282517.4825174822</v>
      </c>
      <c r="Q65" s="457"/>
      <c r="R65" s="424">
        <f>R46/R64*1000000</f>
        <v>150322.5806451613</v>
      </c>
      <c r="S65" s="457"/>
      <c r="T65" s="424">
        <f>T46/T64*1000000</f>
        <v>51391.86295503212</v>
      </c>
      <c r="U65" s="457"/>
      <c r="V65" s="424">
        <f>V46/V64*1000000</f>
        <v>128416.66666666666</v>
      </c>
      <c r="W65" s="457"/>
      <c r="X65" s="424">
        <f>X46/X64*1000000</f>
        <v>60512.300278975403</v>
      </c>
      <c r="Y65" s="457"/>
      <c r="Z65" s="424">
        <f>Z46/Z64*1000000</f>
        <v>46616.959064327486</v>
      </c>
      <c r="AA65" s="457"/>
      <c r="AB65" s="424">
        <f>AB46/AB64*1000000</f>
        <v>210596.02649006623</v>
      </c>
      <c r="AC65" s="457"/>
      <c r="AD65" s="424">
        <f>AD46/AD64*1000000</f>
        <v>203000000</v>
      </c>
      <c r="AE65" s="457"/>
      <c r="AF65" s="424">
        <f>AF46/AF64*1000000</f>
        <v>36400.238592305395</v>
      </c>
      <c r="AG65" s="457"/>
      <c r="AH65" s="424">
        <f>AH46/AH64*1000000</f>
        <v>3392.0894239036975</v>
      </c>
      <c r="AI65" s="457"/>
      <c r="AJ65" s="424">
        <f>AJ46/AJ64*1000000</f>
        <v>4668333.333333333</v>
      </c>
      <c r="AK65" s="457"/>
      <c r="AL65" s="419"/>
      <c r="AM65" s="419"/>
    </row>
    <row r="66" spans="1:57">
      <c r="A66" s="1304"/>
      <c r="B66" s="361"/>
      <c r="C66" s="1046"/>
      <c r="D66" s="361"/>
      <c r="E66" s="1046"/>
      <c r="F66" s="361"/>
      <c r="G66" s="1046"/>
      <c r="H66" s="361"/>
      <c r="I66" s="1046"/>
      <c r="J66" s="361"/>
      <c r="K66" s="1046"/>
      <c r="L66" s="361"/>
      <c r="M66" s="1046"/>
      <c r="N66" s="361"/>
      <c r="O66" s="1046"/>
      <c r="P66" s="361"/>
      <c r="Q66" s="1046"/>
      <c r="R66" s="361"/>
      <c r="S66" s="1046"/>
      <c r="T66" s="361"/>
      <c r="U66" s="1046"/>
      <c r="V66" s="361"/>
      <c r="W66" s="1046"/>
      <c r="X66" s="361"/>
      <c r="Y66" s="1046"/>
      <c r="Z66" s="361"/>
      <c r="AA66" s="1046"/>
      <c r="AB66" s="361"/>
      <c r="AC66" s="1046"/>
      <c r="AD66" s="361"/>
      <c r="AE66" s="1046"/>
      <c r="AF66" s="419"/>
      <c r="AG66" s="419"/>
      <c r="AH66" s="419"/>
      <c r="AI66" s="419"/>
      <c r="AJ66" s="419"/>
      <c r="AK66" s="419"/>
      <c r="AL66" s="419"/>
      <c r="AM66" s="419"/>
      <c r="AN66" s="419"/>
      <c r="AO66" s="419"/>
      <c r="AP66" s="419"/>
      <c r="AQ66" s="419"/>
      <c r="AR66" s="419"/>
      <c r="AS66" s="419"/>
      <c r="AT66" s="419"/>
      <c r="AU66" s="419"/>
      <c r="AV66" s="419"/>
      <c r="AW66" s="419"/>
      <c r="AX66" s="419"/>
      <c r="AY66" s="419"/>
      <c r="AZ66" s="419"/>
      <c r="BA66" s="419"/>
      <c r="BB66" s="419"/>
      <c r="BC66" s="419"/>
      <c r="BD66" s="338"/>
      <c r="BE66" s="338"/>
    </row>
    <row r="67" spans="1:57">
      <c r="A67" s="520"/>
      <c r="B67" s="420"/>
      <c r="C67" s="1033"/>
      <c r="D67" s="420"/>
      <c r="E67" s="1033"/>
      <c r="F67" s="420"/>
      <c r="G67" s="1033"/>
      <c r="H67" s="420"/>
      <c r="I67" s="1033"/>
      <c r="J67" s="420"/>
      <c r="K67" s="1033"/>
      <c r="L67" s="420"/>
      <c r="M67" s="1033"/>
      <c r="N67" s="420"/>
      <c r="O67" s="1033"/>
      <c r="P67" s="420"/>
      <c r="Q67" s="1033"/>
      <c r="R67" s="337" t="s">
        <v>609</v>
      </c>
      <c r="S67" s="1033"/>
      <c r="T67" s="420"/>
      <c r="U67" s="1033"/>
      <c r="V67" s="420"/>
      <c r="W67" s="1033"/>
      <c r="X67" s="420"/>
      <c r="Y67" s="1033"/>
      <c r="Z67" s="420"/>
      <c r="AA67" s="1033"/>
      <c r="AB67" s="420"/>
      <c r="AC67" s="1033"/>
      <c r="AD67" s="420"/>
      <c r="AE67" s="1033"/>
      <c r="AF67" s="419"/>
      <c r="AG67" s="419"/>
      <c r="AH67" s="419"/>
      <c r="AI67" s="419"/>
      <c r="AJ67" s="419"/>
      <c r="AK67" s="419"/>
      <c r="AL67" s="419"/>
      <c r="AM67" s="419"/>
      <c r="AN67" s="419"/>
      <c r="AO67" s="419"/>
      <c r="AP67" s="419"/>
      <c r="AQ67" s="419"/>
      <c r="AR67" s="419"/>
      <c r="AS67" s="419"/>
      <c r="AT67" s="419"/>
      <c r="AU67" s="419"/>
      <c r="AV67" s="419"/>
      <c r="AW67" s="419"/>
      <c r="AX67" s="419"/>
      <c r="AY67" s="419"/>
      <c r="AZ67" s="419"/>
      <c r="BA67" s="419"/>
      <c r="BB67" s="419"/>
      <c r="BC67" s="419"/>
      <c r="BD67" s="338"/>
      <c r="BE67" s="338"/>
    </row>
    <row r="68" spans="1:57">
      <c r="A68" s="520" t="s">
        <v>1451</v>
      </c>
      <c r="B68" s="520" t="s">
        <v>1452</v>
      </c>
      <c r="C68" s="1033"/>
      <c r="D68" s="420"/>
      <c r="E68" s="1033"/>
      <c r="F68" s="420"/>
      <c r="G68" s="1033"/>
      <c r="H68" s="420"/>
      <c r="I68" s="1033"/>
      <c r="J68" s="420"/>
      <c r="K68" s="1033"/>
      <c r="L68" s="420"/>
      <c r="M68" s="1033"/>
      <c r="N68" s="420"/>
      <c r="O68" s="1033"/>
      <c r="P68" s="420"/>
      <c r="Q68" s="1033"/>
      <c r="R68" s="337">
        <v>8.2799999999999994</v>
      </c>
      <c r="S68" s="1033"/>
      <c r="T68" s="420"/>
      <c r="U68" s="1033"/>
      <c r="V68" s="420"/>
      <c r="W68" s="1033"/>
      <c r="X68" s="420"/>
      <c r="Y68" s="1033"/>
      <c r="Z68" s="420"/>
      <c r="AA68" s="1033"/>
      <c r="AB68" s="420"/>
      <c r="AC68" s="1033"/>
      <c r="AD68" s="420"/>
      <c r="AE68" s="1033"/>
      <c r="AF68" s="419"/>
      <c r="AG68" s="419"/>
      <c r="AH68" s="419"/>
      <c r="AI68" s="419"/>
      <c r="AJ68" s="419"/>
      <c r="AK68" s="419"/>
      <c r="AL68" s="419"/>
      <c r="AM68" s="419"/>
      <c r="AN68" s="419"/>
      <c r="AO68" s="419"/>
      <c r="AP68" s="419"/>
      <c r="AQ68" s="419"/>
      <c r="AR68" s="419"/>
      <c r="AS68" s="419"/>
      <c r="AT68" s="419"/>
      <c r="AU68" s="419"/>
      <c r="AV68" s="419"/>
      <c r="AW68" s="419"/>
      <c r="AX68" s="419"/>
      <c r="AY68" s="419"/>
      <c r="AZ68" s="419"/>
      <c r="BA68" s="419"/>
      <c r="BB68" s="419"/>
      <c r="BC68" s="419"/>
      <c r="BD68" s="338"/>
      <c r="BE68" s="338"/>
    </row>
    <row r="69" spans="1:57" ht="16.5" customHeight="1">
      <c r="A69" s="520"/>
      <c r="B69" s="420"/>
      <c r="C69" s="1033"/>
      <c r="D69" s="420"/>
      <c r="E69" s="1033"/>
      <c r="F69" s="420"/>
      <c r="G69" s="1033"/>
      <c r="H69" s="420"/>
      <c r="I69" s="1033"/>
      <c r="J69" s="420"/>
      <c r="K69" s="1033"/>
      <c r="L69" s="420"/>
      <c r="M69" s="1033"/>
      <c r="N69" s="420"/>
      <c r="O69" s="1033"/>
      <c r="P69" s="420"/>
      <c r="Q69" s="1033"/>
      <c r="R69" s="420"/>
      <c r="S69" s="1033"/>
      <c r="T69" s="420"/>
      <c r="U69" s="1033"/>
      <c r="V69" s="420"/>
      <c r="W69" s="1033"/>
      <c r="X69" s="420"/>
      <c r="Y69" s="1033"/>
      <c r="Z69" s="420"/>
      <c r="AA69" s="1033"/>
      <c r="AB69" s="420"/>
      <c r="AC69" s="1033"/>
      <c r="AD69" s="420"/>
      <c r="AE69" s="1033"/>
      <c r="AF69" s="338"/>
      <c r="AG69" s="338"/>
      <c r="AH69" s="338"/>
      <c r="AI69" s="338"/>
      <c r="AJ69" s="338"/>
      <c r="AK69" s="338"/>
      <c r="AL69" s="338"/>
      <c r="AM69" s="338"/>
      <c r="AN69" s="338"/>
      <c r="AO69" s="338"/>
      <c r="AP69" s="338"/>
      <c r="AQ69" s="338"/>
      <c r="AR69" s="338"/>
      <c r="AS69" s="338"/>
      <c r="AT69" s="338"/>
      <c r="AU69" s="338"/>
      <c r="AV69" s="338"/>
      <c r="AW69" s="338"/>
      <c r="AX69" s="338"/>
      <c r="AY69" s="338"/>
      <c r="AZ69" s="338"/>
      <c r="BA69" s="338"/>
      <c r="BB69" s="338"/>
      <c r="BC69" s="338"/>
      <c r="BD69" s="338"/>
      <c r="BE69" s="338"/>
    </row>
    <row r="70" spans="1:57" ht="16.5" customHeight="1">
      <c r="A70" s="520"/>
      <c r="B70" s="420"/>
      <c r="C70" s="1033"/>
      <c r="D70" s="420"/>
      <c r="E70" s="1033"/>
      <c r="F70" s="420"/>
      <c r="G70" s="1033"/>
      <c r="H70" s="420"/>
      <c r="I70" s="1033"/>
      <c r="J70" s="420"/>
      <c r="K70" s="1033"/>
      <c r="L70" s="420"/>
      <c r="M70" s="1033"/>
      <c r="N70" s="420"/>
      <c r="O70" s="1033"/>
      <c r="P70" s="420"/>
      <c r="Q70" s="1033"/>
      <c r="R70" s="420"/>
      <c r="S70" s="1033"/>
      <c r="T70" s="420"/>
      <c r="U70" s="1033"/>
      <c r="V70" s="420"/>
      <c r="W70" s="1033"/>
      <c r="X70" s="420"/>
      <c r="Y70" s="1033"/>
      <c r="Z70" s="420"/>
      <c r="AA70" s="1033"/>
      <c r="AB70" s="420"/>
      <c r="AC70" s="1033"/>
      <c r="AD70" s="420"/>
      <c r="AE70" s="1033"/>
      <c r="AF70" s="338"/>
      <c r="AG70" s="338"/>
      <c r="AH70" s="338"/>
      <c r="AI70" s="338"/>
      <c r="AJ70" s="338"/>
      <c r="AK70" s="338"/>
      <c r="AL70" s="338"/>
      <c r="AM70" s="338"/>
      <c r="AN70" s="338"/>
      <c r="AO70" s="338"/>
      <c r="AP70" s="338"/>
      <c r="AQ70" s="338"/>
      <c r="AR70" s="338"/>
      <c r="AS70" s="338"/>
      <c r="AT70" s="338"/>
      <c r="AU70" s="338"/>
      <c r="AV70" s="338"/>
      <c r="AW70" s="338"/>
      <c r="AX70" s="338"/>
      <c r="AY70" s="338"/>
      <c r="AZ70" s="338"/>
      <c r="BA70" s="338"/>
      <c r="BB70" s="338"/>
      <c r="BC70" s="338"/>
      <c r="BD70" s="338"/>
      <c r="BE70" s="338"/>
    </row>
    <row r="71" spans="1:57" ht="16.5" customHeight="1">
      <c r="A71" s="520"/>
      <c r="B71" s="420"/>
      <c r="C71" s="1033"/>
      <c r="D71" s="420"/>
      <c r="E71" s="1033"/>
      <c r="F71" s="420"/>
      <c r="G71" s="1033"/>
      <c r="H71" s="420"/>
      <c r="I71" s="1033"/>
      <c r="J71" s="420"/>
      <c r="K71" s="1033"/>
      <c r="L71" s="420"/>
      <c r="M71" s="1033"/>
      <c r="N71" s="420"/>
      <c r="O71" s="1033"/>
      <c r="P71" s="420"/>
      <c r="Q71" s="1033"/>
      <c r="R71" s="420"/>
      <c r="S71" s="1033"/>
      <c r="T71" s="420"/>
      <c r="U71" s="1033"/>
      <c r="V71" s="420"/>
      <c r="W71" s="1033"/>
      <c r="X71" s="420"/>
      <c r="Y71" s="1033"/>
      <c r="Z71" s="420"/>
      <c r="AA71" s="1033"/>
      <c r="AB71" s="420"/>
      <c r="AC71" s="1033"/>
      <c r="AD71" s="420"/>
      <c r="AE71" s="1033"/>
      <c r="AF71" s="338"/>
      <c r="AG71" s="338"/>
      <c r="AH71" s="338"/>
      <c r="AI71" s="338"/>
      <c r="AJ71" s="338"/>
      <c r="AK71" s="338"/>
      <c r="AL71" s="338"/>
      <c r="AM71" s="338"/>
      <c r="AN71" s="338"/>
      <c r="AO71" s="338"/>
      <c r="AP71" s="338"/>
      <c r="AQ71" s="338"/>
      <c r="AR71" s="338"/>
      <c r="AS71" s="338"/>
      <c r="AT71" s="338"/>
      <c r="AU71" s="338"/>
      <c r="AV71" s="338"/>
      <c r="AW71" s="338"/>
      <c r="AX71" s="338"/>
      <c r="AY71" s="338"/>
      <c r="AZ71" s="338"/>
      <c r="BA71" s="338"/>
      <c r="BB71" s="338"/>
      <c r="BC71" s="338"/>
      <c r="BD71" s="338"/>
      <c r="BE71" s="338"/>
    </row>
    <row r="72" spans="1:57">
      <c r="A72" s="520"/>
      <c r="B72" s="420"/>
      <c r="C72" s="1033"/>
      <c r="D72" s="420"/>
      <c r="E72" s="1033"/>
      <c r="F72" s="420"/>
      <c r="G72" s="1033"/>
      <c r="H72" s="420"/>
      <c r="I72" s="1033"/>
      <c r="J72" s="420"/>
      <c r="K72" s="1033"/>
      <c r="L72" s="420"/>
      <c r="M72" s="1033"/>
      <c r="N72" s="420"/>
      <c r="O72" s="1033"/>
      <c r="P72" s="420"/>
      <c r="Q72" s="1033"/>
      <c r="R72" s="420"/>
      <c r="S72" s="1033"/>
      <c r="T72" s="420"/>
      <c r="U72" s="1033"/>
      <c r="V72" s="420"/>
      <c r="W72" s="1033"/>
      <c r="X72" s="420"/>
      <c r="Y72" s="1033"/>
      <c r="Z72" s="420"/>
      <c r="AA72" s="1033"/>
      <c r="AB72" s="420"/>
      <c r="AC72" s="1033"/>
      <c r="AD72" s="420"/>
      <c r="AE72" s="1033"/>
      <c r="AF72" s="338"/>
      <c r="AG72" s="338"/>
      <c r="AH72" s="338"/>
      <c r="AI72" s="338"/>
      <c r="AJ72" s="338"/>
      <c r="AK72" s="338"/>
      <c r="AL72" s="338"/>
      <c r="AM72" s="338"/>
      <c r="AN72" s="338"/>
      <c r="AO72" s="338"/>
      <c r="AP72" s="338"/>
      <c r="AQ72" s="338"/>
      <c r="AR72" s="338"/>
      <c r="AS72" s="338"/>
      <c r="AT72" s="338"/>
      <c r="AU72" s="338"/>
      <c r="AV72" s="338"/>
      <c r="AW72" s="338"/>
      <c r="AX72" s="338"/>
      <c r="AY72" s="338"/>
      <c r="AZ72" s="338"/>
      <c r="BA72" s="338"/>
      <c r="BB72" s="338"/>
      <c r="BC72" s="338"/>
      <c r="BD72" s="338"/>
      <c r="BE72" s="338"/>
    </row>
    <row r="73" spans="1:57" ht="16.5" customHeight="1">
      <c r="A73" s="336"/>
      <c r="B73" s="420"/>
      <c r="C73" s="1033"/>
      <c r="D73" s="420"/>
      <c r="E73" s="1033"/>
      <c r="F73" s="420"/>
      <c r="G73" s="1033"/>
      <c r="H73" s="420"/>
      <c r="I73" s="1033"/>
      <c r="J73" s="420"/>
      <c r="K73" s="1033"/>
      <c r="L73" s="420"/>
      <c r="M73" s="1033"/>
      <c r="N73" s="420"/>
      <c r="O73" s="1033"/>
      <c r="P73" s="420"/>
      <c r="Q73" s="1033"/>
      <c r="R73" s="420"/>
      <c r="S73" s="1033"/>
      <c r="T73" s="420"/>
      <c r="U73" s="1033"/>
      <c r="V73" s="420"/>
      <c r="W73" s="1033"/>
      <c r="X73" s="420"/>
      <c r="Y73" s="1033"/>
      <c r="Z73" s="420"/>
      <c r="AA73" s="1033"/>
      <c r="AB73" s="420"/>
      <c r="AC73" s="1033"/>
      <c r="AD73" s="420"/>
      <c r="AE73" s="1033"/>
      <c r="AF73" s="338"/>
      <c r="AG73" s="338"/>
      <c r="AH73" s="338"/>
      <c r="AI73" s="338"/>
      <c r="AJ73" s="338"/>
      <c r="AK73" s="338"/>
      <c r="AL73" s="338"/>
      <c r="AM73" s="338"/>
      <c r="AN73" s="338"/>
      <c r="AO73" s="338"/>
      <c r="AP73" s="338"/>
      <c r="AQ73" s="338"/>
      <c r="AR73" s="338"/>
      <c r="AS73" s="338"/>
      <c r="AT73" s="338"/>
      <c r="AU73" s="338"/>
      <c r="AV73" s="338"/>
      <c r="AW73" s="338"/>
      <c r="AX73" s="338"/>
      <c r="AY73" s="338"/>
      <c r="AZ73" s="338"/>
      <c r="BA73" s="338"/>
      <c r="BB73" s="338"/>
      <c r="BC73" s="338"/>
      <c r="BD73" s="338"/>
      <c r="BE73" s="338"/>
    </row>
    <row r="74" spans="1:57" ht="16.5" customHeight="1">
      <c r="A74" s="336"/>
      <c r="B74" s="420"/>
      <c r="C74" s="1033"/>
      <c r="D74" s="420"/>
      <c r="E74" s="1033"/>
      <c r="F74" s="420"/>
      <c r="G74" s="1033"/>
      <c r="H74" s="420"/>
      <c r="I74" s="1033"/>
      <c r="J74" s="420"/>
      <c r="K74" s="1033"/>
      <c r="L74" s="420"/>
      <c r="M74" s="1033"/>
      <c r="N74" s="420"/>
      <c r="O74" s="1033"/>
      <c r="P74" s="420"/>
      <c r="Q74" s="1033"/>
      <c r="R74" s="420"/>
      <c r="S74" s="1033"/>
      <c r="T74" s="420"/>
      <c r="U74" s="1033"/>
      <c r="V74" s="420"/>
      <c r="W74" s="1033"/>
      <c r="X74" s="420"/>
      <c r="Y74" s="1033"/>
      <c r="Z74" s="420"/>
      <c r="AA74" s="1033"/>
      <c r="AB74" s="420"/>
      <c r="AC74" s="1033"/>
      <c r="AD74" s="420"/>
      <c r="AE74" s="1033"/>
      <c r="AF74" s="338"/>
      <c r="AG74" s="338"/>
      <c r="AH74" s="338"/>
      <c r="AI74" s="338"/>
      <c r="AJ74" s="338"/>
      <c r="AK74" s="338"/>
      <c r="AL74" s="338"/>
      <c r="AM74" s="338"/>
      <c r="AN74" s="338"/>
      <c r="AO74" s="338"/>
      <c r="AP74" s="338"/>
      <c r="AQ74" s="338"/>
      <c r="AR74" s="338"/>
      <c r="AS74" s="338"/>
      <c r="AT74" s="338"/>
      <c r="AU74" s="338"/>
      <c r="AV74" s="338"/>
      <c r="AW74" s="338"/>
      <c r="AX74" s="338"/>
      <c r="AY74" s="338"/>
      <c r="AZ74" s="338"/>
      <c r="BA74" s="338"/>
      <c r="BB74" s="338"/>
      <c r="BC74" s="338"/>
      <c r="BD74" s="338"/>
      <c r="BE74" s="338"/>
    </row>
    <row r="75" spans="1:57">
      <c r="A75" s="336"/>
      <c r="B75" s="420"/>
      <c r="C75" s="1033"/>
      <c r="D75" s="420"/>
      <c r="E75" s="1033"/>
      <c r="F75" s="420"/>
      <c r="G75" s="1033"/>
      <c r="H75" s="420"/>
      <c r="I75" s="1033"/>
      <c r="J75" s="420"/>
      <c r="K75" s="1033"/>
      <c r="L75" s="420"/>
      <c r="M75" s="1033"/>
      <c r="N75" s="420"/>
      <c r="O75" s="1033"/>
      <c r="P75" s="420"/>
      <c r="Q75" s="1033"/>
      <c r="R75" s="420"/>
      <c r="S75" s="1033"/>
      <c r="T75" s="420"/>
      <c r="U75" s="1033"/>
      <c r="V75" s="420"/>
      <c r="W75" s="1033"/>
      <c r="X75" s="420"/>
      <c r="Y75" s="1033"/>
      <c r="Z75" s="420"/>
      <c r="AA75" s="1033"/>
      <c r="AB75" s="420"/>
      <c r="AC75" s="1033"/>
      <c r="AD75" s="420"/>
      <c r="AE75" s="1033"/>
    </row>
    <row r="76" spans="1:57">
      <c r="A76" s="338"/>
      <c r="B76" s="420"/>
      <c r="C76" s="1033"/>
      <c r="D76" s="420"/>
      <c r="E76" s="1033"/>
      <c r="F76" s="420"/>
      <c r="G76" s="1033"/>
      <c r="H76" s="420"/>
      <c r="I76" s="1033"/>
      <c r="J76" s="420"/>
      <c r="K76" s="1033"/>
      <c r="L76" s="420"/>
      <c r="M76" s="1033"/>
      <c r="N76" s="420"/>
      <c r="O76" s="1033"/>
      <c r="P76" s="420"/>
      <c r="Q76" s="1033"/>
      <c r="R76" s="420"/>
      <c r="S76" s="1033"/>
      <c r="T76" s="420"/>
      <c r="U76" s="1033"/>
      <c r="V76" s="420"/>
      <c r="W76" s="1033"/>
      <c r="X76" s="420"/>
      <c r="Y76" s="1033"/>
      <c r="Z76" s="420"/>
      <c r="AA76" s="1033"/>
      <c r="AB76" s="420"/>
      <c r="AC76" s="1033"/>
      <c r="AD76" s="420"/>
      <c r="AE76" s="1033"/>
    </row>
    <row r="77" spans="1:57">
      <c r="A77" s="338"/>
      <c r="B77" s="1036"/>
      <c r="C77" s="1033"/>
      <c r="D77" s="1036"/>
      <c r="E77" s="1033"/>
      <c r="F77" s="1036"/>
      <c r="G77" s="1033"/>
      <c r="H77" s="1036"/>
      <c r="I77" s="1033"/>
      <c r="J77" s="1036"/>
      <c r="K77" s="1033"/>
      <c r="L77" s="1036"/>
      <c r="M77" s="1033"/>
      <c r="N77" s="1036"/>
      <c r="O77" s="1033"/>
      <c r="P77" s="1036"/>
      <c r="Q77" s="1033"/>
      <c r="R77" s="1036"/>
      <c r="S77" s="1033"/>
      <c r="T77" s="1036"/>
      <c r="U77" s="1033"/>
      <c r="V77" s="1036"/>
      <c r="W77" s="1033"/>
      <c r="X77" s="1036"/>
      <c r="Y77" s="1033"/>
      <c r="Z77" s="1036"/>
      <c r="AA77" s="1033"/>
      <c r="AB77" s="1036"/>
      <c r="AC77" s="1033"/>
      <c r="AD77" s="1036"/>
      <c r="AE77" s="1033"/>
    </row>
    <row r="78" spans="1:57">
      <c r="A78" s="338"/>
      <c r="B78" s="1036"/>
      <c r="C78" s="1033"/>
      <c r="D78" s="1036"/>
      <c r="E78" s="1033"/>
      <c r="F78" s="1036"/>
      <c r="G78" s="1033"/>
      <c r="H78" s="1036"/>
      <c r="I78" s="1033"/>
      <c r="J78" s="1036"/>
      <c r="K78" s="1033"/>
      <c r="L78" s="1036"/>
      <c r="M78" s="1033"/>
      <c r="N78" s="1036"/>
      <c r="O78" s="1033"/>
      <c r="P78" s="1036"/>
      <c r="Q78" s="1033"/>
      <c r="R78" s="1036"/>
      <c r="S78" s="1033"/>
      <c r="T78" s="1036"/>
      <c r="U78" s="1033"/>
      <c r="V78" s="1036"/>
      <c r="W78" s="1033"/>
      <c r="X78" s="1036"/>
      <c r="Y78" s="1033"/>
      <c r="Z78" s="1036"/>
      <c r="AA78" s="1033"/>
      <c r="AB78" s="1036"/>
      <c r="AC78" s="1033"/>
      <c r="AD78" s="1036"/>
      <c r="AE78" s="1033"/>
    </row>
    <row r="82" spans="24:24">
      <c r="X82" s="337" t="s">
        <v>2</v>
      </c>
    </row>
  </sheetData>
  <sheetProtection password="DF8A" sheet="1" objects="1" scenarios="1"/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>&amp;CASSOCIATION OF COLLECTIVE INVESTMENTS
QUARTERLY REPORT</oddHeader>
    <oddFooter>&amp;LNote: The figures for Funds Funds are shown for information purposes only. Please refer to the Funds of Funds page for detailed portfolio information.&amp;RPAGE 48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J64"/>
  <sheetViews>
    <sheetView workbookViewId="0" xr3:uid="{D3A894B3-D479-52D2-B73F-823585F09733}"/>
  </sheetViews>
  <sheetFormatPr defaultRowHeight="12.75"/>
  <cols>
    <col min="1" max="1" width="28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85546875" customWidth="1"/>
    <col min="7" max="7" width="4.7109375" customWidth="1"/>
    <col min="8" max="8" width="12.7109375" customWidth="1"/>
    <col min="9" max="9" width="4.85546875" customWidth="1"/>
    <col min="10" max="10" width="11.5703125" customWidth="1"/>
    <col min="11" max="11" width="5.7109375" customWidth="1"/>
  </cols>
  <sheetData>
    <row r="1" spans="1:7">
      <c r="A1" s="336" t="s">
        <v>1453</v>
      </c>
      <c r="B1" s="337"/>
      <c r="C1" s="337"/>
      <c r="D1" s="337"/>
      <c r="E1" s="337"/>
    </row>
    <row r="2" spans="1:7">
      <c r="A2" s="338"/>
      <c r="B2" s="337"/>
      <c r="C2" s="337"/>
      <c r="D2" s="337"/>
      <c r="E2" s="337"/>
    </row>
    <row r="3" spans="1:7">
      <c r="A3" s="416" t="s">
        <v>310</v>
      </c>
      <c r="B3" s="440" t="s">
        <v>78</v>
      </c>
      <c r="C3" s="439"/>
      <c r="D3" s="503" t="s">
        <v>584</v>
      </c>
      <c r="E3" s="449"/>
      <c r="F3" s="440" t="s">
        <v>485</v>
      </c>
      <c r="G3" s="449"/>
    </row>
    <row r="4" spans="1:7">
      <c r="A4" s="437"/>
      <c r="B4" s="443"/>
      <c r="C4" s="444"/>
      <c r="D4" s="486" t="s">
        <v>1454</v>
      </c>
      <c r="E4" s="450"/>
      <c r="F4" s="443" t="s">
        <v>1455</v>
      </c>
      <c r="G4" s="450"/>
    </row>
    <row r="5" spans="1:7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</row>
    <row r="6" spans="1:7">
      <c r="A6" s="348" t="s">
        <v>117</v>
      </c>
      <c r="B6" s="337"/>
      <c r="C6" s="349"/>
      <c r="D6" s="337"/>
      <c r="E6" s="366"/>
      <c r="F6" s="337"/>
      <c r="G6" s="366"/>
    </row>
    <row r="7" spans="1:7">
      <c r="A7" s="348" t="s">
        <v>204</v>
      </c>
      <c r="B7" s="421">
        <f t="shared" ref="B7:B12" si="0">+D7+F7</f>
        <v>196.06</v>
      </c>
      <c r="C7" s="366">
        <f t="shared" ref="C7:C12" si="1">B7/$B$13*100</f>
        <v>96.901102159837876</v>
      </c>
      <c r="D7" s="337">
        <v>180.4</v>
      </c>
      <c r="E7" s="366">
        <f t="shared" ref="E7:E12" si="2">D7/$D$13*100</f>
        <v>96.781115879828334</v>
      </c>
      <c r="F7" s="337">
        <v>15.66</v>
      </c>
      <c r="G7" s="366">
        <f t="shared" ref="G7:G12" si="3">F7/$F$13*100</f>
        <v>98.305084745762713</v>
      </c>
    </row>
    <row r="8" spans="1:7">
      <c r="A8" s="350" t="s">
        <v>205</v>
      </c>
      <c r="B8" s="421">
        <f t="shared" si="0"/>
        <v>6.18</v>
      </c>
      <c r="C8" s="366">
        <f t="shared" si="1"/>
        <v>3.0544160529827504</v>
      </c>
      <c r="D8" s="337">
        <v>6</v>
      </c>
      <c r="E8" s="366">
        <f t="shared" si="2"/>
        <v>3.2188841201716736</v>
      </c>
      <c r="F8" s="337">
        <v>0.18</v>
      </c>
      <c r="G8" s="366">
        <f t="shared" si="3"/>
        <v>1.1299435028248588</v>
      </c>
    </row>
    <row r="9" spans="1:7">
      <c r="A9" s="351" t="s">
        <v>206</v>
      </c>
      <c r="B9" s="421">
        <f t="shared" si="0"/>
        <v>0</v>
      </c>
      <c r="C9" s="366">
        <f t="shared" si="1"/>
        <v>0</v>
      </c>
      <c r="D9" s="337">
        <v>0</v>
      </c>
      <c r="E9" s="366">
        <f t="shared" si="2"/>
        <v>0</v>
      </c>
      <c r="F9" s="337">
        <v>0</v>
      </c>
      <c r="G9" s="366">
        <f t="shared" si="3"/>
        <v>0</v>
      </c>
    </row>
    <row r="10" spans="1:7">
      <c r="A10" s="352" t="s">
        <v>207</v>
      </c>
      <c r="B10" s="421">
        <f t="shared" si="0"/>
        <v>0</v>
      </c>
      <c r="C10" s="366">
        <f t="shared" si="1"/>
        <v>0</v>
      </c>
      <c r="D10" s="337">
        <v>0</v>
      </c>
      <c r="E10" s="366">
        <f t="shared" si="2"/>
        <v>0</v>
      </c>
      <c r="F10" s="337">
        <v>0</v>
      </c>
      <c r="G10" s="366">
        <f t="shared" si="3"/>
        <v>0</v>
      </c>
    </row>
    <row r="11" spans="1:7">
      <c r="A11" s="353" t="s">
        <v>316</v>
      </c>
      <c r="B11" s="421">
        <f t="shared" si="0"/>
        <v>0.09</v>
      </c>
      <c r="C11" s="366">
        <f t="shared" si="1"/>
        <v>4.4481787179360445E-2</v>
      </c>
      <c r="D11" s="337">
        <v>0</v>
      </c>
      <c r="E11" s="366">
        <f t="shared" si="2"/>
        <v>0</v>
      </c>
      <c r="F11" s="337">
        <v>0.09</v>
      </c>
      <c r="G11" s="366">
        <f t="shared" si="3"/>
        <v>0.56497175141242939</v>
      </c>
    </row>
    <row r="12" spans="1:7" ht="13.5" thickBot="1">
      <c r="A12" s="458" t="s">
        <v>315</v>
      </c>
      <c r="B12" s="421">
        <f t="shared" si="0"/>
        <v>0</v>
      </c>
      <c r="C12" s="366">
        <f t="shared" si="1"/>
        <v>0</v>
      </c>
      <c r="D12" s="337">
        <v>0</v>
      </c>
      <c r="E12" s="366">
        <f t="shared" si="2"/>
        <v>0</v>
      </c>
      <c r="F12" s="337">
        <v>0</v>
      </c>
      <c r="G12" s="366">
        <f t="shared" si="3"/>
        <v>0</v>
      </c>
    </row>
    <row r="13" spans="1:7" ht="13.5" thickBot="1">
      <c r="A13" s="362" t="s">
        <v>123</v>
      </c>
      <c r="B13" s="355">
        <f t="shared" ref="B13:G13" si="4">SUM(B7:B12)</f>
        <v>202.33</v>
      </c>
      <c r="C13" s="365">
        <f t="shared" si="4"/>
        <v>99.999999999999986</v>
      </c>
      <c r="D13" s="356">
        <f>SUM(D7:D12)</f>
        <v>186.4</v>
      </c>
      <c r="E13" s="365">
        <f t="shared" si="4"/>
        <v>100.00000000000001</v>
      </c>
      <c r="F13" s="356">
        <f t="shared" si="4"/>
        <v>15.93</v>
      </c>
      <c r="G13" s="365">
        <f t="shared" si="4"/>
        <v>100</v>
      </c>
    </row>
    <row r="14" spans="1:7">
      <c r="A14" s="418" t="s">
        <v>125</v>
      </c>
      <c r="B14" s="337"/>
      <c r="C14" s="366"/>
      <c r="D14" s="421"/>
      <c r="E14" s="366"/>
      <c r="F14" s="421"/>
      <c r="G14" s="366"/>
    </row>
    <row r="15" spans="1:7">
      <c r="A15" s="351" t="s">
        <v>127</v>
      </c>
      <c r="B15" s="421">
        <f t="shared" ref="B15:B27" si="5">+D15+F15</f>
        <v>0</v>
      </c>
      <c r="C15" s="425">
        <f>B15/$B$30*100</f>
        <v>0</v>
      </c>
      <c r="D15" s="420">
        <v>0</v>
      </c>
      <c r="E15" s="425">
        <f>D15/$D$30*100</f>
        <v>0</v>
      </c>
      <c r="F15" s="420">
        <v>0</v>
      </c>
      <c r="G15" s="425">
        <f>F15/$F$30*100</f>
        <v>0</v>
      </c>
    </row>
    <row r="16" spans="1:7">
      <c r="A16" s="351" t="s">
        <v>129</v>
      </c>
      <c r="B16" s="421">
        <f t="shared" si="5"/>
        <v>0</v>
      </c>
      <c r="C16" s="425">
        <f t="shared" ref="C16:C27" si="6">B16/$B$30*100</f>
        <v>0</v>
      </c>
      <c r="D16" s="420">
        <v>0</v>
      </c>
      <c r="E16" s="425">
        <f t="shared" ref="E16:E27" si="7">D16/$D$30*100</f>
        <v>0</v>
      </c>
      <c r="F16" s="420">
        <v>0</v>
      </c>
      <c r="G16" s="425">
        <f t="shared" ref="G16:G27" si="8">F16/$F$30*100</f>
        <v>0</v>
      </c>
    </row>
    <row r="17" spans="1:9">
      <c r="A17" s="351" t="s">
        <v>130</v>
      </c>
      <c r="B17" s="421">
        <f t="shared" si="5"/>
        <v>0</v>
      </c>
      <c r="C17" s="425">
        <f t="shared" si="6"/>
        <v>0</v>
      </c>
      <c r="D17" s="420">
        <v>0</v>
      </c>
      <c r="E17" s="425">
        <f t="shared" si="7"/>
        <v>0</v>
      </c>
      <c r="F17" s="420">
        <v>0</v>
      </c>
      <c r="G17" s="425">
        <f t="shared" si="8"/>
        <v>0</v>
      </c>
    </row>
    <row r="18" spans="1:9">
      <c r="A18" s="351" t="s">
        <v>284</v>
      </c>
      <c r="B18" s="421">
        <f t="shared" si="5"/>
        <v>0</v>
      </c>
      <c r="C18" s="425">
        <f t="shared" si="6"/>
        <v>0</v>
      </c>
      <c r="D18" s="420">
        <v>0</v>
      </c>
      <c r="E18" s="425">
        <f t="shared" si="7"/>
        <v>0</v>
      </c>
      <c r="F18" s="420">
        <v>0</v>
      </c>
      <c r="G18" s="425">
        <f t="shared" si="8"/>
        <v>0</v>
      </c>
    </row>
    <row r="19" spans="1:9">
      <c r="A19" s="351" t="s">
        <v>285</v>
      </c>
      <c r="B19" s="421">
        <f t="shared" si="5"/>
        <v>0</v>
      </c>
      <c r="C19" s="425">
        <f t="shared" si="6"/>
        <v>0</v>
      </c>
      <c r="D19" s="420">
        <v>0</v>
      </c>
      <c r="E19" s="425">
        <f t="shared" si="7"/>
        <v>0</v>
      </c>
      <c r="F19" s="420">
        <v>0</v>
      </c>
      <c r="G19" s="425">
        <f t="shared" si="8"/>
        <v>0</v>
      </c>
    </row>
    <row r="20" spans="1:9">
      <c r="A20" s="351" t="s">
        <v>136</v>
      </c>
      <c r="B20" s="421">
        <f t="shared" si="5"/>
        <v>0</v>
      </c>
      <c r="C20" s="425">
        <f t="shared" si="6"/>
        <v>0</v>
      </c>
      <c r="D20" s="420">
        <v>0</v>
      </c>
      <c r="E20" s="425">
        <f t="shared" si="7"/>
        <v>0</v>
      </c>
      <c r="F20" s="420">
        <v>0</v>
      </c>
      <c r="G20" s="425">
        <f t="shared" si="8"/>
        <v>0</v>
      </c>
    </row>
    <row r="21" spans="1:9">
      <c r="A21" s="351" t="s">
        <v>138</v>
      </c>
      <c r="B21" s="421">
        <f t="shared" si="5"/>
        <v>0</v>
      </c>
      <c r="C21" s="425">
        <f t="shared" si="6"/>
        <v>0</v>
      </c>
      <c r="D21" s="420">
        <v>0</v>
      </c>
      <c r="E21" s="425">
        <f t="shared" si="7"/>
        <v>0</v>
      </c>
      <c r="F21" s="420">
        <v>0</v>
      </c>
      <c r="G21" s="425">
        <f t="shared" si="8"/>
        <v>0</v>
      </c>
    </row>
    <row r="22" spans="1:9">
      <c r="A22" s="351" t="s">
        <v>140</v>
      </c>
      <c r="B22" s="421">
        <f t="shared" si="5"/>
        <v>0</v>
      </c>
      <c r="C22" s="425">
        <f t="shared" si="6"/>
        <v>0</v>
      </c>
      <c r="D22" s="420">
        <v>0</v>
      </c>
      <c r="E22" s="425">
        <f t="shared" si="7"/>
        <v>0</v>
      </c>
      <c r="F22" s="420">
        <v>0</v>
      </c>
      <c r="G22" s="425">
        <f t="shared" si="8"/>
        <v>0</v>
      </c>
    </row>
    <row r="23" spans="1:9">
      <c r="A23" s="351" t="s">
        <v>142</v>
      </c>
      <c r="B23" s="421">
        <f t="shared" si="5"/>
        <v>0</v>
      </c>
      <c r="C23" s="425">
        <f t="shared" si="6"/>
        <v>0</v>
      </c>
      <c r="D23" s="420">
        <v>0</v>
      </c>
      <c r="E23" s="425">
        <f t="shared" si="7"/>
        <v>0</v>
      </c>
      <c r="F23" s="420">
        <v>0</v>
      </c>
      <c r="G23" s="425">
        <f t="shared" si="8"/>
        <v>0</v>
      </c>
    </row>
    <row r="24" spans="1:9">
      <c r="A24" s="351" t="s">
        <v>144</v>
      </c>
      <c r="B24" s="421">
        <f t="shared" si="5"/>
        <v>0</v>
      </c>
      <c r="C24" s="425">
        <f t="shared" si="6"/>
        <v>0</v>
      </c>
      <c r="D24" s="420">
        <v>0</v>
      </c>
      <c r="E24" s="425">
        <f t="shared" si="7"/>
        <v>0</v>
      </c>
      <c r="F24" s="420">
        <v>0</v>
      </c>
      <c r="G24" s="425">
        <f t="shared" si="8"/>
        <v>0</v>
      </c>
    </row>
    <row r="25" spans="1:9">
      <c r="A25" s="351" t="s">
        <v>146</v>
      </c>
      <c r="B25" s="421">
        <f t="shared" si="5"/>
        <v>0</v>
      </c>
      <c r="C25" s="425">
        <f t="shared" si="6"/>
        <v>0</v>
      </c>
      <c r="D25" s="420">
        <v>0</v>
      </c>
      <c r="E25" s="425">
        <f t="shared" si="7"/>
        <v>0</v>
      </c>
      <c r="F25" s="420">
        <v>0</v>
      </c>
      <c r="G25" s="425">
        <f t="shared" si="8"/>
        <v>0</v>
      </c>
    </row>
    <row r="26" spans="1:9">
      <c r="A26" s="351" t="s">
        <v>148</v>
      </c>
      <c r="B26" s="421">
        <f t="shared" si="5"/>
        <v>0</v>
      </c>
      <c r="C26" s="425">
        <f t="shared" si="6"/>
        <v>0</v>
      </c>
      <c r="D26" s="420">
        <v>0</v>
      </c>
      <c r="E26" s="425">
        <f t="shared" si="7"/>
        <v>0</v>
      </c>
      <c r="F26" s="420">
        <v>0</v>
      </c>
      <c r="G26" s="425">
        <f t="shared" si="8"/>
        <v>0</v>
      </c>
    </row>
    <row r="27" spans="1:9" ht="13.5" thickBot="1">
      <c r="A27" s="351" t="s">
        <v>150</v>
      </c>
      <c r="B27" s="421">
        <f t="shared" si="5"/>
        <v>0</v>
      </c>
      <c r="C27" s="425">
        <f t="shared" si="6"/>
        <v>0</v>
      </c>
      <c r="D27" s="420">
        <v>0</v>
      </c>
      <c r="E27" s="425">
        <f t="shared" si="7"/>
        <v>0</v>
      </c>
      <c r="F27" s="420">
        <v>0</v>
      </c>
      <c r="G27" s="425">
        <f t="shared" si="8"/>
        <v>0</v>
      </c>
    </row>
    <row r="28" spans="1:9" ht="13.5" thickBot="1">
      <c r="A28" s="362" t="s">
        <v>152</v>
      </c>
      <c r="B28" s="355">
        <f t="shared" ref="B28:G28" si="9">SUM(B15:B27)</f>
        <v>0</v>
      </c>
      <c r="C28" s="426">
        <f t="shared" si="9"/>
        <v>0</v>
      </c>
      <c r="D28" s="422">
        <f t="shared" si="9"/>
        <v>0</v>
      </c>
      <c r="E28" s="365">
        <f t="shared" si="9"/>
        <v>0</v>
      </c>
      <c r="F28" s="422">
        <f t="shared" si="9"/>
        <v>0</v>
      </c>
      <c r="G28" s="365">
        <f t="shared" si="9"/>
        <v>0</v>
      </c>
    </row>
    <row r="29" spans="1:9" s="145" customFormat="1" ht="13.5" thickBot="1">
      <c r="A29" s="362" t="s">
        <v>154</v>
      </c>
      <c r="B29" s="421">
        <f>+D29+F29</f>
        <v>196.06</v>
      </c>
      <c r="C29" s="426">
        <f>B29/B30*100</f>
        <v>100</v>
      </c>
      <c r="D29" s="422">
        <v>180.4</v>
      </c>
      <c r="E29" s="365">
        <f>D29/$D30*100</f>
        <v>100</v>
      </c>
      <c r="F29" s="422">
        <v>15.66</v>
      </c>
      <c r="G29" s="365">
        <f>F29/$F30*100</f>
        <v>100</v>
      </c>
      <c r="H29"/>
      <c r="I29"/>
    </row>
    <row r="30" spans="1:9" s="145" customFormat="1" ht="13.5" thickBot="1">
      <c r="A30" s="362" t="s">
        <v>156</v>
      </c>
      <c r="B30" s="355">
        <f t="shared" ref="B30:G30" si="10">SUM(B28:B29)</f>
        <v>196.06</v>
      </c>
      <c r="C30" s="426">
        <f t="shared" si="10"/>
        <v>100</v>
      </c>
      <c r="D30" s="422">
        <f t="shared" si="10"/>
        <v>180.4</v>
      </c>
      <c r="E30" s="365">
        <f t="shared" si="10"/>
        <v>100</v>
      </c>
      <c r="F30" s="422">
        <f t="shared" si="10"/>
        <v>15.66</v>
      </c>
      <c r="G30" s="365">
        <f t="shared" si="10"/>
        <v>100</v>
      </c>
      <c r="H30"/>
      <c r="I30"/>
    </row>
    <row r="31" spans="1:9" s="145" customFormat="1" ht="13.5" thickBot="1">
      <c r="A31" s="337"/>
      <c r="B31" s="356"/>
      <c r="C31" s="337"/>
      <c r="D31" s="471"/>
      <c r="E31" s="471"/>
      <c r="F31" s="471"/>
      <c r="G31" s="471"/>
      <c r="H31"/>
      <c r="I31"/>
    </row>
    <row r="32" spans="1:9" s="145" customFormat="1">
      <c r="A32" s="1424" t="s">
        <v>181</v>
      </c>
      <c r="B32" s="421">
        <f>+D32+F32</f>
        <v>952</v>
      </c>
      <c r="C32" s="386"/>
      <c r="D32" s="423">
        <v>509</v>
      </c>
      <c r="E32" s="454"/>
      <c r="F32" s="423">
        <v>443</v>
      </c>
      <c r="G32" s="454"/>
      <c r="H32"/>
      <c r="I32"/>
    </row>
    <row r="33" spans="1:10" s="145" customFormat="1" ht="13.5" thickBot="1">
      <c r="A33" s="413" t="s">
        <v>182</v>
      </c>
      <c r="B33" s="413">
        <f>B13/B32*1000000</f>
        <v>212531.51260504202</v>
      </c>
      <c r="C33" s="387"/>
      <c r="D33" s="424">
        <f>D13/D32*1000000</f>
        <v>366208.2514734774</v>
      </c>
      <c r="E33" s="457"/>
      <c r="F33" s="424">
        <f>F13/F32*1000000</f>
        <v>35959.367945823928</v>
      </c>
      <c r="G33" s="457"/>
      <c r="H33"/>
      <c r="I33"/>
    </row>
    <row r="34" spans="1:10" s="145" customFormat="1">
      <c r="A34"/>
      <c r="B34"/>
      <c r="C34"/>
      <c r="D34"/>
      <c r="E34"/>
      <c r="F34"/>
      <c r="G34"/>
      <c r="H34"/>
      <c r="I34"/>
    </row>
    <row r="35" spans="1:10" s="145" customFormat="1">
      <c r="A35"/>
      <c r="B35" t="s">
        <v>1456</v>
      </c>
      <c r="C35"/>
      <c r="D35"/>
      <c r="E35"/>
      <c r="F35"/>
      <c r="G35"/>
      <c r="H35"/>
      <c r="I35"/>
      <c r="J35"/>
    </row>
    <row r="36" spans="1:10" s="145" customFormat="1">
      <c r="A36" s="916"/>
      <c r="B36" s="521"/>
      <c r="C36" s="1037"/>
      <c r="D36" s="1050"/>
      <c r="H36"/>
      <c r="I36"/>
      <c r="J36" s="1050"/>
    </row>
    <row r="37" spans="1:10" s="145" customFormat="1">
      <c r="A37" s="1037"/>
      <c r="B37" s="1037"/>
      <c r="C37" s="1037"/>
      <c r="D37" s="521"/>
      <c r="H37"/>
      <c r="I37"/>
      <c r="J37" s="521"/>
    </row>
    <row r="38" spans="1:10" s="145" customFormat="1">
      <c r="A38" s="338"/>
      <c r="B38" s="419"/>
      <c r="C38" s="419"/>
      <c r="D38" s="419"/>
      <c r="H38"/>
      <c r="I38"/>
      <c r="J38" s="419"/>
    </row>
    <row r="39" spans="1:10" s="145" customFormat="1">
      <c r="A39" s="336"/>
      <c r="B39" s="338"/>
      <c r="C39" s="338"/>
      <c r="D39" s="338"/>
      <c r="J39" s="338"/>
    </row>
    <row r="40" spans="1:10" s="145" customFormat="1">
      <c r="A40" s="336"/>
      <c r="B40" s="420"/>
      <c r="C40" s="588"/>
      <c r="D40" s="338"/>
      <c r="J40" s="338"/>
    </row>
    <row r="41" spans="1:10" s="145" customFormat="1">
      <c r="A41" s="1137"/>
      <c r="B41" s="420"/>
      <c r="C41" s="588"/>
      <c r="D41" s="338"/>
      <c r="J41" s="338"/>
    </row>
    <row r="42" spans="1:10" s="145" customFormat="1">
      <c r="A42" s="520"/>
      <c r="B42" s="420"/>
      <c r="C42" s="588"/>
      <c r="D42" s="338"/>
      <c r="J42" s="338"/>
    </row>
    <row r="43" spans="1:10" s="145" customFormat="1">
      <c r="A43" s="419"/>
      <c r="B43" s="420"/>
      <c r="C43" s="588"/>
      <c r="D43" s="338"/>
      <c r="J43" s="338"/>
    </row>
    <row r="44" spans="1:10" s="145" customFormat="1">
      <c r="A44" s="1138"/>
      <c r="B44" s="420"/>
      <c r="C44" s="588"/>
      <c r="D44" s="513"/>
      <c r="E44" s="513"/>
      <c r="G44" s="513"/>
    </row>
    <row r="45" spans="1:10" s="145" customFormat="1">
      <c r="A45" s="1139"/>
      <c r="B45" s="420"/>
      <c r="C45" s="588"/>
    </row>
    <row r="46" spans="1:10" s="145" customFormat="1">
      <c r="A46" s="336"/>
      <c r="B46" s="338"/>
      <c r="C46" s="588"/>
    </row>
    <row r="47" spans="1:10" s="145" customFormat="1">
      <c r="A47" s="336"/>
      <c r="B47" s="338"/>
      <c r="C47" s="588"/>
    </row>
    <row r="48" spans="1:10" s="145" customFormat="1">
      <c r="A48" s="520"/>
      <c r="B48" s="420"/>
      <c r="C48" s="1033"/>
    </row>
    <row r="49" spans="1:9" s="145" customFormat="1">
      <c r="A49" s="520"/>
      <c r="B49" s="420"/>
      <c r="C49" s="1033"/>
    </row>
    <row r="50" spans="1:9" s="145" customFormat="1">
      <c r="A50" s="520"/>
      <c r="B50" s="420"/>
      <c r="C50" s="1033"/>
    </row>
    <row r="51" spans="1:9" s="145" customFormat="1">
      <c r="A51" s="520"/>
      <c r="B51" s="420"/>
      <c r="C51" s="1033"/>
    </row>
    <row r="52" spans="1:9" s="145" customFormat="1">
      <c r="A52" s="520"/>
      <c r="B52" s="420"/>
      <c r="C52" s="1033"/>
    </row>
    <row r="53" spans="1:9">
      <c r="A53" s="520"/>
      <c r="B53" s="420"/>
      <c r="C53" s="1033"/>
      <c r="D53" s="145"/>
      <c r="E53" s="145"/>
      <c r="F53" s="145"/>
      <c r="G53" s="145"/>
      <c r="H53" s="145"/>
      <c r="I53" s="145"/>
    </row>
    <row r="54" spans="1:9">
      <c r="A54" s="336"/>
      <c r="B54" s="420"/>
      <c r="C54" s="1033"/>
      <c r="D54" s="145"/>
      <c r="E54" s="145"/>
      <c r="F54" s="145"/>
      <c r="G54" s="145"/>
      <c r="H54" s="145"/>
      <c r="I54" s="145"/>
    </row>
    <row r="55" spans="1:9">
      <c r="A55" s="336"/>
      <c r="B55" s="420"/>
      <c r="C55" s="1033"/>
      <c r="D55" s="145"/>
      <c r="E55" s="145"/>
      <c r="F55" s="145"/>
      <c r="G55" s="145"/>
      <c r="H55" s="145"/>
      <c r="I55" s="145"/>
    </row>
    <row r="56" spans="1:9">
      <c r="A56" s="336"/>
      <c r="B56" s="420"/>
      <c r="C56" s="1033"/>
      <c r="D56" s="145"/>
      <c r="E56" s="145"/>
      <c r="F56" s="145"/>
      <c r="G56" s="145"/>
      <c r="H56" s="145"/>
      <c r="I56" s="145"/>
    </row>
    <row r="57" spans="1:9">
      <c r="A57" s="338"/>
      <c r="B57" s="338"/>
      <c r="C57" s="338"/>
      <c r="D57" s="145"/>
      <c r="E57" s="145"/>
      <c r="F57" s="145"/>
      <c r="G57" s="145"/>
      <c r="H57" s="145"/>
      <c r="I57" s="145"/>
    </row>
    <row r="58" spans="1:9">
      <c r="A58" s="513"/>
      <c r="B58" s="420"/>
      <c r="C58" s="513"/>
      <c r="D58" s="145"/>
      <c r="E58" s="145"/>
      <c r="F58" s="145"/>
      <c r="G58" s="145"/>
      <c r="H58" s="145"/>
      <c r="I58" s="145"/>
    </row>
    <row r="59" spans="1:9">
      <c r="A59" s="513"/>
      <c r="B59" s="513"/>
      <c r="C59" s="513"/>
      <c r="D59" s="145"/>
      <c r="E59" s="145"/>
      <c r="F59" s="145"/>
      <c r="G59" s="145"/>
      <c r="H59" s="145"/>
      <c r="I59" s="145"/>
    </row>
    <row r="60" spans="1:9">
      <c r="F60" s="145"/>
    </row>
    <row r="61" spans="1:9">
      <c r="F61" s="145"/>
    </row>
    <row r="62" spans="1:9">
      <c r="F62" s="145"/>
    </row>
    <row r="63" spans="1:9">
      <c r="F63" s="145"/>
    </row>
    <row r="64" spans="1:9">
      <c r="F64" s="145"/>
    </row>
  </sheetData>
  <sheetProtection password="DF8A" sheet="1" objects="1" scenarios="1"/>
  <phoneticPr fontId="0" type="noConversion"/>
  <pageMargins left="0.75" right="0.75" top="1" bottom="1" header="0.5" footer="0.5"/>
  <pageSetup paperSize="9" orientation="landscape" horizontalDpi="4294967292" verticalDpi="200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W61"/>
  <sheetViews>
    <sheetView workbookViewId="0" xr3:uid="{1C1D64BF-3226-51C6-8735-1F62BF7B24A9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1.5703125" customWidth="1"/>
    <col min="7" max="7" width="4.7109375" customWidth="1"/>
    <col min="8" max="8" width="12.7109375" customWidth="1"/>
    <col min="9" max="9" width="4.7109375" customWidth="1"/>
    <col min="10" max="10" width="12.7109375" customWidth="1"/>
    <col min="11" max="11" width="5.570312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1.8554687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9.855468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9.5703125" customWidth="1"/>
    <col min="33" max="33" width="4.7109375" customWidth="1"/>
    <col min="34" max="34" width="9.42578125" customWidth="1"/>
    <col min="35" max="35" width="4.7109375" customWidth="1"/>
    <col min="36" max="36" width="13.85546875" customWidth="1"/>
    <col min="37" max="37" width="4.140625" customWidth="1"/>
    <col min="38" max="38" width="28.5703125" style="145" customWidth="1"/>
    <col min="39" max="39" width="12.7109375" style="145" customWidth="1"/>
    <col min="40" max="40" width="4.7109375" style="145" customWidth="1"/>
    <col min="41" max="41" width="12.7109375" style="145" customWidth="1"/>
    <col min="42" max="42" width="4.7109375" style="145" customWidth="1"/>
    <col min="43" max="43" width="12.7109375" style="145" customWidth="1"/>
    <col min="44" max="44" width="4.7109375" style="145" customWidth="1"/>
    <col min="45" max="45" width="12.7109375" style="145" customWidth="1"/>
    <col min="46" max="46" width="4.7109375" style="145" customWidth="1"/>
    <col min="47" max="49" width="9.140625" style="145"/>
  </cols>
  <sheetData>
    <row r="1" spans="1:46">
      <c r="A1" s="144" t="s">
        <v>1457</v>
      </c>
      <c r="V1" t="str">
        <f>Summary!V1</f>
        <v>QUARTER ENDED 30 JUNE 2004</v>
      </c>
      <c r="AL1" s="336"/>
      <c r="AM1" s="338"/>
      <c r="AN1" s="338"/>
      <c r="AO1" s="338"/>
      <c r="AP1" s="588"/>
      <c r="AQ1" s="338"/>
      <c r="AR1" s="338"/>
      <c r="AS1" s="338"/>
      <c r="AT1" s="338"/>
    </row>
    <row r="2" spans="1:46">
      <c r="A2" s="145"/>
      <c r="AL2" s="338"/>
      <c r="AM2" s="338"/>
      <c r="AN2" s="338"/>
      <c r="AO2" s="338"/>
      <c r="AP2" s="588"/>
      <c r="AQ2" s="338"/>
      <c r="AR2" s="338"/>
      <c r="AS2" s="338"/>
      <c r="AT2" s="338"/>
    </row>
    <row r="3" spans="1:46">
      <c r="A3" s="142" t="s">
        <v>313</v>
      </c>
      <c r="B3" s="168" t="s">
        <v>78</v>
      </c>
      <c r="C3" s="149"/>
      <c r="D3" s="1259" t="s">
        <v>413</v>
      </c>
      <c r="E3" s="149"/>
      <c r="F3" s="440" t="s">
        <v>414</v>
      </c>
      <c r="G3" s="149"/>
      <c r="H3" s="1259" t="s">
        <v>442</v>
      </c>
      <c r="I3" s="149"/>
      <c r="J3" s="430" t="s">
        <v>1458</v>
      </c>
      <c r="K3" s="149"/>
      <c r="L3" s="325" t="s">
        <v>471</v>
      </c>
      <c r="M3" s="149"/>
      <c r="N3" s="325" t="s">
        <v>470</v>
      </c>
      <c r="O3" s="1295"/>
      <c r="P3" s="1259" t="s">
        <v>470</v>
      </c>
      <c r="Q3" s="1295"/>
      <c r="R3" s="325" t="s">
        <v>470</v>
      </c>
      <c r="S3" s="149"/>
      <c r="T3" s="430" t="s">
        <v>1459</v>
      </c>
      <c r="U3" s="149"/>
      <c r="V3" s="325" t="s">
        <v>473</v>
      </c>
      <c r="W3" s="149"/>
      <c r="X3" s="325" t="s">
        <v>485</v>
      </c>
      <c r="Y3" s="149"/>
      <c r="Z3" s="1011" t="s">
        <v>1460</v>
      </c>
      <c r="AA3" s="149"/>
      <c r="AB3" s="325" t="s">
        <v>507</v>
      </c>
      <c r="AC3" s="1140"/>
      <c r="AD3" s="325" t="s">
        <v>507</v>
      </c>
      <c r="AE3" s="149"/>
      <c r="AF3" s="325" t="s">
        <v>1106</v>
      </c>
      <c r="AG3" s="149"/>
      <c r="AH3" s="325" t="s">
        <v>1106</v>
      </c>
      <c r="AI3" s="149"/>
      <c r="AJ3" s="1275" t="s">
        <v>1048</v>
      </c>
      <c r="AK3" s="149"/>
      <c r="AL3" s="916"/>
      <c r="AM3" s="521"/>
      <c r="AN3" s="1037"/>
      <c r="AO3" s="521"/>
      <c r="AP3" s="1072"/>
      <c r="AQ3" s="521"/>
      <c r="AR3" s="1072"/>
      <c r="AS3" s="521"/>
      <c r="AT3" s="1037"/>
    </row>
    <row r="4" spans="1:46">
      <c r="A4" s="142"/>
      <c r="B4" s="150"/>
      <c r="C4" s="154"/>
      <c r="D4" s="1264" t="s">
        <v>1461</v>
      </c>
      <c r="E4" s="154"/>
      <c r="F4" s="443" t="s">
        <v>634</v>
      </c>
      <c r="G4" s="154"/>
      <c r="H4" s="1264" t="s">
        <v>700</v>
      </c>
      <c r="I4" s="154"/>
      <c r="J4" s="431" t="s">
        <v>1462</v>
      </c>
      <c r="K4" s="154"/>
      <c r="L4" s="169" t="s">
        <v>875</v>
      </c>
      <c r="M4" s="154"/>
      <c r="N4" s="169" t="s">
        <v>875</v>
      </c>
      <c r="O4" s="1296"/>
      <c r="P4" s="1261" t="s">
        <v>1463</v>
      </c>
      <c r="Q4" s="1296"/>
      <c r="R4" s="169" t="s">
        <v>1464</v>
      </c>
      <c r="S4" s="154"/>
      <c r="T4" s="431" t="s">
        <v>1206</v>
      </c>
      <c r="U4" s="154"/>
      <c r="V4" s="169" t="s">
        <v>1464</v>
      </c>
      <c r="W4" s="154"/>
      <c r="X4" s="169" t="s">
        <v>875</v>
      </c>
      <c r="Y4" s="154"/>
      <c r="Z4" s="1014" t="s">
        <v>1465</v>
      </c>
      <c r="AA4" s="154"/>
      <c r="AB4" s="169" t="s">
        <v>1464</v>
      </c>
      <c r="AC4" s="1141"/>
      <c r="AD4" s="169" t="s">
        <v>1466</v>
      </c>
      <c r="AE4" s="154"/>
      <c r="AF4" s="169" t="s">
        <v>707</v>
      </c>
      <c r="AG4" s="154"/>
      <c r="AH4" s="169" t="s">
        <v>702</v>
      </c>
      <c r="AI4" s="154"/>
      <c r="AJ4" s="1294" t="s">
        <v>1052</v>
      </c>
      <c r="AK4" s="154"/>
      <c r="AL4" s="1037"/>
      <c r="AM4" s="1037"/>
      <c r="AN4" s="1037"/>
      <c r="AO4" s="1037"/>
      <c r="AP4" s="1072"/>
      <c r="AQ4" s="1037"/>
      <c r="AR4" s="1072"/>
      <c r="AS4" s="521"/>
      <c r="AT4" s="1037"/>
    </row>
    <row r="5" spans="1:46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157" t="s">
        <v>22</v>
      </c>
      <c r="Z5" s="156" t="s">
        <v>116</v>
      </c>
      <c r="AA5" s="157" t="s">
        <v>22</v>
      </c>
      <c r="AB5" s="156" t="s">
        <v>116</v>
      </c>
      <c r="AC5" s="157" t="s">
        <v>22</v>
      </c>
      <c r="AD5" s="156" t="s">
        <v>116</v>
      </c>
      <c r="AE5" s="157" t="s">
        <v>22</v>
      </c>
      <c r="AF5" s="156" t="s">
        <v>116</v>
      </c>
      <c r="AG5" s="157" t="s">
        <v>22</v>
      </c>
      <c r="AH5" s="156" t="s">
        <v>116</v>
      </c>
      <c r="AI5" s="157" t="s">
        <v>22</v>
      </c>
      <c r="AJ5" s="156" t="s">
        <v>116</v>
      </c>
      <c r="AK5" s="157" t="s">
        <v>22</v>
      </c>
      <c r="AL5" s="338"/>
      <c r="AM5" s="419"/>
      <c r="AN5" s="419"/>
      <c r="AO5" s="419"/>
      <c r="AP5" s="778"/>
      <c r="AQ5" s="419"/>
      <c r="AR5" s="778"/>
      <c r="AS5" s="419"/>
      <c r="AT5" s="419"/>
    </row>
    <row r="6" spans="1:46">
      <c r="A6" s="141" t="s">
        <v>117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  <c r="AI6" s="158"/>
      <c r="AK6" s="158"/>
      <c r="AL6" s="336"/>
      <c r="AM6" s="338"/>
      <c r="AN6" s="338"/>
      <c r="AO6" s="338"/>
      <c r="AP6" s="588"/>
      <c r="AQ6" s="338"/>
      <c r="AR6" s="588"/>
      <c r="AS6" s="338"/>
      <c r="AT6" s="338"/>
    </row>
    <row r="7" spans="1:46">
      <c r="A7" s="172" t="s">
        <v>119</v>
      </c>
      <c r="B7" s="337">
        <f>+N7+V7+X7+P7+J7+Z7+AB7+AD7+H7+R7+T7+D7+F7+L7+AF7+AH7+AJ7</f>
        <v>161.0010001</v>
      </c>
      <c r="C7" s="366">
        <f>B7/$B$10*100</f>
        <v>8.2769203925458346</v>
      </c>
      <c r="D7" s="337">
        <v>0</v>
      </c>
      <c r="E7" s="366">
        <f>D7/$D$10*100</f>
        <v>0</v>
      </c>
      <c r="F7" s="337">
        <v>0</v>
      </c>
      <c r="G7" s="366">
        <f>F7/$F$10*100</f>
        <v>0</v>
      </c>
      <c r="H7" s="337">
        <v>0</v>
      </c>
      <c r="I7" s="366">
        <v>0</v>
      </c>
      <c r="J7" s="337">
        <v>0</v>
      </c>
      <c r="K7" s="366">
        <f>J7/$J$10*100</f>
        <v>0</v>
      </c>
      <c r="L7" s="337">
        <v>0</v>
      </c>
      <c r="M7" s="366">
        <f>L7/$L$10*100</f>
        <v>0</v>
      </c>
      <c r="N7" s="337">
        <v>0</v>
      </c>
      <c r="O7" s="366">
        <f>N7/$N$10*100</f>
        <v>0</v>
      </c>
      <c r="P7" s="337">
        <v>9.9999999999999995E-8</v>
      </c>
      <c r="Q7" s="366">
        <f>P7/$P$10*100</f>
        <v>100</v>
      </c>
      <c r="R7" s="337">
        <v>0</v>
      </c>
      <c r="S7" s="366">
        <f>R7/$R$10*100</f>
        <v>0</v>
      </c>
      <c r="T7" s="337">
        <v>161.001</v>
      </c>
      <c r="U7" s="366">
        <f>T7/$T$10*100</f>
        <v>67.096610183618523</v>
      </c>
      <c r="V7" s="337">
        <f>SUM('FOF3'!CQ8:CQ11)</f>
        <v>0</v>
      </c>
      <c r="W7" s="366">
        <f>V7/$V$10*100</f>
        <v>0</v>
      </c>
      <c r="X7" s="337">
        <v>0</v>
      </c>
      <c r="Y7" s="366">
        <f>X7/$X$10*100</f>
        <v>0</v>
      </c>
      <c r="Z7" s="337">
        <v>0</v>
      </c>
      <c r="AA7" s="366">
        <f>Z7/$Z$10*100</f>
        <v>0</v>
      </c>
      <c r="AB7" s="337">
        <v>0</v>
      </c>
      <c r="AC7" s="366">
        <f>AB7/$X$10*100</f>
        <v>0</v>
      </c>
      <c r="AD7" s="337">
        <v>0</v>
      </c>
      <c r="AE7" s="366">
        <f>AD7/$AD$10*100</f>
        <v>0</v>
      </c>
      <c r="AF7" s="337">
        <v>0</v>
      </c>
      <c r="AG7" s="366">
        <f>AF7/$AF$10*100</f>
        <v>0</v>
      </c>
      <c r="AH7" s="337">
        <v>0</v>
      </c>
      <c r="AI7" s="366">
        <f>AH7/$AH$10*100</f>
        <v>0</v>
      </c>
      <c r="AJ7" s="337">
        <v>0</v>
      </c>
      <c r="AK7" s="366">
        <f>AJ7/$AJ$10*100</f>
        <v>0</v>
      </c>
      <c r="AL7" s="336"/>
      <c r="AM7" s="420"/>
      <c r="AN7" s="588"/>
      <c r="AO7" s="338"/>
      <c r="AP7" s="588"/>
      <c r="AQ7" s="338"/>
      <c r="AR7" s="588"/>
      <c r="AS7" s="338"/>
      <c r="AT7" s="588"/>
    </row>
    <row r="8" spans="1:46">
      <c r="A8" s="172" t="s">
        <v>278</v>
      </c>
      <c r="B8" s="337">
        <f>+N8+V8+X8+P8+J8+Z8+AB8+AD8+H8+R8+T8+D8+F8+L8+AF8+AH8+AJ8</f>
        <v>1784.1790000000001</v>
      </c>
      <c r="C8" s="366">
        <f>B8/$B$10*100</f>
        <v>91.723079607454167</v>
      </c>
      <c r="D8" s="337">
        <f>SUM('FOF1'!K8:K12)</f>
        <v>1.589</v>
      </c>
      <c r="E8" s="366">
        <f>D8/$D$10*100</f>
        <v>100</v>
      </c>
      <c r="F8" s="337">
        <f>SUM('FOF1'!N8:N12)</f>
        <v>315.29999999999995</v>
      </c>
      <c r="G8" s="366">
        <f>F8/$F$10*100</f>
        <v>100</v>
      </c>
      <c r="H8" s="337">
        <f>SUM('FOF1'!Z48:Z52)</f>
        <v>34.500999999999998</v>
      </c>
      <c r="I8" s="366">
        <v>100</v>
      </c>
      <c r="J8" s="337">
        <f>SUM('FOF2'!L48:L52)</f>
        <v>63.5</v>
      </c>
      <c r="K8" s="366">
        <f>J8/$J$10*100</f>
        <v>100</v>
      </c>
      <c r="L8" s="337">
        <f>SUM('FOF4'!F8:F12)</f>
        <v>82.88000000000001</v>
      </c>
      <c r="M8" s="366">
        <f>L8/$L$10*100</f>
        <v>100</v>
      </c>
      <c r="N8" s="337">
        <f>SUM('FOF3'!L48:L52)</f>
        <v>63.82</v>
      </c>
      <c r="O8" s="366">
        <f>N8/$N$10*100</f>
        <v>100</v>
      </c>
      <c r="P8" s="337">
        <f>SUM('FOF3'!R48:R52)</f>
        <v>0</v>
      </c>
      <c r="Q8" s="366">
        <f>P8/$P$10*100</f>
        <v>0</v>
      </c>
      <c r="R8" s="337">
        <f>SUM('FOF3'!I48:I52)</f>
        <v>57.407000000000004</v>
      </c>
      <c r="S8" s="366">
        <f>R8/$R$10*100</f>
        <v>100</v>
      </c>
      <c r="T8" s="337">
        <v>78.953000000000003</v>
      </c>
      <c r="U8" s="366">
        <f>T8/$T$10*100</f>
        <v>32.90338981638147</v>
      </c>
      <c r="V8" s="349">
        <f>SUM('FOF4'!U8:U12)</f>
        <v>67.429999999999993</v>
      </c>
      <c r="W8" s="366">
        <f>V8/$V$10*100</f>
        <v>100</v>
      </c>
      <c r="X8" s="337">
        <f>SUM('FOF5'!I8:I12)</f>
        <v>137.30000000000001</v>
      </c>
      <c r="Y8" s="366">
        <f>X8/$X$10*100</f>
        <v>100</v>
      </c>
      <c r="Z8" s="337">
        <f>SUM('FOF5'!AJ48:AJ52)</f>
        <v>45.800000000000004</v>
      </c>
      <c r="AA8" s="366">
        <f>Z8/$Z$10*100</f>
        <v>100</v>
      </c>
      <c r="AB8" s="337">
        <f>SUM('FOF7'!C8:C12)</f>
        <v>131.39999999999998</v>
      </c>
      <c r="AC8" s="366">
        <f>AB8/$AB$10*100</f>
        <v>100</v>
      </c>
      <c r="AD8" s="337">
        <f>SUM('FOF7'!I8:I12)</f>
        <v>302</v>
      </c>
      <c r="AE8" s="366">
        <f>AD8/$AD$10*100</f>
        <v>100</v>
      </c>
      <c r="AF8" s="337">
        <f>SUM('FOF6'!F48:F52)</f>
        <v>60.524999999999999</v>
      </c>
      <c r="AG8" s="366">
        <f>AF8/$AF$10*100</f>
        <v>100</v>
      </c>
      <c r="AH8" s="337">
        <f>SUM('FOF6'!I48:I52)</f>
        <v>4.3759999999999994</v>
      </c>
      <c r="AI8" s="366">
        <f>AH8/$AH$10*100</f>
        <v>100</v>
      </c>
      <c r="AJ8" s="337">
        <f>SUM('FOF6'!AG8:AG12)</f>
        <v>337.39799999999997</v>
      </c>
      <c r="AK8" s="366">
        <f>AJ8/$AJ$10*100</f>
        <v>100</v>
      </c>
      <c r="AL8" s="1137"/>
      <c r="AM8" s="420"/>
      <c r="AN8" s="588"/>
      <c r="AO8" s="338"/>
      <c r="AP8" s="588"/>
      <c r="AQ8" s="338"/>
      <c r="AR8" s="588"/>
      <c r="AS8" s="338"/>
      <c r="AT8" s="588"/>
    </row>
    <row r="9" spans="1:46" ht="13.5" thickBot="1">
      <c r="A9" s="324" t="s">
        <v>121</v>
      </c>
      <c r="B9" s="337">
        <f>+N9+V9+X9+P9+J9+Z9+AB9+AD9+H9+R9+T9+D9+F9+L9+AF9+AH9+AJ9</f>
        <v>0</v>
      </c>
      <c r="C9" s="366">
        <f>B9/$B$10*100</f>
        <v>0</v>
      </c>
      <c r="D9" s="337">
        <v>0</v>
      </c>
      <c r="E9" s="366">
        <f>D9/$D$10*100</f>
        <v>0</v>
      </c>
      <c r="F9" s="337">
        <v>0</v>
      </c>
      <c r="G9" s="366">
        <f>F9/$F$10*100</f>
        <v>0</v>
      </c>
      <c r="H9" s="337">
        <v>0</v>
      </c>
      <c r="I9" s="366">
        <v>0</v>
      </c>
      <c r="J9" s="337">
        <v>0</v>
      </c>
      <c r="K9" s="366">
        <f>J9/$J$10*100</f>
        <v>0</v>
      </c>
      <c r="L9" s="337">
        <v>0</v>
      </c>
      <c r="M9" s="366">
        <f>L9/$L$10*100</f>
        <v>0</v>
      </c>
      <c r="N9" s="337">
        <v>0</v>
      </c>
      <c r="O9" s="366">
        <f>N9/$N$10*100</f>
        <v>0</v>
      </c>
      <c r="P9" s="337">
        <v>0</v>
      </c>
      <c r="Q9" s="366">
        <f>P9/$N$10*100</f>
        <v>0</v>
      </c>
      <c r="R9" s="337">
        <v>0</v>
      </c>
      <c r="S9" s="366">
        <f>R9/$R$10*100</f>
        <v>0</v>
      </c>
      <c r="T9" s="337">
        <v>0</v>
      </c>
      <c r="U9" s="366">
        <f>T9/$T$10*100</f>
        <v>0</v>
      </c>
      <c r="V9" s="337">
        <v>0</v>
      </c>
      <c r="W9" s="366">
        <f>V9/$V$10*100</f>
        <v>0</v>
      </c>
      <c r="X9" s="337">
        <v>0</v>
      </c>
      <c r="Y9" s="366">
        <f>X9/$X$10*100</f>
        <v>0</v>
      </c>
      <c r="Z9" s="337">
        <v>0</v>
      </c>
      <c r="AA9" s="366">
        <f>Z9/$Z$10*100</f>
        <v>0</v>
      </c>
      <c r="AB9" s="337">
        <v>0</v>
      </c>
      <c r="AC9" s="366">
        <f>AB9/$X$10*100</f>
        <v>0</v>
      </c>
      <c r="AD9" s="337">
        <v>0</v>
      </c>
      <c r="AE9" s="366">
        <f>AD9/$AD$10*100</f>
        <v>0</v>
      </c>
      <c r="AF9" s="337">
        <v>0</v>
      </c>
      <c r="AG9" s="366">
        <f>AF9/$AF$10*100</f>
        <v>0</v>
      </c>
      <c r="AH9" s="337">
        <v>0</v>
      </c>
      <c r="AI9" s="366">
        <f>AH9/$AH$10*100</f>
        <v>0</v>
      </c>
      <c r="AJ9" s="337">
        <v>0</v>
      </c>
      <c r="AK9" s="366">
        <f>AJ9/$AJ$10*100</f>
        <v>0</v>
      </c>
      <c r="AL9" s="520"/>
      <c r="AM9" s="420"/>
      <c r="AN9" s="588"/>
      <c r="AO9" s="338"/>
      <c r="AP9" s="588"/>
      <c r="AQ9" s="338"/>
      <c r="AR9" s="588"/>
      <c r="AS9" s="338"/>
      <c r="AT9" s="588"/>
    </row>
    <row r="10" spans="1:46" ht="16.5" customHeight="1" thickBot="1">
      <c r="A10" s="322" t="s">
        <v>123</v>
      </c>
      <c r="B10" s="355">
        <f t="shared" ref="B10:O10" si="0">SUM(B7:B9)</f>
        <v>1945.1800001000001</v>
      </c>
      <c r="C10" s="365">
        <f t="shared" si="0"/>
        <v>100</v>
      </c>
      <c r="D10" s="356">
        <f t="shared" si="0"/>
        <v>1.589</v>
      </c>
      <c r="E10" s="365">
        <f t="shared" si="0"/>
        <v>100</v>
      </c>
      <c r="F10" s="356">
        <f>SUM(F7:F9)</f>
        <v>315.29999999999995</v>
      </c>
      <c r="G10" s="365">
        <f>SUM(G7:G9)</f>
        <v>100</v>
      </c>
      <c r="H10" s="356">
        <f t="shared" si="0"/>
        <v>34.500999999999998</v>
      </c>
      <c r="I10" s="365">
        <f t="shared" si="0"/>
        <v>100</v>
      </c>
      <c r="J10" s="356">
        <f>SUM(J7:J9)</f>
        <v>63.5</v>
      </c>
      <c r="K10" s="365">
        <f>SUM(K7:K9)</f>
        <v>100</v>
      </c>
      <c r="L10" s="356">
        <f t="shared" si="0"/>
        <v>82.88000000000001</v>
      </c>
      <c r="M10" s="365">
        <f t="shared" si="0"/>
        <v>100</v>
      </c>
      <c r="N10" s="356">
        <f t="shared" si="0"/>
        <v>63.82</v>
      </c>
      <c r="O10" s="365">
        <f t="shared" si="0"/>
        <v>100</v>
      </c>
      <c r="P10" s="356">
        <f t="shared" ref="P10:AE10" si="1">SUM(P7:P9)</f>
        <v>9.9999999999999995E-8</v>
      </c>
      <c r="Q10" s="365">
        <f t="shared" si="1"/>
        <v>100</v>
      </c>
      <c r="R10" s="356">
        <f>SUM(R7:R9)</f>
        <v>57.407000000000004</v>
      </c>
      <c r="S10" s="365">
        <f>SUM(S7:S9)</f>
        <v>100</v>
      </c>
      <c r="T10" s="356">
        <v>239.95400000000001</v>
      </c>
      <c r="U10" s="365">
        <f>SUM(U7:U9)</f>
        <v>100</v>
      </c>
      <c r="V10" s="356">
        <f t="shared" si="1"/>
        <v>67.429999999999993</v>
      </c>
      <c r="W10" s="365">
        <f t="shared" si="1"/>
        <v>100</v>
      </c>
      <c r="X10" s="356">
        <f t="shared" si="1"/>
        <v>137.30000000000001</v>
      </c>
      <c r="Y10" s="365">
        <f t="shared" si="1"/>
        <v>100</v>
      </c>
      <c r="Z10" s="356">
        <f>SUM(Z7:Z9)</f>
        <v>45.800000000000004</v>
      </c>
      <c r="AA10" s="365">
        <f>SUM(AA7:AA9)</f>
        <v>100</v>
      </c>
      <c r="AB10" s="356">
        <f t="shared" si="1"/>
        <v>131.39999999999998</v>
      </c>
      <c r="AC10" s="365">
        <f t="shared" si="1"/>
        <v>100</v>
      </c>
      <c r="AD10" s="356">
        <f t="shared" si="1"/>
        <v>302</v>
      </c>
      <c r="AE10" s="365">
        <f t="shared" si="1"/>
        <v>100</v>
      </c>
      <c r="AF10" s="356">
        <f t="shared" ref="AF10:AK10" si="2">SUM(AF7:AF9)</f>
        <v>60.524999999999999</v>
      </c>
      <c r="AG10" s="365">
        <f t="shared" si="2"/>
        <v>100</v>
      </c>
      <c r="AH10" s="356">
        <f t="shared" si="2"/>
        <v>4.3759999999999994</v>
      </c>
      <c r="AI10" s="365">
        <f t="shared" si="2"/>
        <v>100</v>
      </c>
      <c r="AJ10" s="356">
        <f t="shared" si="2"/>
        <v>337.39799999999997</v>
      </c>
      <c r="AK10" s="365">
        <f t="shared" si="2"/>
        <v>100</v>
      </c>
      <c r="AL10" s="419"/>
      <c r="AM10" s="420"/>
      <c r="AN10" s="588"/>
      <c r="AO10" s="338"/>
      <c r="AP10" s="588"/>
      <c r="AQ10" s="338"/>
      <c r="AR10" s="588"/>
      <c r="AS10" s="338"/>
      <c r="AT10" s="588"/>
    </row>
    <row r="11" spans="1:46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1138"/>
      <c r="AM11" s="420"/>
      <c r="AN11" s="588"/>
      <c r="AO11" s="338"/>
      <c r="AP11" s="588"/>
      <c r="AQ11" s="338"/>
      <c r="AR11" s="588"/>
      <c r="AS11" s="338"/>
      <c r="AT11" s="588"/>
    </row>
    <row r="12" spans="1:46" ht="12.75" customHeight="1">
      <c r="A12" s="351" t="s">
        <v>127</v>
      </c>
      <c r="B12" s="337">
        <f t="shared" ref="B12:B24" si="3">+N12+V12+X12+P12+J12+Z12+AB12+AD12+H12+R12+T12+D12+F12+L12+AF12+AH12+AJ12</f>
        <v>0</v>
      </c>
      <c r="C12" s="425">
        <f t="shared" ref="C12:C24" si="4">B12/$B$27*100</f>
        <v>0</v>
      </c>
      <c r="D12" s="420"/>
      <c r="E12" s="425"/>
      <c r="F12" s="420"/>
      <c r="G12" s="425"/>
      <c r="H12" s="420"/>
      <c r="I12" s="425"/>
      <c r="J12" s="420"/>
      <c r="K12" s="425"/>
      <c r="L12" s="420"/>
      <c r="M12" s="425"/>
      <c r="N12" s="420"/>
      <c r="O12" s="425"/>
      <c r="P12" s="420"/>
      <c r="Q12" s="425"/>
      <c r="R12" s="420"/>
      <c r="S12" s="425"/>
      <c r="T12" s="420">
        <v>0</v>
      </c>
      <c r="U12" s="425">
        <f>T12/$T$27*100</f>
        <v>0</v>
      </c>
      <c r="V12" s="420"/>
      <c r="W12" s="425"/>
      <c r="X12" s="420"/>
      <c r="Y12" s="425"/>
      <c r="Z12" s="420"/>
      <c r="AA12" s="425"/>
      <c r="AB12" s="420"/>
      <c r="AC12" s="425"/>
      <c r="AD12" s="420"/>
      <c r="AE12" s="425"/>
      <c r="AF12" s="420"/>
      <c r="AG12" s="425"/>
      <c r="AH12" s="420"/>
      <c r="AI12" s="425"/>
      <c r="AJ12" s="420"/>
      <c r="AK12" s="425"/>
      <c r="AL12" s="1139"/>
      <c r="AM12" s="420"/>
      <c r="AN12" s="588"/>
      <c r="AO12" s="338"/>
      <c r="AP12" s="588"/>
      <c r="AQ12" s="338"/>
      <c r="AR12" s="588"/>
      <c r="AS12" s="338"/>
      <c r="AT12" s="588"/>
    </row>
    <row r="13" spans="1:46">
      <c r="A13" s="351" t="s">
        <v>129</v>
      </c>
      <c r="B13" s="337">
        <f t="shared" si="3"/>
        <v>0</v>
      </c>
      <c r="C13" s="425">
        <f t="shared" si="4"/>
        <v>0</v>
      </c>
      <c r="D13" s="420"/>
      <c r="E13" s="425"/>
      <c r="F13" s="420"/>
      <c r="G13" s="425"/>
      <c r="H13" s="420"/>
      <c r="I13" s="425"/>
      <c r="J13" s="420"/>
      <c r="K13" s="425"/>
      <c r="L13" s="420"/>
      <c r="M13" s="425"/>
      <c r="N13" s="420"/>
      <c r="O13" s="425"/>
      <c r="P13" s="420"/>
      <c r="Q13" s="425"/>
      <c r="R13" s="420"/>
      <c r="S13" s="425"/>
      <c r="T13" s="420">
        <v>0</v>
      </c>
      <c r="U13" s="425">
        <f t="shared" ref="U13:U24" si="5">T13/$T$27*100</f>
        <v>0</v>
      </c>
      <c r="V13" s="420"/>
      <c r="W13" s="425"/>
      <c r="X13" s="420"/>
      <c r="Y13" s="425"/>
      <c r="Z13" s="420"/>
      <c r="AA13" s="425"/>
      <c r="AB13" s="420"/>
      <c r="AC13" s="425"/>
      <c r="AD13" s="420"/>
      <c r="AE13" s="425"/>
      <c r="AF13" s="420"/>
      <c r="AG13" s="425"/>
      <c r="AH13" s="420"/>
      <c r="AI13" s="425"/>
      <c r="AJ13" s="420"/>
      <c r="AK13" s="425"/>
      <c r="AL13" s="336"/>
      <c r="AM13" s="338"/>
      <c r="AN13" s="588"/>
      <c r="AO13" s="338"/>
      <c r="AP13" s="588"/>
      <c r="AQ13" s="338"/>
      <c r="AR13" s="588"/>
      <c r="AS13" s="338"/>
      <c r="AT13" s="588"/>
    </row>
    <row r="14" spans="1:46">
      <c r="A14" s="351" t="s">
        <v>130</v>
      </c>
      <c r="B14" s="337">
        <f t="shared" si="3"/>
        <v>0</v>
      </c>
      <c r="C14" s="425">
        <f t="shared" si="4"/>
        <v>0</v>
      </c>
      <c r="D14" s="420"/>
      <c r="E14" s="425"/>
      <c r="F14" s="420"/>
      <c r="G14" s="425"/>
      <c r="H14" s="420"/>
      <c r="I14" s="425"/>
      <c r="J14" s="420"/>
      <c r="K14" s="425"/>
      <c r="L14" s="420"/>
      <c r="M14" s="425"/>
      <c r="N14" s="420"/>
      <c r="O14" s="425"/>
      <c r="P14" s="420"/>
      <c r="Q14" s="425"/>
      <c r="R14" s="420"/>
      <c r="S14" s="425"/>
      <c r="T14" s="420">
        <v>0</v>
      </c>
      <c r="U14" s="425">
        <f t="shared" si="5"/>
        <v>0</v>
      </c>
      <c r="V14" s="420"/>
      <c r="W14" s="425"/>
      <c r="X14" s="420"/>
      <c r="Y14" s="425"/>
      <c r="Z14" s="420"/>
      <c r="AA14" s="425"/>
      <c r="AB14" s="420"/>
      <c r="AC14" s="425"/>
      <c r="AD14" s="420"/>
      <c r="AE14" s="425"/>
      <c r="AF14" s="420"/>
      <c r="AG14" s="425"/>
      <c r="AH14" s="420"/>
      <c r="AI14" s="425"/>
      <c r="AJ14" s="420"/>
      <c r="AK14" s="425"/>
      <c r="AL14" s="336"/>
      <c r="AM14" s="338"/>
      <c r="AN14" s="588"/>
      <c r="AO14" s="338"/>
      <c r="AP14" s="588"/>
      <c r="AQ14" s="338"/>
      <c r="AR14" s="588"/>
      <c r="AS14" s="338"/>
      <c r="AT14" s="588"/>
    </row>
    <row r="15" spans="1:46">
      <c r="A15" s="351" t="s">
        <v>284</v>
      </c>
      <c r="B15" s="337">
        <f t="shared" si="3"/>
        <v>0</v>
      </c>
      <c r="C15" s="425">
        <f t="shared" si="4"/>
        <v>0</v>
      </c>
      <c r="D15" s="420"/>
      <c r="E15" s="425"/>
      <c r="F15" s="420"/>
      <c r="G15" s="425"/>
      <c r="H15" s="420"/>
      <c r="I15" s="425"/>
      <c r="J15" s="420"/>
      <c r="K15" s="425"/>
      <c r="L15" s="420"/>
      <c r="M15" s="425"/>
      <c r="N15" s="420"/>
      <c r="O15" s="425"/>
      <c r="P15" s="420"/>
      <c r="Q15" s="425"/>
      <c r="R15" s="420"/>
      <c r="S15" s="425"/>
      <c r="T15" s="420">
        <v>0</v>
      </c>
      <c r="U15" s="425">
        <f t="shared" si="5"/>
        <v>0</v>
      </c>
      <c r="V15" s="420"/>
      <c r="W15" s="425"/>
      <c r="X15" s="420"/>
      <c r="Y15" s="425"/>
      <c r="Z15" s="420"/>
      <c r="AA15" s="425"/>
      <c r="AB15" s="420"/>
      <c r="AC15" s="425"/>
      <c r="AD15" s="420"/>
      <c r="AE15" s="425"/>
      <c r="AF15" s="420"/>
      <c r="AG15" s="425"/>
      <c r="AH15" s="420"/>
      <c r="AI15" s="425"/>
      <c r="AJ15" s="420"/>
      <c r="AK15" s="425"/>
      <c r="AL15" s="520"/>
      <c r="AM15" s="420"/>
      <c r="AN15" s="1033"/>
      <c r="AO15" s="420"/>
      <c r="AP15" s="1033"/>
      <c r="AQ15" s="420"/>
      <c r="AR15" s="1033"/>
      <c r="AS15" s="420"/>
      <c r="AT15" s="588"/>
    </row>
    <row r="16" spans="1:46">
      <c r="A16" s="351" t="s">
        <v>285</v>
      </c>
      <c r="B16" s="337">
        <f t="shared" si="3"/>
        <v>0</v>
      </c>
      <c r="C16" s="425">
        <f t="shared" si="4"/>
        <v>0</v>
      </c>
      <c r="D16" s="420"/>
      <c r="E16" s="425"/>
      <c r="F16" s="420"/>
      <c r="G16" s="425"/>
      <c r="H16" s="420"/>
      <c r="I16" s="425"/>
      <c r="J16" s="420"/>
      <c r="K16" s="425"/>
      <c r="L16" s="420"/>
      <c r="M16" s="425"/>
      <c r="N16" s="420"/>
      <c r="O16" s="425"/>
      <c r="P16" s="420"/>
      <c r="Q16" s="425"/>
      <c r="R16" s="420"/>
      <c r="S16" s="425"/>
      <c r="T16" s="420">
        <v>0</v>
      </c>
      <c r="U16" s="425">
        <f t="shared" si="5"/>
        <v>0</v>
      </c>
      <c r="V16" s="420"/>
      <c r="W16" s="425"/>
      <c r="X16" s="420"/>
      <c r="Y16" s="425"/>
      <c r="Z16" s="420"/>
      <c r="AA16" s="425"/>
      <c r="AB16" s="420"/>
      <c r="AC16" s="425"/>
      <c r="AD16" s="420"/>
      <c r="AE16" s="425"/>
      <c r="AF16" s="420"/>
      <c r="AG16" s="425"/>
      <c r="AH16" s="420"/>
      <c r="AI16" s="425"/>
      <c r="AJ16" s="420"/>
      <c r="AK16" s="425"/>
      <c r="AL16" s="520"/>
      <c r="AM16" s="420"/>
      <c r="AN16" s="1033"/>
      <c r="AO16" s="420"/>
      <c r="AP16" s="1033"/>
      <c r="AQ16" s="420"/>
      <c r="AR16" s="1033"/>
      <c r="AS16" s="420"/>
      <c r="AT16" s="588"/>
    </row>
    <row r="17" spans="1:46">
      <c r="A17" s="351" t="s">
        <v>136</v>
      </c>
      <c r="B17" s="337">
        <f t="shared" si="3"/>
        <v>0</v>
      </c>
      <c r="C17" s="425">
        <f t="shared" si="4"/>
        <v>0</v>
      </c>
      <c r="D17" s="420"/>
      <c r="E17" s="425"/>
      <c r="F17" s="420"/>
      <c r="G17" s="425"/>
      <c r="H17" s="420"/>
      <c r="I17" s="425"/>
      <c r="J17" s="420"/>
      <c r="K17" s="425"/>
      <c r="L17" s="420"/>
      <c r="M17" s="425"/>
      <c r="N17" s="420"/>
      <c r="O17" s="425"/>
      <c r="P17" s="420"/>
      <c r="Q17" s="425"/>
      <c r="R17" s="420"/>
      <c r="S17" s="425"/>
      <c r="T17" s="420">
        <v>0</v>
      </c>
      <c r="U17" s="425">
        <f t="shared" si="5"/>
        <v>0</v>
      </c>
      <c r="V17" s="420"/>
      <c r="W17" s="425"/>
      <c r="X17" s="420"/>
      <c r="Y17" s="425"/>
      <c r="Z17" s="420"/>
      <c r="AA17" s="425"/>
      <c r="AB17" s="420"/>
      <c r="AC17" s="425"/>
      <c r="AD17" s="420"/>
      <c r="AE17" s="425"/>
      <c r="AF17" s="420"/>
      <c r="AG17" s="425"/>
      <c r="AH17" s="420"/>
      <c r="AI17" s="425"/>
      <c r="AJ17" s="420"/>
      <c r="AK17" s="425"/>
      <c r="AL17" s="520"/>
      <c r="AM17" s="420"/>
      <c r="AN17" s="1033"/>
      <c r="AO17" s="420"/>
      <c r="AP17" s="1033"/>
      <c r="AQ17" s="420"/>
      <c r="AR17" s="1033"/>
      <c r="AS17" s="420"/>
      <c r="AT17" s="588"/>
    </row>
    <row r="18" spans="1:46" ht="16.5" customHeight="1">
      <c r="A18" s="351" t="s">
        <v>138</v>
      </c>
      <c r="B18" s="337">
        <f t="shared" si="3"/>
        <v>0</v>
      </c>
      <c r="C18" s="425">
        <f t="shared" si="4"/>
        <v>0</v>
      </c>
      <c r="D18" s="420"/>
      <c r="E18" s="425"/>
      <c r="F18" s="420"/>
      <c r="G18" s="425"/>
      <c r="H18" s="420"/>
      <c r="I18" s="425"/>
      <c r="J18" s="420"/>
      <c r="K18" s="425"/>
      <c r="L18" s="420"/>
      <c r="M18" s="425"/>
      <c r="N18" s="420"/>
      <c r="O18" s="425"/>
      <c r="P18" s="420"/>
      <c r="Q18" s="425"/>
      <c r="R18" s="420"/>
      <c r="S18" s="425"/>
      <c r="T18" s="420">
        <v>0</v>
      </c>
      <c r="U18" s="425">
        <f t="shared" si="5"/>
        <v>0</v>
      </c>
      <c r="V18" s="420"/>
      <c r="W18" s="425"/>
      <c r="X18" s="420"/>
      <c r="Y18" s="425"/>
      <c r="Z18" s="420"/>
      <c r="AA18" s="425"/>
      <c r="AB18" s="420"/>
      <c r="AC18" s="425"/>
      <c r="AD18" s="420"/>
      <c r="AE18" s="425"/>
      <c r="AF18" s="420"/>
      <c r="AG18" s="425"/>
      <c r="AH18" s="420"/>
      <c r="AI18" s="425"/>
      <c r="AJ18" s="420"/>
      <c r="AK18" s="425"/>
      <c r="AL18" s="520"/>
      <c r="AM18" s="420"/>
      <c r="AN18" s="1033"/>
      <c r="AO18" s="420"/>
      <c r="AP18" s="1033"/>
      <c r="AQ18" s="420"/>
      <c r="AR18" s="1033"/>
      <c r="AS18" s="420"/>
      <c r="AT18" s="588"/>
    </row>
    <row r="19" spans="1:46" ht="16.5" customHeight="1">
      <c r="A19" s="351" t="s">
        <v>140</v>
      </c>
      <c r="B19" s="337">
        <f t="shared" si="3"/>
        <v>0</v>
      </c>
      <c r="C19" s="425">
        <f t="shared" si="4"/>
        <v>0</v>
      </c>
      <c r="D19" s="420"/>
      <c r="E19" s="425"/>
      <c r="F19" s="420"/>
      <c r="G19" s="425"/>
      <c r="H19" s="420"/>
      <c r="I19" s="425"/>
      <c r="J19" s="420"/>
      <c r="K19" s="425"/>
      <c r="L19" s="420"/>
      <c r="M19" s="425"/>
      <c r="N19" s="420"/>
      <c r="O19" s="425"/>
      <c r="P19" s="420"/>
      <c r="Q19" s="425"/>
      <c r="R19" s="420"/>
      <c r="S19" s="425"/>
      <c r="T19" s="420">
        <v>0</v>
      </c>
      <c r="U19" s="425">
        <f t="shared" si="5"/>
        <v>0</v>
      </c>
      <c r="V19" s="420"/>
      <c r="W19" s="425"/>
      <c r="X19" s="420"/>
      <c r="Y19" s="425"/>
      <c r="Z19" s="420"/>
      <c r="AA19" s="425"/>
      <c r="AB19" s="420"/>
      <c r="AC19" s="425"/>
      <c r="AD19" s="420"/>
      <c r="AE19" s="425"/>
      <c r="AF19" s="420"/>
      <c r="AG19" s="425"/>
      <c r="AH19" s="420"/>
      <c r="AI19" s="425"/>
      <c r="AJ19" s="420"/>
      <c r="AK19" s="425"/>
      <c r="AL19" s="520"/>
      <c r="AM19" s="420"/>
      <c r="AN19" s="1033"/>
      <c r="AO19" s="420"/>
      <c r="AP19" s="1033"/>
      <c r="AQ19" s="420"/>
      <c r="AR19" s="1033"/>
      <c r="AS19" s="420"/>
      <c r="AT19" s="588"/>
    </row>
    <row r="20" spans="1:46" ht="16.5" customHeight="1">
      <c r="A20" s="351" t="s">
        <v>142</v>
      </c>
      <c r="B20" s="337">
        <f t="shared" si="3"/>
        <v>0</v>
      </c>
      <c r="C20" s="425">
        <f t="shared" si="4"/>
        <v>0</v>
      </c>
      <c r="D20" s="420"/>
      <c r="E20" s="425"/>
      <c r="F20" s="420"/>
      <c r="G20" s="425"/>
      <c r="H20" s="420"/>
      <c r="I20" s="425"/>
      <c r="J20" s="420"/>
      <c r="K20" s="425"/>
      <c r="L20" s="420"/>
      <c r="M20" s="425"/>
      <c r="N20" s="420"/>
      <c r="O20" s="425"/>
      <c r="P20" s="420"/>
      <c r="Q20" s="425"/>
      <c r="R20" s="420"/>
      <c r="S20" s="425"/>
      <c r="T20" s="420">
        <v>0</v>
      </c>
      <c r="U20" s="425">
        <f t="shared" si="5"/>
        <v>0</v>
      </c>
      <c r="V20" s="420"/>
      <c r="W20" s="425"/>
      <c r="X20" s="420"/>
      <c r="Y20" s="425"/>
      <c r="Z20" s="420"/>
      <c r="AA20" s="425"/>
      <c r="AB20" s="420"/>
      <c r="AC20" s="425"/>
      <c r="AD20" s="420"/>
      <c r="AE20" s="425"/>
      <c r="AF20" s="420"/>
      <c r="AG20" s="425"/>
      <c r="AH20" s="420"/>
      <c r="AI20" s="425"/>
      <c r="AJ20" s="420"/>
      <c r="AK20" s="425"/>
      <c r="AL20" s="520"/>
      <c r="AM20" s="420"/>
      <c r="AN20" s="1033"/>
      <c r="AO20" s="420"/>
      <c r="AP20" s="1033"/>
      <c r="AQ20" s="420"/>
      <c r="AR20" s="1033"/>
      <c r="AS20" s="420"/>
      <c r="AT20" s="588"/>
    </row>
    <row r="21" spans="1:46">
      <c r="A21" s="351" t="s">
        <v>144</v>
      </c>
      <c r="B21" s="337">
        <f t="shared" si="3"/>
        <v>0</v>
      </c>
      <c r="C21" s="425">
        <f t="shared" si="4"/>
        <v>0</v>
      </c>
      <c r="D21" s="420"/>
      <c r="E21" s="425"/>
      <c r="F21" s="420"/>
      <c r="G21" s="425"/>
      <c r="H21" s="420"/>
      <c r="I21" s="425"/>
      <c r="J21" s="420"/>
      <c r="K21" s="425"/>
      <c r="L21" s="420"/>
      <c r="M21" s="425"/>
      <c r="N21" s="420"/>
      <c r="O21" s="425"/>
      <c r="P21" s="420"/>
      <c r="Q21" s="425"/>
      <c r="R21" s="420"/>
      <c r="S21" s="425"/>
      <c r="T21" s="420">
        <v>0</v>
      </c>
      <c r="U21" s="425">
        <f t="shared" si="5"/>
        <v>0</v>
      </c>
      <c r="V21" s="420"/>
      <c r="W21" s="425"/>
      <c r="X21" s="420"/>
      <c r="Y21" s="425"/>
      <c r="Z21" s="420"/>
      <c r="AA21" s="425"/>
      <c r="AB21" s="420"/>
      <c r="AC21" s="425"/>
      <c r="AD21" s="420"/>
      <c r="AE21" s="425"/>
      <c r="AF21" s="420"/>
      <c r="AG21" s="425"/>
      <c r="AH21" s="420"/>
      <c r="AI21" s="425"/>
      <c r="AJ21" s="420"/>
      <c r="AK21" s="425"/>
      <c r="AL21" s="336"/>
      <c r="AM21" s="420"/>
      <c r="AN21" s="1033"/>
      <c r="AO21" s="420"/>
      <c r="AP21" s="1033"/>
      <c r="AQ21" s="420"/>
      <c r="AR21" s="1033"/>
      <c r="AS21" s="420"/>
      <c r="AT21" s="1033"/>
    </row>
    <row r="22" spans="1:46" ht="12.75" customHeight="1">
      <c r="A22" s="351" t="s">
        <v>146</v>
      </c>
      <c r="B22" s="337">
        <f t="shared" si="3"/>
        <v>0</v>
      </c>
      <c r="C22" s="425">
        <f t="shared" si="4"/>
        <v>0</v>
      </c>
      <c r="D22" s="420"/>
      <c r="E22" s="425"/>
      <c r="F22" s="420"/>
      <c r="G22" s="425"/>
      <c r="H22" s="420"/>
      <c r="I22" s="425"/>
      <c r="J22" s="420"/>
      <c r="K22" s="425"/>
      <c r="L22" s="420"/>
      <c r="M22" s="425"/>
      <c r="N22" s="420"/>
      <c r="O22" s="425"/>
      <c r="P22" s="420"/>
      <c r="Q22" s="425"/>
      <c r="R22" s="420"/>
      <c r="S22" s="425"/>
      <c r="T22" s="420"/>
      <c r="U22" s="425">
        <f t="shared" si="5"/>
        <v>0</v>
      </c>
      <c r="V22" s="420"/>
      <c r="W22" s="425"/>
      <c r="X22" s="420"/>
      <c r="Y22" s="425"/>
      <c r="Z22" s="420"/>
      <c r="AA22" s="425"/>
      <c r="AB22" s="420"/>
      <c r="AC22" s="425"/>
      <c r="AD22" s="420"/>
      <c r="AE22" s="425"/>
      <c r="AF22" s="420"/>
      <c r="AG22" s="425"/>
      <c r="AH22" s="420"/>
      <c r="AI22" s="425"/>
      <c r="AJ22" s="420"/>
      <c r="AK22" s="425"/>
      <c r="AL22" s="336"/>
      <c r="AM22" s="420"/>
      <c r="AN22" s="1033"/>
      <c r="AO22" s="420"/>
      <c r="AP22" s="1033"/>
      <c r="AQ22" s="420"/>
      <c r="AR22" s="1033"/>
      <c r="AS22" s="420"/>
      <c r="AT22" s="588"/>
    </row>
    <row r="23" spans="1:46">
      <c r="A23" s="351" t="s">
        <v>148</v>
      </c>
      <c r="B23" s="337">
        <f t="shared" si="3"/>
        <v>0</v>
      </c>
      <c r="C23" s="425">
        <f t="shared" si="4"/>
        <v>0</v>
      </c>
      <c r="D23" s="420"/>
      <c r="E23" s="425"/>
      <c r="F23" s="420"/>
      <c r="G23" s="425"/>
      <c r="H23" s="420"/>
      <c r="I23" s="425"/>
      <c r="J23" s="420"/>
      <c r="K23" s="425"/>
      <c r="L23" s="420"/>
      <c r="M23" s="425"/>
      <c r="N23" s="420"/>
      <c r="O23" s="425"/>
      <c r="P23" s="420"/>
      <c r="Q23" s="425"/>
      <c r="R23" s="420"/>
      <c r="S23" s="425"/>
      <c r="T23" s="420">
        <v>0</v>
      </c>
      <c r="U23" s="425">
        <f t="shared" si="5"/>
        <v>0</v>
      </c>
      <c r="V23" s="420"/>
      <c r="W23" s="425"/>
      <c r="X23" s="420"/>
      <c r="Y23" s="425"/>
      <c r="Z23" s="420"/>
      <c r="AA23" s="425"/>
      <c r="AB23" s="420"/>
      <c r="AC23" s="425"/>
      <c r="AD23" s="420"/>
      <c r="AE23" s="425"/>
      <c r="AF23" s="420"/>
      <c r="AG23" s="425"/>
      <c r="AH23" s="420"/>
      <c r="AI23" s="425"/>
      <c r="AJ23" s="420"/>
      <c r="AK23" s="425"/>
      <c r="AL23" s="336"/>
      <c r="AM23" s="420"/>
      <c r="AN23" s="1033"/>
      <c r="AO23" s="420"/>
      <c r="AP23" s="1033"/>
      <c r="AQ23" s="420"/>
      <c r="AR23" s="1033"/>
      <c r="AS23" s="420"/>
      <c r="AT23" s="1033"/>
    </row>
    <row r="24" spans="1:46" ht="13.5" thickBot="1">
      <c r="A24" s="351" t="s">
        <v>150</v>
      </c>
      <c r="B24" s="337">
        <f t="shared" si="3"/>
        <v>0</v>
      </c>
      <c r="C24" s="425">
        <f t="shared" si="4"/>
        <v>0</v>
      </c>
      <c r="D24" s="420"/>
      <c r="E24" s="425"/>
      <c r="F24" s="420"/>
      <c r="G24" s="425"/>
      <c r="H24" s="420"/>
      <c r="I24" s="425"/>
      <c r="J24" s="420"/>
      <c r="K24" s="425"/>
      <c r="L24" s="420"/>
      <c r="M24" s="425"/>
      <c r="N24" s="420"/>
      <c r="O24" s="425"/>
      <c r="P24" s="420"/>
      <c r="Q24" s="425"/>
      <c r="R24" s="420"/>
      <c r="S24" s="425"/>
      <c r="T24" s="420">
        <v>0</v>
      </c>
      <c r="U24" s="425">
        <f t="shared" si="5"/>
        <v>0</v>
      </c>
      <c r="V24" s="420"/>
      <c r="W24" s="425"/>
      <c r="X24" s="420"/>
      <c r="Y24" s="425"/>
      <c r="Z24" s="420"/>
      <c r="AA24" s="425"/>
      <c r="AB24" s="420"/>
      <c r="AC24" s="425"/>
      <c r="AD24" s="420"/>
      <c r="AE24" s="425"/>
      <c r="AF24" s="420"/>
      <c r="AG24" s="425"/>
      <c r="AH24" s="420"/>
      <c r="AI24" s="425"/>
      <c r="AJ24" s="420"/>
      <c r="AK24" s="425"/>
      <c r="AL24" s="338"/>
      <c r="AM24" s="338"/>
      <c r="AN24" s="338"/>
      <c r="AO24" s="420"/>
      <c r="AP24" s="1033"/>
      <c r="AQ24" s="420"/>
      <c r="AR24" s="1033"/>
      <c r="AS24" s="420"/>
      <c r="AT24" s="1033"/>
    </row>
    <row r="25" spans="1:46" ht="13.5" thickBot="1">
      <c r="A25" s="362" t="s">
        <v>152</v>
      </c>
      <c r="B25" s="355">
        <f t="shared" ref="B25:G25" si="6">SUM(B12:B24)</f>
        <v>0</v>
      </c>
      <c r="C25" s="426">
        <f t="shared" si="6"/>
        <v>0</v>
      </c>
      <c r="D25" s="422">
        <f t="shared" si="6"/>
        <v>0</v>
      </c>
      <c r="E25" s="365">
        <f t="shared" si="6"/>
        <v>0</v>
      </c>
      <c r="F25" s="422">
        <f t="shared" si="6"/>
        <v>0</v>
      </c>
      <c r="G25" s="365">
        <f t="shared" si="6"/>
        <v>0</v>
      </c>
      <c r="H25" s="422">
        <f>SUM(H12:H21)</f>
        <v>0</v>
      </c>
      <c r="I25" s="365">
        <f>SUM(I12:I21)</f>
        <v>0</v>
      </c>
      <c r="J25" s="422">
        <f>SUM(J12:J24)</f>
        <v>0</v>
      </c>
      <c r="K25" s="365">
        <f>SUM(K12:K24)</f>
        <v>0</v>
      </c>
      <c r="L25" s="422">
        <f t="shared" ref="L25:Q25" si="7">SUM(L12:L24)</f>
        <v>0</v>
      </c>
      <c r="M25" s="1302">
        <f t="shared" si="7"/>
        <v>0</v>
      </c>
      <c r="N25" s="422">
        <f t="shared" si="7"/>
        <v>0</v>
      </c>
      <c r="O25" s="365">
        <f t="shared" si="7"/>
        <v>0</v>
      </c>
      <c r="P25" s="422">
        <f t="shared" si="7"/>
        <v>0</v>
      </c>
      <c r="Q25" s="365">
        <f t="shared" si="7"/>
        <v>0</v>
      </c>
      <c r="R25" s="422">
        <f>SUM(R12:R21)</f>
        <v>0</v>
      </c>
      <c r="S25" s="365">
        <f>SUM(S12:S21)</f>
        <v>0</v>
      </c>
      <c r="T25" s="422">
        <v>0</v>
      </c>
      <c r="U25" s="365">
        <f>SUM(U12:U24)</f>
        <v>0</v>
      </c>
      <c r="V25" s="422">
        <f>SUM(V12:V24)</f>
        <v>0</v>
      </c>
      <c r="W25" s="365">
        <f>SUM(W12:W24)</f>
        <v>0</v>
      </c>
      <c r="X25" s="422">
        <f t="shared" ref="X25:AK25" si="8">SUM(X12:X21)</f>
        <v>0</v>
      </c>
      <c r="Y25" s="365">
        <f t="shared" si="8"/>
        <v>0</v>
      </c>
      <c r="Z25" s="422">
        <f>SUM(Z12:Z21)</f>
        <v>0</v>
      </c>
      <c r="AA25" s="365">
        <f>SUM(AA12:AA21)</f>
        <v>0</v>
      </c>
      <c r="AB25" s="422">
        <f t="shared" si="8"/>
        <v>0</v>
      </c>
      <c r="AC25" s="365">
        <f t="shared" si="8"/>
        <v>0</v>
      </c>
      <c r="AD25" s="422">
        <f t="shared" si="8"/>
        <v>0</v>
      </c>
      <c r="AE25" s="365">
        <f t="shared" si="8"/>
        <v>0</v>
      </c>
      <c r="AF25" s="422">
        <f>SUM(AF12:AF21)</f>
        <v>0</v>
      </c>
      <c r="AG25" s="365">
        <f>SUM(AG12:AG21)</f>
        <v>0</v>
      </c>
      <c r="AH25" s="422">
        <f>SUM(AH12:AH21)</f>
        <v>0</v>
      </c>
      <c r="AI25" s="365">
        <f>SUM(AI12:AI21)</f>
        <v>0</v>
      </c>
      <c r="AJ25" s="422">
        <f t="shared" si="8"/>
        <v>0</v>
      </c>
      <c r="AK25" s="365">
        <f t="shared" si="8"/>
        <v>0</v>
      </c>
      <c r="AL25" s="513"/>
      <c r="AM25" s="420"/>
      <c r="AN25" s="513"/>
      <c r="AO25" s="1036"/>
      <c r="AP25" s="1033"/>
      <c r="AQ25" s="1036"/>
      <c r="AR25" s="1033"/>
      <c r="AS25" s="1036"/>
      <c r="AT25" s="1033"/>
    </row>
    <row r="26" spans="1:46" ht="13.5" thickBot="1">
      <c r="A26" s="362" t="s">
        <v>154</v>
      </c>
      <c r="B26" s="337">
        <f>+N26+V26+X26+P26+J26+Z26+AB26+AD26+H26+R26+T26+D26+F26+L26+AF26+AH26+AJ26</f>
        <v>161.001</v>
      </c>
      <c r="C26" s="426">
        <f>B26/B27*100</f>
        <v>100</v>
      </c>
      <c r="D26" s="422">
        <v>0</v>
      </c>
      <c r="E26" s="365">
        <v>0</v>
      </c>
      <c r="F26" s="422">
        <v>0</v>
      </c>
      <c r="G26" s="365">
        <v>0</v>
      </c>
      <c r="H26" s="422">
        <v>0</v>
      </c>
      <c r="I26" s="365">
        <v>0</v>
      </c>
      <c r="J26" s="422">
        <v>0</v>
      </c>
      <c r="K26" s="365">
        <v>0</v>
      </c>
      <c r="L26" s="422">
        <v>0</v>
      </c>
      <c r="M26" s="365"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161.001</v>
      </c>
      <c r="U26" s="365">
        <f>T26/$T27*100</f>
        <v>100</v>
      </c>
      <c r="V26" s="422">
        <v>0</v>
      </c>
      <c r="W26" s="365">
        <v>0</v>
      </c>
      <c r="X26" s="422">
        <v>0</v>
      </c>
      <c r="Y26" s="365">
        <v>0</v>
      </c>
      <c r="Z26" s="422">
        <v>0</v>
      </c>
      <c r="AA26" s="365">
        <v>0</v>
      </c>
      <c r="AB26" s="422">
        <v>0</v>
      </c>
      <c r="AC26" s="365">
        <v>0</v>
      </c>
      <c r="AD26" s="422">
        <v>0</v>
      </c>
      <c r="AE26" s="365">
        <v>0</v>
      </c>
      <c r="AF26" s="422">
        <v>0</v>
      </c>
      <c r="AG26" s="365">
        <v>0</v>
      </c>
      <c r="AH26" s="422">
        <v>0</v>
      </c>
      <c r="AI26" s="365">
        <v>0</v>
      </c>
      <c r="AJ26" s="422">
        <v>0</v>
      </c>
      <c r="AK26" s="365">
        <v>0</v>
      </c>
      <c r="AL26" s="513"/>
      <c r="AM26" s="513"/>
      <c r="AN26" s="513"/>
      <c r="AO26" s="1036"/>
      <c r="AP26" s="1033"/>
      <c r="AQ26" s="1036"/>
      <c r="AR26" s="1033"/>
      <c r="AS26" s="1036"/>
      <c r="AT26" s="1033"/>
    </row>
    <row r="27" spans="1:46" ht="13.5" thickBot="1">
      <c r="A27" s="362" t="s">
        <v>156</v>
      </c>
      <c r="B27" s="355">
        <f>SUM(B25:B26)</f>
        <v>161.001</v>
      </c>
      <c r="C27" s="426">
        <f t="shared" ref="C27:AB27" si="9">SUM(C25:C26)</f>
        <v>100</v>
      </c>
      <c r="D27" s="422">
        <f t="shared" si="9"/>
        <v>0</v>
      </c>
      <c r="E27" s="365">
        <f t="shared" si="9"/>
        <v>0</v>
      </c>
      <c r="F27" s="422">
        <f>SUM(F25:F26)</f>
        <v>0</v>
      </c>
      <c r="G27" s="365">
        <f>SUM(G25:G26)</f>
        <v>0</v>
      </c>
      <c r="H27" s="422">
        <f t="shared" si="9"/>
        <v>0</v>
      </c>
      <c r="I27" s="365">
        <f>SUM(I25:I26)</f>
        <v>0</v>
      </c>
      <c r="J27" s="422">
        <f>SUM(J25:J26)</f>
        <v>0</v>
      </c>
      <c r="K27" s="365">
        <f>SUM(K25:K26)</f>
        <v>0</v>
      </c>
      <c r="L27" s="422">
        <f t="shared" si="9"/>
        <v>0</v>
      </c>
      <c r="M27" s="365">
        <f t="shared" si="9"/>
        <v>0</v>
      </c>
      <c r="N27" s="422">
        <f t="shared" si="9"/>
        <v>0</v>
      </c>
      <c r="O27" s="365">
        <f>SUM(O25:O26)</f>
        <v>0</v>
      </c>
      <c r="P27" s="422">
        <f t="shared" si="9"/>
        <v>0</v>
      </c>
      <c r="Q27" s="365">
        <f t="shared" si="9"/>
        <v>0</v>
      </c>
      <c r="R27" s="422">
        <f t="shared" si="9"/>
        <v>0</v>
      </c>
      <c r="S27" s="365">
        <f t="shared" si="9"/>
        <v>0</v>
      </c>
      <c r="T27" s="422">
        <v>161.001</v>
      </c>
      <c r="U27" s="365">
        <f>SUM(U25:U26)</f>
        <v>100</v>
      </c>
      <c r="V27" s="422">
        <f t="shared" si="9"/>
        <v>0</v>
      </c>
      <c r="W27" s="365">
        <f t="shared" si="9"/>
        <v>0</v>
      </c>
      <c r="X27" s="422">
        <f t="shared" si="9"/>
        <v>0</v>
      </c>
      <c r="Y27" s="365">
        <f t="shared" si="9"/>
        <v>0</v>
      </c>
      <c r="Z27" s="422">
        <f>SUM(Z25:Z26)</f>
        <v>0</v>
      </c>
      <c r="AA27" s="365">
        <f>SUM(AA25:AA26)</f>
        <v>0</v>
      </c>
      <c r="AB27" s="422">
        <f t="shared" si="9"/>
        <v>0</v>
      </c>
      <c r="AC27" s="365">
        <v>0</v>
      </c>
      <c r="AD27" s="422">
        <f>SUM(AD25:AD26)</f>
        <v>0</v>
      </c>
      <c r="AE27" s="365">
        <f>AE25+AE26</f>
        <v>0</v>
      </c>
      <c r="AF27" s="422">
        <f>SUM(AF25:AF26)</f>
        <v>0</v>
      </c>
      <c r="AG27" s="365">
        <f>AG25+AG26</f>
        <v>0</v>
      </c>
      <c r="AH27" s="422">
        <f>SUM(AH25:AH26)</f>
        <v>0</v>
      </c>
      <c r="AI27" s="365">
        <f>AI25+AI26</f>
        <v>0</v>
      </c>
      <c r="AJ27" s="422">
        <f>SUM(AJ25:AJ26)</f>
        <v>0</v>
      </c>
      <c r="AK27" s="365">
        <f>AK25+AK26</f>
        <v>0</v>
      </c>
    </row>
    <row r="28" spans="1:46">
      <c r="A28" s="348" t="s">
        <v>1201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</row>
    <row r="29" spans="1:46" ht="16.5" customHeight="1">
      <c r="A29" s="351" t="s">
        <v>160</v>
      </c>
      <c r="B29" s="337">
        <f t="shared" ref="B29:B35" si="10">+N29+V29+X29+P29+J29+Z29+AB29+AD29+H29+R29+T29+D29+F29+L29+AF29+AH29+AJ29</f>
        <v>0</v>
      </c>
      <c r="C29" s="425">
        <f>B29/$B$41*100</f>
        <v>0</v>
      </c>
      <c r="D29" s="420"/>
      <c r="E29" s="425"/>
      <c r="F29" s="420"/>
      <c r="G29" s="425"/>
      <c r="H29" s="420"/>
      <c r="I29" s="425"/>
      <c r="J29" s="420"/>
      <c r="K29" s="425"/>
      <c r="L29" s="420"/>
      <c r="M29" s="425"/>
      <c r="N29" s="420"/>
      <c r="O29" s="425"/>
      <c r="P29" s="420"/>
      <c r="Q29" s="425"/>
      <c r="R29" s="420"/>
      <c r="S29" s="425"/>
      <c r="T29" s="420">
        <v>0</v>
      </c>
      <c r="U29" s="425">
        <f>T29/$T$41*100</f>
        <v>0</v>
      </c>
      <c r="V29" s="420"/>
      <c r="W29" s="425"/>
      <c r="X29" s="420"/>
      <c r="Y29" s="425"/>
      <c r="Z29" s="420"/>
      <c r="AA29" s="425"/>
      <c r="AB29" s="420"/>
      <c r="AC29" s="425"/>
      <c r="AD29" s="420"/>
      <c r="AE29" s="425"/>
      <c r="AF29" s="420"/>
      <c r="AG29" s="425"/>
      <c r="AH29" s="420"/>
      <c r="AI29" s="425"/>
      <c r="AJ29" s="420"/>
      <c r="AK29" s="425"/>
      <c r="AL29" s="916"/>
      <c r="AM29" s="521"/>
      <c r="AN29" s="1037"/>
      <c r="AO29" s="1050"/>
      <c r="AP29" s="1072"/>
    </row>
    <row r="30" spans="1:46">
      <c r="A30" s="351" t="s">
        <v>162</v>
      </c>
      <c r="B30" s="337">
        <f t="shared" si="10"/>
        <v>0</v>
      </c>
      <c r="C30" s="425">
        <f t="shared" ref="C30:C39" si="11">B30/$B$41*100</f>
        <v>0</v>
      </c>
      <c r="D30" s="420"/>
      <c r="E30" s="425"/>
      <c r="F30" s="420"/>
      <c r="G30" s="425"/>
      <c r="H30" s="420"/>
      <c r="I30" s="425"/>
      <c r="J30" s="420"/>
      <c r="K30" s="425"/>
      <c r="L30" s="420"/>
      <c r="M30" s="425"/>
      <c r="N30" s="420"/>
      <c r="O30" s="425"/>
      <c r="P30" s="420"/>
      <c r="Q30" s="425"/>
      <c r="R30" s="420"/>
      <c r="S30" s="425"/>
      <c r="T30" s="420">
        <v>0</v>
      </c>
      <c r="U30" s="425">
        <f t="shared" ref="U30:U35" si="12">T30/$T$41*100</f>
        <v>0</v>
      </c>
      <c r="V30" s="420"/>
      <c r="W30" s="425"/>
      <c r="X30" s="420"/>
      <c r="Y30" s="425"/>
      <c r="Z30" s="420"/>
      <c r="AA30" s="425"/>
      <c r="AB30" s="420"/>
      <c r="AC30" s="425"/>
      <c r="AD30" s="420"/>
      <c r="AE30" s="425"/>
      <c r="AF30" s="420"/>
      <c r="AG30" s="425"/>
      <c r="AH30" s="420"/>
      <c r="AI30" s="425"/>
      <c r="AJ30" s="420"/>
      <c r="AK30" s="425"/>
      <c r="AL30" s="1037"/>
      <c r="AM30" s="1037"/>
      <c r="AN30" s="1037"/>
      <c r="AO30" s="521"/>
      <c r="AP30" s="1072"/>
    </row>
    <row r="31" spans="1:46">
      <c r="A31" s="351" t="s">
        <v>164</v>
      </c>
      <c r="B31" s="337">
        <f t="shared" si="10"/>
        <v>0</v>
      </c>
      <c r="C31" s="425">
        <f t="shared" si="11"/>
        <v>0</v>
      </c>
      <c r="D31" s="420"/>
      <c r="E31" s="425"/>
      <c r="F31" s="420"/>
      <c r="G31" s="425"/>
      <c r="H31" s="420"/>
      <c r="I31" s="425"/>
      <c r="J31" s="420"/>
      <c r="K31" s="425"/>
      <c r="L31" s="420"/>
      <c r="M31" s="425"/>
      <c r="N31" s="420"/>
      <c r="O31" s="425"/>
      <c r="P31" s="420"/>
      <c r="Q31" s="425"/>
      <c r="R31" s="420"/>
      <c r="S31" s="425"/>
      <c r="T31" s="420">
        <v>0</v>
      </c>
      <c r="U31" s="425">
        <f t="shared" si="12"/>
        <v>0</v>
      </c>
      <c r="V31" s="420"/>
      <c r="W31" s="425"/>
      <c r="X31" s="420"/>
      <c r="Y31" s="425"/>
      <c r="Z31" s="420"/>
      <c r="AA31" s="425"/>
      <c r="AB31" s="420"/>
      <c r="AC31" s="425"/>
      <c r="AD31" s="420"/>
      <c r="AE31" s="425"/>
      <c r="AF31" s="420"/>
      <c r="AG31" s="425"/>
      <c r="AH31" s="420"/>
      <c r="AI31" s="425"/>
      <c r="AJ31" s="420"/>
      <c r="AK31" s="425"/>
      <c r="AL31" s="338"/>
      <c r="AM31" s="419"/>
      <c r="AN31" s="419"/>
      <c r="AO31" s="419"/>
      <c r="AP31" s="778"/>
    </row>
    <row r="32" spans="1:46">
      <c r="A32" s="351" t="s">
        <v>166</v>
      </c>
      <c r="B32" s="337">
        <f t="shared" si="10"/>
        <v>0</v>
      </c>
      <c r="C32" s="425">
        <f t="shared" si="11"/>
        <v>0</v>
      </c>
      <c r="D32" s="420"/>
      <c r="E32" s="425"/>
      <c r="F32" s="420"/>
      <c r="G32" s="425"/>
      <c r="H32" s="420"/>
      <c r="I32" s="425"/>
      <c r="J32" s="420"/>
      <c r="K32" s="425"/>
      <c r="L32" s="420"/>
      <c r="M32" s="425"/>
      <c r="N32" s="420"/>
      <c r="O32" s="425"/>
      <c r="P32" s="420"/>
      <c r="Q32" s="425"/>
      <c r="R32" s="420"/>
      <c r="S32" s="425"/>
      <c r="T32" s="420">
        <v>0</v>
      </c>
      <c r="U32" s="425">
        <f t="shared" si="12"/>
        <v>0</v>
      </c>
      <c r="V32" s="420"/>
      <c r="W32" s="425"/>
      <c r="X32" s="420"/>
      <c r="Y32" s="425"/>
      <c r="Z32" s="420"/>
      <c r="AA32" s="425"/>
      <c r="AB32" s="420"/>
      <c r="AC32" s="425"/>
      <c r="AD32" s="420"/>
      <c r="AE32" s="425"/>
      <c r="AF32" s="420"/>
      <c r="AG32" s="425"/>
      <c r="AH32" s="420"/>
      <c r="AI32" s="425"/>
      <c r="AJ32" s="420"/>
      <c r="AK32" s="425"/>
      <c r="AL32" s="336"/>
      <c r="AM32" s="338"/>
      <c r="AN32" s="338"/>
      <c r="AO32" s="338"/>
      <c r="AP32" s="588"/>
    </row>
    <row r="33" spans="1:49" ht="16.5" customHeight="1">
      <c r="A33" s="351" t="s">
        <v>168</v>
      </c>
      <c r="B33" s="337">
        <f t="shared" si="10"/>
        <v>0</v>
      </c>
      <c r="C33" s="425">
        <f t="shared" si="11"/>
        <v>0</v>
      </c>
      <c r="D33" s="420"/>
      <c r="E33" s="425"/>
      <c r="F33" s="420"/>
      <c r="G33" s="425"/>
      <c r="H33" s="420"/>
      <c r="I33" s="425"/>
      <c r="J33" s="420"/>
      <c r="K33" s="425"/>
      <c r="L33" s="420"/>
      <c r="M33" s="425"/>
      <c r="N33" s="420"/>
      <c r="O33" s="425"/>
      <c r="P33" s="420"/>
      <c r="Q33" s="425"/>
      <c r="R33" s="420"/>
      <c r="S33" s="425"/>
      <c r="T33" s="420">
        <v>0</v>
      </c>
      <c r="U33" s="425">
        <f t="shared" si="12"/>
        <v>0</v>
      </c>
      <c r="V33" s="420"/>
      <c r="W33" s="425"/>
      <c r="X33" s="420"/>
      <c r="Y33" s="425"/>
      <c r="Z33" s="420"/>
      <c r="AA33" s="425"/>
      <c r="AB33" s="420"/>
      <c r="AC33" s="425"/>
      <c r="AD33" s="420"/>
      <c r="AE33" s="425"/>
      <c r="AF33" s="420"/>
      <c r="AG33" s="425"/>
      <c r="AH33" s="420"/>
      <c r="AI33" s="425"/>
      <c r="AJ33" s="420"/>
      <c r="AK33" s="425"/>
      <c r="AL33" s="336"/>
      <c r="AM33" s="420"/>
      <c r="AN33" s="588"/>
      <c r="AO33" s="338"/>
      <c r="AP33" s="588"/>
    </row>
    <row r="34" spans="1:49" ht="16.5" customHeight="1">
      <c r="A34" s="351" t="s">
        <v>170</v>
      </c>
      <c r="B34" s="337">
        <f t="shared" si="10"/>
        <v>2.2999999999999998</v>
      </c>
      <c r="C34" s="425">
        <f t="shared" si="11"/>
        <v>2.9132362254591508</v>
      </c>
      <c r="D34" s="420"/>
      <c r="E34" s="425"/>
      <c r="F34" s="420"/>
      <c r="G34" s="425"/>
      <c r="H34" s="420"/>
      <c r="I34" s="425"/>
      <c r="J34" s="420"/>
      <c r="K34" s="425"/>
      <c r="L34" s="420"/>
      <c r="M34" s="425"/>
      <c r="N34" s="420"/>
      <c r="O34" s="425"/>
      <c r="P34" s="420"/>
      <c r="Q34" s="425"/>
      <c r="R34" s="420"/>
      <c r="S34" s="425"/>
      <c r="T34" s="420">
        <v>2.2999999999999998</v>
      </c>
      <c r="U34" s="425">
        <f t="shared" si="12"/>
        <v>2.9132362254591508</v>
      </c>
      <c r="V34" s="420"/>
      <c r="W34" s="425"/>
      <c r="X34" s="420"/>
      <c r="Y34" s="425"/>
      <c r="Z34" s="420"/>
      <c r="AA34" s="425"/>
      <c r="AB34" s="420"/>
      <c r="AC34" s="425"/>
      <c r="AD34" s="420"/>
      <c r="AE34" s="425"/>
      <c r="AF34" s="420"/>
      <c r="AG34" s="425"/>
      <c r="AH34" s="420"/>
      <c r="AI34" s="425"/>
      <c r="AJ34" s="420"/>
      <c r="AK34" s="425"/>
      <c r="AL34" s="1137"/>
      <c r="AM34" s="420"/>
      <c r="AN34" s="588"/>
      <c r="AO34" s="338"/>
      <c r="AP34" s="588"/>
    </row>
    <row r="35" spans="1:49" ht="13.5" thickBot="1">
      <c r="A35" s="351" t="s">
        <v>172</v>
      </c>
      <c r="B35" s="337">
        <f t="shared" si="10"/>
        <v>0</v>
      </c>
      <c r="C35" s="425">
        <f t="shared" si="11"/>
        <v>0</v>
      </c>
      <c r="D35" s="420"/>
      <c r="E35" s="425"/>
      <c r="F35" s="420"/>
      <c r="G35" s="425"/>
      <c r="H35" s="420"/>
      <c r="I35" s="425"/>
      <c r="J35" s="420"/>
      <c r="K35" s="425"/>
      <c r="L35" s="420"/>
      <c r="M35" s="425"/>
      <c r="N35" s="420"/>
      <c r="O35" s="425"/>
      <c r="P35" s="420"/>
      <c r="Q35" s="425"/>
      <c r="R35" s="420"/>
      <c r="S35" s="425"/>
      <c r="T35" s="420">
        <v>0</v>
      </c>
      <c r="U35" s="425">
        <f t="shared" si="12"/>
        <v>0</v>
      </c>
      <c r="V35" s="420"/>
      <c r="W35" s="425"/>
      <c r="X35" s="420"/>
      <c r="Y35" s="425"/>
      <c r="Z35" s="420"/>
      <c r="AA35" s="425"/>
      <c r="AB35" s="420"/>
      <c r="AC35" s="425"/>
      <c r="AD35" s="420"/>
      <c r="AE35" s="425"/>
      <c r="AF35" s="420"/>
      <c r="AG35" s="425"/>
      <c r="AH35" s="420"/>
      <c r="AI35" s="425"/>
      <c r="AJ35" s="420"/>
      <c r="AK35" s="425"/>
      <c r="AL35" s="520"/>
      <c r="AM35" s="420"/>
      <c r="AN35" s="588"/>
      <c r="AO35" s="338"/>
      <c r="AP35" s="588"/>
    </row>
    <row r="36" spans="1:49" ht="16.5" customHeight="1" thickBot="1">
      <c r="A36" s="362" t="s">
        <v>174</v>
      </c>
      <c r="B36" s="355">
        <f>SUM(B29:B35)</f>
        <v>2.2999999999999998</v>
      </c>
      <c r="C36" s="426">
        <f>SUM(C29:C35)</f>
        <v>2.9132362254591508</v>
      </c>
      <c r="D36" s="422">
        <f>SUM(D28:D35)</f>
        <v>0</v>
      </c>
      <c r="E36" s="426">
        <f>SUM(E29:E35)</f>
        <v>0</v>
      </c>
      <c r="F36" s="422">
        <f>SUM(F28:F35)</f>
        <v>0</v>
      </c>
      <c r="G36" s="426">
        <f>SUM(G29:G35)</f>
        <v>0</v>
      </c>
      <c r="H36" s="422">
        <f>SUM(H28:H35)</f>
        <v>0</v>
      </c>
      <c r="I36" s="426">
        <f>SUM(I29:I35)</f>
        <v>0</v>
      </c>
      <c r="J36" s="422">
        <f>SUM(J29:J35)</f>
        <v>0</v>
      </c>
      <c r="K36" s="426">
        <f>SUM(K29:K35)</f>
        <v>0</v>
      </c>
      <c r="L36" s="422">
        <f>SUM(L28:L35)</f>
        <v>0</v>
      </c>
      <c r="M36" s="426">
        <f>SUM(M29:M35)</f>
        <v>0</v>
      </c>
      <c r="N36" s="422">
        <f>SUM(N28:N35)</f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v>2.2999999999999998</v>
      </c>
      <c r="U36" s="426">
        <f>SUM(U29:U35)</f>
        <v>2.9132362254591508</v>
      </c>
      <c r="V36" s="422">
        <f>SUM(V28:V35)</f>
        <v>0</v>
      </c>
      <c r="W36" s="426">
        <f>SUM(W29:W35)</f>
        <v>0</v>
      </c>
      <c r="X36" s="422">
        <f>SUM(X28:X35)</f>
        <v>0</v>
      </c>
      <c r="Y36" s="426">
        <f>SUM(Y29:Y35)</f>
        <v>0</v>
      </c>
      <c r="Z36" s="422">
        <f>SUM(Z28:Z35)</f>
        <v>0</v>
      </c>
      <c r="AA36" s="426">
        <f>SUM(AA29:AA35)</f>
        <v>0</v>
      </c>
      <c r="AB36" s="422">
        <f>SUM(AB28:AB35)</f>
        <v>0</v>
      </c>
      <c r="AC36" s="426">
        <f>SUM(AC29:AC35)</f>
        <v>0</v>
      </c>
      <c r="AD36" s="422">
        <f>SUM(AD28:AD35)</f>
        <v>0</v>
      </c>
      <c r="AE36" s="426">
        <f>SUM(AE29:AE35)</f>
        <v>0</v>
      </c>
      <c r="AF36" s="422">
        <f>SUM(AF28:AF35)</f>
        <v>0</v>
      </c>
      <c r="AG36" s="426">
        <f>SUM(AG29:AG35)</f>
        <v>0</v>
      </c>
      <c r="AH36" s="422">
        <f>SUM(AH28:AH35)</f>
        <v>0</v>
      </c>
      <c r="AI36" s="426">
        <f>SUM(AI29:AI35)</f>
        <v>0</v>
      </c>
      <c r="AJ36" s="422">
        <f>SUM(AJ28:AJ35)</f>
        <v>0</v>
      </c>
      <c r="AK36" s="426">
        <f>SUM(AK29:AK35)</f>
        <v>0</v>
      </c>
      <c r="AL36" s="419"/>
      <c r="AM36" s="420"/>
      <c r="AN36" s="588"/>
      <c r="AO36" s="338"/>
      <c r="AP36" s="588"/>
    </row>
    <row r="37" spans="1:49" s="385" customFormat="1" ht="16.5" customHeight="1">
      <c r="A37" s="351" t="s">
        <v>325</v>
      </c>
      <c r="B37" s="337">
        <f>+N37+V37+X37+P37+J37+Z37+AB37+AD37+H37+R37+T37+D37+F37+L37+AF37+AH37+AJ37</f>
        <v>65.7</v>
      </c>
      <c r="C37" s="425">
        <f t="shared" si="11"/>
        <v>83.217226092463576</v>
      </c>
      <c r="D37" s="420"/>
      <c r="E37" s="425"/>
      <c r="F37" s="420"/>
      <c r="G37" s="425"/>
      <c r="H37" s="420"/>
      <c r="I37" s="425"/>
      <c r="J37" s="420"/>
      <c r="K37" s="425"/>
      <c r="L37" s="420"/>
      <c r="M37" s="425"/>
      <c r="N37" s="420"/>
      <c r="O37" s="425"/>
      <c r="P37" s="420"/>
      <c r="Q37" s="425"/>
      <c r="R37" s="420"/>
      <c r="S37" s="425"/>
      <c r="T37" s="420">
        <v>65.7</v>
      </c>
      <c r="U37" s="425">
        <f>T37/$T$41*100</f>
        <v>83.217226092463576</v>
      </c>
      <c r="V37" s="420"/>
      <c r="W37" s="425"/>
      <c r="X37" s="420"/>
      <c r="Y37" s="425"/>
      <c r="Z37" s="420"/>
      <c r="AA37" s="425"/>
      <c r="AB37" s="420"/>
      <c r="AC37" s="425"/>
      <c r="AD37" s="420"/>
      <c r="AE37" s="425"/>
      <c r="AF37" s="420"/>
      <c r="AG37" s="425"/>
      <c r="AH37" s="420"/>
      <c r="AI37" s="425"/>
      <c r="AJ37" s="420"/>
      <c r="AK37" s="425"/>
      <c r="AL37" s="1138"/>
      <c r="AM37" s="420"/>
      <c r="AN37" s="588"/>
      <c r="AO37" s="338"/>
      <c r="AP37" s="588"/>
      <c r="AQ37" s="513"/>
      <c r="AR37" s="513"/>
      <c r="AS37" s="513"/>
      <c r="AT37" s="513"/>
      <c r="AU37" s="513"/>
      <c r="AV37" s="513"/>
      <c r="AW37" s="513"/>
    </row>
    <row r="38" spans="1:49">
      <c r="A38" s="351" t="s">
        <v>326</v>
      </c>
      <c r="B38" s="337">
        <f>+N38+V38+X38+P38+J38+Z38+AB38+AD38+H38+R38+T38+D38+F38+L38+AF38+AH38+AJ38</f>
        <v>10.95</v>
      </c>
      <c r="C38" s="425">
        <f t="shared" si="11"/>
        <v>13.869537682077263</v>
      </c>
      <c r="D38" s="420"/>
      <c r="E38" s="425"/>
      <c r="F38" s="420"/>
      <c r="G38" s="425"/>
      <c r="H38" s="420"/>
      <c r="I38" s="425"/>
      <c r="J38" s="420"/>
      <c r="K38" s="425"/>
      <c r="L38" s="420"/>
      <c r="M38" s="425"/>
      <c r="N38" s="420"/>
      <c r="O38" s="425"/>
      <c r="P38" s="420"/>
      <c r="Q38" s="425"/>
      <c r="R38" s="420"/>
      <c r="S38" s="425"/>
      <c r="T38" s="420">
        <v>10.95</v>
      </c>
      <c r="U38" s="425">
        <f>T38/$T$41*100</f>
        <v>13.869537682077263</v>
      </c>
      <c r="V38" s="420"/>
      <c r="W38" s="425"/>
      <c r="X38" s="420"/>
      <c r="Y38" s="425"/>
      <c r="Z38" s="420"/>
      <c r="AA38" s="425"/>
      <c r="AB38" s="420"/>
      <c r="AC38" s="425"/>
      <c r="AD38" s="420"/>
      <c r="AE38" s="425"/>
      <c r="AF38" s="420"/>
      <c r="AG38" s="425"/>
      <c r="AH38" s="420"/>
      <c r="AI38" s="425"/>
      <c r="AJ38" s="420"/>
      <c r="AK38" s="425"/>
      <c r="AL38" s="1139"/>
      <c r="AM38" s="420"/>
      <c r="AN38" s="588"/>
      <c r="AO38" s="338"/>
      <c r="AP38" s="588"/>
    </row>
    <row r="39" spans="1:49" ht="13.5" thickBot="1">
      <c r="A39" s="351" t="s">
        <v>327</v>
      </c>
      <c r="B39" s="337">
        <f>+N39+V39+X39+P39+J39+Z39+AB39+AD39+H39+R39+T39+D39+F39+L39+AF39+AH39+AJ39</f>
        <v>0</v>
      </c>
      <c r="C39" s="425">
        <f t="shared" si="11"/>
        <v>0</v>
      </c>
      <c r="D39" s="420"/>
      <c r="E39" s="425"/>
      <c r="F39" s="420"/>
      <c r="G39" s="425"/>
      <c r="H39" s="420"/>
      <c r="I39" s="425"/>
      <c r="J39" s="420"/>
      <c r="K39" s="425"/>
      <c r="L39" s="420"/>
      <c r="M39" s="425"/>
      <c r="N39" s="420"/>
      <c r="O39" s="425"/>
      <c r="P39" s="420"/>
      <c r="Q39" s="425"/>
      <c r="R39" s="420"/>
      <c r="S39" s="425"/>
      <c r="T39" s="420">
        <v>0</v>
      </c>
      <c r="U39" s="425">
        <f>T39/$T$41*100</f>
        <v>0</v>
      </c>
      <c r="V39" s="420"/>
      <c r="W39" s="425"/>
      <c r="X39" s="420"/>
      <c r="Y39" s="425"/>
      <c r="Z39" s="420"/>
      <c r="AA39" s="425"/>
      <c r="AB39" s="420"/>
      <c r="AC39" s="425"/>
      <c r="AD39" s="420"/>
      <c r="AE39" s="425"/>
      <c r="AF39" s="420"/>
      <c r="AG39" s="425"/>
      <c r="AH39" s="420"/>
      <c r="AI39" s="425"/>
      <c r="AJ39" s="420"/>
      <c r="AK39" s="425"/>
      <c r="AL39" s="336"/>
      <c r="AM39" s="338"/>
      <c r="AN39" s="588"/>
      <c r="AO39" s="338"/>
      <c r="AP39" s="588"/>
    </row>
    <row r="40" spans="1:49" ht="13.5" thickBot="1">
      <c r="A40" s="362" t="s">
        <v>176</v>
      </c>
      <c r="B40" s="1311">
        <f>B37+B38+B39</f>
        <v>76.650000000000006</v>
      </c>
      <c r="C40" s="426">
        <f>B40/B41*100</f>
        <v>97.086763774540856</v>
      </c>
      <c r="D40" s="422">
        <f>SUM(D37:D39)</f>
        <v>0</v>
      </c>
      <c r="E40" s="426">
        <v>0</v>
      </c>
      <c r="F40" s="422">
        <f>SUM(F37:F39)</f>
        <v>0</v>
      </c>
      <c r="G40" s="426">
        <v>0</v>
      </c>
      <c r="H40" s="422">
        <v>0</v>
      </c>
      <c r="I40" s="426">
        <v>0</v>
      </c>
      <c r="J40" s="422">
        <f>SUM(J37:J39)</f>
        <v>0</v>
      </c>
      <c r="K40" s="426">
        <v>0</v>
      </c>
      <c r="L40" s="422">
        <v>0</v>
      </c>
      <c r="M40" s="426">
        <v>0</v>
      </c>
      <c r="N40" s="422">
        <f>SUM(N37:N39)</f>
        <v>0</v>
      </c>
      <c r="O40" s="426">
        <v>0</v>
      </c>
      <c r="P40" s="422">
        <v>0</v>
      </c>
      <c r="Q40" s="426">
        <v>0</v>
      </c>
      <c r="R40" s="422">
        <v>0</v>
      </c>
      <c r="S40" s="426">
        <v>0</v>
      </c>
      <c r="T40" s="422">
        <f>SUM(T37:T39)</f>
        <v>76.650000000000006</v>
      </c>
      <c r="U40" s="426">
        <f>T40/$T$41*100</f>
        <v>97.086763774540856</v>
      </c>
      <c r="V40" s="422">
        <v>0</v>
      </c>
      <c r="W40" s="426">
        <v>0</v>
      </c>
      <c r="X40" s="422">
        <v>0</v>
      </c>
      <c r="Y40" s="426">
        <v>0</v>
      </c>
      <c r="Z40" s="422">
        <v>0</v>
      </c>
      <c r="AA40" s="426">
        <v>0</v>
      </c>
      <c r="AB40" s="422">
        <v>0</v>
      </c>
      <c r="AC40" s="426">
        <v>0</v>
      </c>
      <c r="AD40" s="422">
        <v>0</v>
      </c>
      <c r="AE40" s="426">
        <v>0</v>
      </c>
      <c r="AF40" s="422">
        <v>0</v>
      </c>
      <c r="AG40" s="426">
        <v>0</v>
      </c>
      <c r="AH40" s="422">
        <v>0</v>
      </c>
      <c r="AI40" s="426">
        <v>0</v>
      </c>
      <c r="AJ40" s="422">
        <v>0</v>
      </c>
      <c r="AK40" s="426">
        <v>0</v>
      </c>
      <c r="AL40" s="336"/>
      <c r="AM40" s="338"/>
      <c r="AN40" s="588"/>
      <c r="AO40" s="338"/>
      <c r="AP40" s="588"/>
    </row>
    <row r="41" spans="1:49" ht="13.5" thickBot="1">
      <c r="A41" s="362" t="s">
        <v>178</v>
      </c>
      <c r="B41" s="355">
        <f>B36+B40</f>
        <v>78.95</v>
      </c>
      <c r="C41" s="426">
        <f>SUM(C36:C40)</f>
        <v>197.08676377454083</v>
      </c>
      <c r="D41" s="355">
        <f>D36+D40</f>
        <v>0</v>
      </c>
      <c r="E41" s="426">
        <f>SUM(E36:E40)</f>
        <v>0</v>
      </c>
      <c r="F41" s="355">
        <f>F36+F40</f>
        <v>0</v>
      </c>
      <c r="G41" s="426">
        <f>SUM(G36:G40)</f>
        <v>0</v>
      </c>
      <c r="H41" s="355">
        <f>H36+H40</f>
        <v>0</v>
      </c>
      <c r="I41" s="426">
        <f>SUM(I36:I40)</f>
        <v>0</v>
      </c>
      <c r="J41" s="355">
        <f>SUM(J40+J36)</f>
        <v>0</v>
      </c>
      <c r="K41" s="1488">
        <f>SUM(K40+K36)</f>
        <v>0</v>
      </c>
      <c r="L41" s="355">
        <f>L36+L40</f>
        <v>0</v>
      </c>
      <c r="M41" s="426">
        <f>SUM(M36:M40)</f>
        <v>0</v>
      </c>
      <c r="N41" s="355">
        <f>N36+N40</f>
        <v>0</v>
      </c>
      <c r="O41" s="426">
        <f>SUM(O36:O40)</f>
        <v>0</v>
      </c>
      <c r="P41" s="355">
        <f>P36+P40</f>
        <v>0</v>
      </c>
      <c r="Q41" s="426">
        <f>SUM(Q36:Q40)</f>
        <v>0</v>
      </c>
      <c r="R41" s="355">
        <f>R36+R40</f>
        <v>0</v>
      </c>
      <c r="S41" s="426">
        <f>SUM(S36:S40)</f>
        <v>0</v>
      </c>
      <c r="T41" s="355">
        <f>SUM(T40+T36)</f>
        <v>78.95</v>
      </c>
      <c r="U41" s="426">
        <f>U36+U40</f>
        <v>100</v>
      </c>
      <c r="V41" s="355">
        <f>V36+V40</f>
        <v>0</v>
      </c>
      <c r="W41" s="426">
        <f>SUM(W36:W40)</f>
        <v>0</v>
      </c>
      <c r="X41" s="355">
        <f>X36+X40</f>
        <v>0</v>
      </c>
      <c r="Y41" s="426">
        <f>SUM(Y36:Y40)</f>
        <v>0</v>
      </c>
      <c r="Z41" s="355">
        <f>Z36+Z40</f>
        <v>0</v>
      </c>
      <c r="AA41" s="426">
        <f>SUM(AA36:AA40)</f>
        <v>0</v>
      </c>
      <c r="AB41" s="355">
        <f>AB36+AB40</f>
        <v>0</v>
      </c>
      <c r="AC41" s="426">
        <f>SUM(AC36:AC40)</f>
        <v>0</v>
      </c>
      <c r="AD41" s="355">
        <f>AD36+AD40</f>
        <v>0</v>
      </c>
      <c r="AE41" s="426">
        <f>SUM(AE36:AE40)</f>
        <v>0</v>
      </c>
      <c r="AF41" s="355">
        <f>AF36+AF40</f>
        <v>0</v>
      </c>
      <c r="AG41" s="426">
        <f>SUM(AG36:AG40)</f>
        <v>0</v>
      </c>
      <c r="AH41" s="355">
        <f>AH36+AH40</f>
        <v>0</v>
      </c>
      <c r="AI41" s="426">
        <f>SUM(AI36:AI40)</f>
        <v>0</v>
      </c>
      <c r="AJ41" s="355">
        <f>AJ36+AJ40</f>
        <v>0</v>
      </c>
      <c r="AK41" s="426">
        <f>SUM(AK36:AK40)</f>
        <v>0</v>
      </c>
      <c r="AL41" s="520"/>
      <c r="AM41" s="420"/>
      <c r="AN41" s="1033"/>
      <c r="AO41" s="420"/>
      <c r="AP41" s="1033"/>
    </row>
    <row r="42" spans="1:49" ht="13.5" thickBot="1">
      <c r="B42" s="1391"/>
      <c r="C42" s="471"/>
      <c r="D42" s="467"/>
      <c r="E42" s="471"/>
      <c r="F42" s="467"/>
      <c r="G42" s="471"/>
      <c r="H42" s="467"/>
      <c r="I42" s="471"/>
      <c r="J42" s="467"/>
      <c r="K42" s="471"/>
      <c r="L42" s="467"/>
      <c r="M42" s="471"/>
      <c r="N42" s="467"/>
      <c r="O42" s="471"/>
      <c r="P42" s="467"/>
      <c r="Q42" s="471"/>
      <c r="R42" s="467"/>
      <c r="S42" s="471"/>
      <c r="T42" s="467"/>
      <c r="U42" s="471"/>
      <c r="V42" s="467"/>
      <c r="W42" s="471"/>
      <c r="X42" s="467"/>
      <c r="Y42" s="471"/>
      <c r="Z42" s="467"/>
      <c r="AA42" s="471"/>
      <c r="AB42" s="467"/>
      <c r="AC42" s="471"/>
      <c r="AD42" s="467"/>
      <c r="AE42" s="471"/>
      <c r="AF42" s="467"/>
      <c r="AG42" s="471"/>
      <c r="AH42" s="467"/>
      <c r="AI42" s="471"/>
      <c r="AJ42" s="467"/>
      <c r="AK42" s="471"/>
      <c r="AL42" s="520"/>
      <c r="AM42" s="420"/>
      <c r="AN42" s="1033"/>
      <c r="AO42" s="420"/>
      <c r="AP42" s="1033"/>
    </row>
    <row r="43" spans="1:49">
      <c r="A43" s="328" t="s">
        <v>181</v>
      </c>
      <c r="B43" s="337">
        <f>+N43+V43+X43+P43+J43+Z43+AB43+AD43+H43+R43+T43+D43+F43+L43+AF43+AH43+AJ43</f>
        <v>14281</v>
      </c>
      <c r="C43" s="454"/>
      <c r="D43" s="469">
        <v>1</v>
      </c>
      <c r="E43" s="454"/>
      <c r="F43" s="469">
        <v>1</v>
      </c>
      <c r="G43" s="454"/>
      <c r="H43" s="469">
        <f>'FOF1'!Z79</f>
        <v>64</v>
      </c>
      <c r="I43" s="454"/>
      <c r="J43" s="469">
        <v>0</v>
      </c>
      <c r="K43" s="454"/>
      <c r="L43" s="469">
        <f>'FOF4'!F39</f>
        <v>245</v>
      </c>
      <c r="M43" s="454"/>
      <c r="N43" s="469">
        <f>'FOF3'!L79</f>
        <v>469</v>
      </c>
      <c r="O43" s="454"/>
      <c r="P43" s="469">
        <f>'FOF3'!R79</f>
        <v>0</v>
      </c>
      <c r="Q43" s="454"/>
      <c r="R43" s="469">
        <f>'FOF3'!I79</f>
        <v>5</v>
      </c>
      <c r="S43" s="454"/>
      <c r="T43" s="469">
        <v>3209</v>
      </c>
      <c r="U43" s="454"/>
      <c r="V43" s="469">
        <f>'FOF4'!X39</f>
        <v>3249</v>
      </c>
      <c r="W43" s="454"/>
      <c r="X43" s="469">
        <f>'FOF5'!I39</f>
        <v>6320</v>
      </c>
      <c r="Y43" s="454"/>
      <c r="Z43" s="469">
        <f>'FOF5'!K39</f>
        <v>0</v>
      </c>
      <c r="AA43" s="454"/>
      <c r="AB43" s="469">
        <f>'FOF7'!C39</f>
        <v>364</v>
      </c>
      <c r="AC43" s="454"/>
      <c r="AD43" s="469">
        <f>'FOF7'!I39</f>
        <v>353</v>
      </c>
      <c r="AE43" s="454"/>
      <c r="AF43" s="469">
        <f>'FOF7'!K39</f>
        <v>0</v>
      </c>
      <c r="AG43" s="454"/>
      <c r="AH43" s="469">
        <f>'FOF7'!M39</f>
        <v>0</v>
      </c>
      <c r="AI43" s="454"/>
      <c r="AJ43" s="469">
        <v>1</v>
      </c>
      <c r="AK43" s="454"/>
      <c r="AL43" s="520"/>
      <c r="AM43" s="420"/>
      <c r="AN43" s="1033"/>
      <c r="AO43" s="420"/>
      <c r="AP43" s="1033"/>
    </row>
    <row r="44" spans="1:49" ht="13.5" thickBot="1">
      <c r="A44" s="1400" t="s">
        <v>182</v>
      </c>
      <c r="B44" s="414">
        <f>B10/B43*1000000</f>
        <v>136207.54849800435</v>
      </c>
      <c r="C44" s="479"/>
      <c r="D44" s="470">
        <f>D10/D43*1000000</f>
        <v>1589000</v>
      </c>
      <c r="E44" s="479"/>
      <c r="F44" s="470">
        <f>F10/F43*1000000</f>
        <v>315299999.99999994</v>
      </c>
      <c r="G44" s="479"/>
      <c r="H44" s="470">
        <f>H10/H43*1000000</f>
        <v>539078.125</v>
      </c>
      <c r="I44" s="479"/>
      <c r="J44" s="470" t="e">
        <f>J10/J43*1000000</f>
        <v>#DIV/0!</v>
      </c>
      <c r="K44" s="479"/>
      <c r="L44" s="470">
        <f>L10/L43*1000000</f>
        <v>338285.71428571432</v>
      </c>
      <c r="M44" s="479"/>
      <c r="N44" s="470">
        <f>N10/N43*1000000</f>
        <v>136076.7590618337</v>
      </c>
      <c r="O44" s="479"/>
      <c r="P44" s="470" t="e">
        <f>P10/P43*1000000</f>
        <v>#DIV/0!</v>
      </c>
      <c r="Q44" s="479"/>
      <c r="R44" s="470">
        <f>R10/R43*1000000</f>
        <v>11481400</v>
      </c>
      <c r="S44" s="479"/>
      <c r="T44" s="470">
        <f>T10/T43*1000000</f>
        <v>74775.319414147714</v>
      </c>
      <c r="U44" s="479"/>
      <c r="V44" s="470">
        <f>V10/V43*1000000</f>
        <v>20754.07817790089</v>
      </c>
      <c r="W44" s="479"/>
      <c r="X44" s="470">
        <f>X10/X43*1000000</f>
        <v>21724.6835443038</v>
      </c>
      <c r="Y44" s="479"/>
      <c r="Z44" s="470" t="e">
        <f>Z10/Z43*1000000</f>
        <v>#DIV/0!</v>
      </c>
      <c r="AA44" s="479"/>
      <c r="AB44" s="470">
        <f>AB10/AB43*1000000</f>
        <v>360989.01098901092</v>
      </c>
      <c r="AC44" s="479"/>
      <c r="AD44" s="470">
        <f>AD10/AD43*1000000</f>
        <v>855524.07932011329</v>
      </c>
      <c r="AE44" s="479"/>
      <c r="AF44" s="470" t="e">
        <f>AF10/AF43*1000000</f>
        <v>#DIV/0!</v>
      </c>
      <c r="AG44" s="479"/>
      <c r="AH44" s="470" t="e">
        <f>AH10/AH43*1000000</f>
        <v>#DIV/0!</v>
      </c>
      <c r="AI44" s="479"/>
      <c r="AJ44" s="470">
        <f>AJ10/AJ43*1000000</f>
        <v>337397999.99999994</v>
      </c>
      <c r="AK44" s="479"/>
      <c r="AL44" s="520"/>
      <c r="AM44" s="420"/>
      <c r="AN44" s="1033"/>
      <c r="AO44" s="420"/>
      <c r="AP44" s="1033"/>
    </row>
    <row r="45" spans="1:49">
      <c r="AL45" s="520"/>
      <c r="AM45" s="420"/>
      <c r="AN45" s="1033"/>
      <c r="AO45" s="420"/>
      <c r="AP45" s="1033"/>
    </row>
    <row r="46" spans="1:49">
      <c r="A46" s="141" t="s">
        <v>329</v>
      </c>
      <c r="B46" s="168" t="s">
        <v>78</v>
      </c>
      <c r="C46" s="149"/>
      <c r="D46" s="325" t="s">
        <v>413</v>
      </c>
      <c r="E46" s="149"/>
      <c r="F46" s="440" t="s">
        <v>414</v>
      </c>
      <c r="G46" s="149"/>
      <c r="H46" s="325" t="s">
        <v>442</v>
      </c>
      <c r="I46" s="149"/>
      <c r="J46" s="430" t="s">
        <v>1458</v>
      </c>
      <c r="K46" s="1442"/>
      <c r="L46" s="325" t="s">
        <v>471</v>
      </c>
      <c r="M46" s="149"/>
      <c r="N46" s="325" t="s">
        <v>470</v>
      </c>
      <c r="O46" s="149"/>
      <c r="P46" s="325" t="s">
        <v>470</v>
      </c>
      <c r="Q46" s="149"/>
      <c r="R46" s="325" t="s">
        <v>470</v>
      </c>
      <c r="S46" s="149"/>
      <c r="T46" s="430" t="s">
        <v>1459</v>
      </c>
      <c r="U46" s="1442"/>
      <c r="V46" s="325" t="s">
        <v>473</v>
      </c>
      <c r="W46" s="149"/>
      <c r="X46" s="325" t="s">
        <v>485</v>
      </c>
      <c r="Y46" s="325"/>
      <c r="Z46" s="1011" t="s">
        <v>1460</v>
      </c>
      <c r="AA46" s="325"/>
      <c r="AB46" s="325" t="s">
        <v>507</v>
      </c>
      <c r="AC46" s="149"/>
      <c r="AD46" s="325" t="s">
        <v>507</v>
      </c>
      <c r="AE46" s="149"/>
      <c r="AF46" s="325" t="s">
        <v>1106</v>
      </c>
      <c r="AG46" s="149"/>
      <c r="AH46" s="325" t="s">
        <v>1106</v>
      </c>
      <c r="AI46" s="149"/>
      <c r="AJ46" s="1275" t="s">
        <v>1048</v>
      </c>
      <c r="AK46" s="149"/>
      <c r="AL46" s="520"/>
      <c r="AM46" s="420"/>
      <c r="AN46" s="1033"/>
      <c r="AO46" s="420"/>
      <c r="AP46" s="1033"/>
    </row>
    <row r="47" spans="1:49">
      <c r="A47" s="142"/>
      <c r="B47" s="150"/>
      <c r="C47" s="154"/>
      <c r="D47" s="1169" t="s">
        <v>1461</v>
      </c>
      <c r="E47" s="154"/>
      <c r="F47" s="443" t="s">
        <v>634</v>
      </c>
      <c r="G47" s="154"/>
      <c r="H47" s="1169" t="s">
        <v>700</v>
      </c>
      <c r="I47" s="154"/>
      <c r="J47" s="431" t="s">
        <v>1462</v>
      </c>
      <c r="K47" s="151"/>
      <c r="L47" s="169" t="s">
        <v>875</v>
      </c>
      <c r="M47" s="154"/>
      <c r="N47" s="169" t="s">
        <v>875</v>
      </c>
      <c r="O47" s="154"/>
      <c r="P47" s="169" t="s">
        <v>1463</v>
      </c>
      <c r="Q47" s="154"/>
      <c r="R47" s="169" t="s">
        <v>1464</v>
      </c>
      <c r="S47" s="154"/>
      <c r="T47" s="431" t="s">
        <v>1206</v>
      </c>
      <c r="U47" s="151"/>
      <c r="V47" s="169" t="s">
        <v>1467</v>
      </c>
      <c r="W47" s="154"/>
      <c r="X47" s="169" t="s">
        <v>875</v>
      </c>
      <c r="Y47" s="154"/>
      <c r="Z47" s="1014" t="s">
        <v>1465</v>
      </c>
      <c r="AA47" s="154"/>
      <c r="AB47" s="169" t="s">
        <v>1464</v>
      </c>
      <c r="AC47" s="154"/>
      <c r="AD47" s="169" t="s">
        <v>1466</v>
      </c>
      <c r="AE47" s="154"/>
      <c r="AF47" s="169" t="s">
        <v>707</v>
      </c>
      <c r="AG47" s="154"/>
      <c r="AH47" s="169" t="s">
        <v>702</v>
      </c>
      <c r="AI47" s="154"/>
      <c r="AJ47" s="1294" t="s">
        <v>1052</v>
      </c>
      <c r="AK47" s="154"/>
      <c r="AL47" s="336"/>
      <c r="AM47" s="420"/>
      <c r="AN47" s="1033"/>
      <c r="AO47" s="420"/>
      <c r="AP47" s="1033"/>
    </row>
    <row r="48" spans="1:49">
      <c r="A48" s="142"/>
      <c r="B48" s="155" t="s">
        <v>116</v>
      </c>
      <c r="C48" s="157" t="s">
        <v>22</v>
      </c>
      <c r="D48" s="156" t="s">
        <v>116</v>
      </c>
      <c r="E48" s="157" t="s">
        <v>22</v>
      </c>
      <c r="F48" s="156" t="s">
        <v>116</v>
      </c>
      <c r="G48" s="157" t="s">
        <v>22</v>
      </c>
      <c r="H48" s="156" t="s">
        <v>116</v>
      </c>
      <c r="I48" s="157" t="s">
        <v>22</v>
      </c>
      <c r="J48" s="156"/>
      <c r="K48" s="156"/>
      <c r="L48" s="156" t="s">
        <v>116</v>
      </c>
      <c r="M48" s="157" t="s">
        <v>22</v>
      </c>
      <c r="N48" s="156" t="s">
        <v>116</v>
      </c>
      <c r="O48" s="157" t="s">
        <v>22</v>
      </c>
      <c r="P48" s="156" t="s">
        <v>116</v>
      </c>
      <c r="Q48" s="157" t="s">
        <v>22</v>
      </c>
      <c r="R48" s="156" t="s">
        <v>116</v>
      </c>
      <c r="S48" s="157" t="s">
        <v>22</v>
      </c>
      <c r="T48" s="156"/>
      <c r="U48" s="156"/>
      <c r="V48" s="156" t="s">
        <v>116</v>
      </c>
      <c r="W48" s="157" t="s">
        <v>22</v>
      </c>
      <c r="X48" s="156" t="s">
        <v>116</v>
      </c>
      <c r="Y48" s="157" t="s">
        <v>22</v>
      </c>
      <c r="Z48" s="156" t="s">
        <v>116</v>
      </c>
      <c r="AA48" s="157" t="s">
        <v>22</v>
      </c>
      <c r="AB48" s="156" t="s">
        <v>116</v>
      </c>
      <c r="AC48" s="157" t="s">
        <v>22</v>
      </c>
      <c r="AD48" s="156" t="s">
        <v>116</v>
      </c>
      <c r="AE48" s="157" t="s">
        <v>22</v>
      </c>
      <c r="AF48" s="156" t="s">
        <v>116</v>
      </c>
      <c r="AG48" s="157" t="s">
        <v>22</v>
      </c>
      <c r="AH48" s="156" t="s">
        <v>116</v>
      </c>
      <c r="AI48" s="157" t="s">
        <v>22</v>
      </c>
      <c r="AJ48" s="156" t="s">
        <v>116</v>
      </c>
      <c r="AK48" s="157" t="s">
        <v>22</v>
      </c>
      <c r="AL48" s="336"/>
      <c r="AM48" s="420"/>
      <c r="AN48" s="1033"/>
      <c r="AO48" s="420"/>
      <c r="AP48" s="1033"/>
    </row>
    <row r="49" spans="1:42">
      <c r="A49" s="141" t="s">
        <v>186</v>
      </c>
      <c r="B49" s="337">
        <f t="shared" ref="B49:B56" si="13">+N49+V49+X49+P49+J49+Z49+AB49+AD49+H49+R49+T49+D49+F49+L49+AF49+AH49+AJ49</f>
        <v>13.254</v>
      </c>
      <c r="C49" s="366">
        <f>B49/$B$57*100</f>
        <v>16.787202512887415</v>
      </c>
      <c r="D49" s="337"/>
      <c r="E49" s="366"/>
      <c r="F49" s="337"/>
      <c r="G49" s="366"/>
      <c r="H49" s="337"/>
      <c r="I49" s="366"/>
      <c r="J49" s="337"/>
      <c r="K49" s="366"/>
      <c r="L49" s="337"/>
      <c r="M49" s="366"/>
      <c r="N49" s="337"/>
      <c r="O49" s="366"/>
      <c r="P49" s="337"/>
      <c r="Q49" s="366"/>
      <c r="R49" s="337"/>
      <c r="S49" s="366"/>
      <c r="T49" s="337">
        <v>13.254</v>
      </c>
      <c r="U49" s="366">
        <f>T49/$T$57*100</f>
        <v>16.787202512887415</v>
      </c>
      <c r="V49" s="337"/>
      <c r="W49" s="366"/>
      <c r="X49" s="337"/>
      <c r="Y49" s="366"/>
      <c r="Z49" s="337"/>
      <c r="AA49" s="366"/>
      <c r="AB49" s="337"/>
      <c r="AC49" s="366"/>
      <c r="AD49" s="337"/>
      <c r="AE49" s="366"/>
      <c r="AF49" s="337"/>
      <c r="AG49" s="366"/>
      <c r="AH49" s="337"/>
      <c r="AI49" s="366"/>
      <c r="AJ49" s="337"/>
      <c r="AK49" s="366"/>
      <c r="AL49" s="336"/>
      <c r="AM49" s="420"/>
      <c r="AN49" s="1033"/>
      <c r="AO49" s="420"/>
      <c r="AP49" s="1033"/>
    </row>
    <row r="50" spans="1:42" ht="16.5" customHeight="1">
      <c r="A50" s="172" t="s">
        <v>188</v>
      </c>
      <c r="B50" s="337">
        <f t="shared" si="13"/>
        <v>0</v>
      </c>
      <c r="C50" s="366">
        <f t="shared" ref="C50:C56" si="14">B50/$B$57*100</f>
        <v>0</v>
      </c>
      <c r="D50" s="337"/>
      <c r="E50" s="366"/>
      <c r="F50" s="337"/>
      <c r="G50" s="366"/>
      <c r="H50" s="337"/>
      <c r="I50" s="366"/>
      <c r="J50" s="337"/>
      <c r="K50" s="366"/>
      <c r="L50" s="337"/>
      <c r="M50" s="366"/>
      <c r="N50" s="337"/>
      <c r="O50" s="366"/>
      <c r="P50" s="337"/>
      <c r="Q50" s="366"/>
      <c r="R50" s="337"/>
      <c r="S50" s="366"/>
      <c r="T50" s="337">
        <v>0</v>
      </c>
      <c r="U50" s="366">
        <f t="shared" ref="U50:U55" si="15">T50/$T$57*100</f>
        <v>0</v>
      </c>
      <c r="V50" s="337"/>
      <c r="W50" s="366"/>
      <c r="X50" s="337"/>
      <c r="Y50" s="366"/>
      <c r="Z50" s="337"/>
      <c r="AA50" s="366"/>
      <c r="AB50" s="337"/>
      <c r="AC50" s="366"/>
      <c r="AD50" s="337"/>
      <c r="AE50" s="366"/>
      <c r="AF50" s="337"/>
      <c r="AG50" s="366"/>
      <c r="AH50" s="337"/>
      <c r="AI50" s="366"/>
      <c r="AJ50" s="337"/>
      <c r="AK50" s="366"/>
      <c r="AL50" s="338"/>
      <c r="AM50" s="338"/>
      <c r="AN50" s="338"/>
      <c r="AO50" s="420"/>
      <c r="AP50" s="1033"/>
    </row>
    <row r="51" spans="1:42">
      <c r="A51" s="172" t="s">
        <v>189</v>
      </c>
      <c r="B51" s="337">
        <f t="shared" si="13"/>
        <v>0</v>
      </c>
      <c r="C51" s="366">
        <f t="shared" si="14"/>
        <v>0</v>
      </c>
      <c r="D51" s="337"/>
      <c r="E51" s="366"/>
      <c r="F51" s="337"/>
      <c r="G51" s="366"/>
      <c r="H51" s="337"/>
      <c r="I51" s="366"/>
      <c r="J51" s="337"/>
      <c r="K51" s="366"/>
      <c r="L51" s="337"/>
      <c r="M51" s="366"/>
      <c r="N51" s="337"/>
      <c r="O51" s="366"/>
      <c r="P51" s="337"/>
      <c r="Q51" s="366"/>
      <c r="R51" s="337"/>
      <c r="S51" s="366"/>
      <c r="T51" s="337">
        <v>0</v>
      </c>
      <c r="U51" s="366">
        <f t="shared" si="15"/>
        <v>0</v>
      </c>
      <c r="V51" s="337"/>
      <c r="W51" s="366"/>
      <c r="X51" s="337"/>
      <c r="Y51" s="366"/>
      <c r="Z51" s="337"/>
      <c r="AA51" s="366"/>
      <c r="AB51" s="337"/>
      <c r="AC51" s="366"/>
      <c r="AD51" s="337"/>
      <c r="AE51" s="366"/>
      <c r="AF51" s="337"/>
      <c r="AG51" s="366"/>
      <c r="AH51" s="337"/>
      <c r="AI51" s="366"/>
      <c r="AJ51" s="337"/>
      <c r="AK51" s="366"/>
      <c r="AL51" s="513"/>
      <c r="AM51" s="420"/>
      <c r="AN51" s="513"/>
      <c r="AO51" s="1036"/>
      <c r="AP51" s="1033"/>
    </row>
    <row r="52" spans="1:42" ht="16.5" customHeight="1">
      <c r="A52" s="172" t="s">
        <v>190</v>
      </c>
      <c r="B52" s="337">
        <f t="shared" si="13"/>
        <v>0</v>
      </c>
      <c r="C52" s="366">
        <f t="shared" si="14"/>
        <v>0</v>
      </c>
      <c r="D52" s="337"/>
      <c r="E52" s="366"/>
      <c r="F52" s="337"/>
      <c r="G52" s="366"/>
      <c r="H52" s="337"/>
      <c r="I52" s="366"/>
      <c r="J52" s="337"/>
      <c r="K52" s="366"/>
      <c r="L52" s="337"/>
      <c r="M52" s="366"/>
      <c r="N52" s="337"/>
      <c r="O52" s="366"/>
      <c r="P52" s="337"/>
      <c r="Q52" s="366"/>
      <c r="R52" s="337"/>
      <c r="S52" s="366"/>
      <c r="T52" s="337">
        <v>0</v>
      </c>
      <c r="U52" s="366">
        <f t="shared" si="15"/>
        <v>0</v>
      </c>
      <c r="V52" s="337"/>
      <c r="W52" s="366"/>
      <c r="X52" s="337"/>
      <c r="Y52" s="366"/>
      <c r="Z52" s="337"/>
      <c r="AA52" s="366"/>
      <c r="AB52" s="337"/>
      <c r="AC52" s="366"/>
      <c r="AD52" s="337"/>
      <c r="AE52" s="366"/>
      <c r="AF52" s="337"/>
      <c r="AG52" s="366"/>
      <c r="AH52" s="337"/>
      <c r="AI52" s="366"/>
      <c r="AJ52" s="337"/>
      <c r="AK52" s="366"/>
      <c r="AL52" s="513"/>
      <c r="AM52" s="513"/>
      <c r="AN52" s="513"/>
      <c r="AO52" s="1036"/>
      <c r="AP52" s="1033"/>
    </row>
    <row r="53" spans="1:42" ht="16.5" customHeight="1">
      <c r="A53" s="172" t="s">
        <v>191</v>
      </c>
      <c r="B53" s="337">
        <f t="shared" si="13"/>
        <v>9.8970000000000002</v>
      </c>
      <c r="C53" s="366">
        <f t="shared" si="14"/>
        <v>12.535305814851874</v>
      </c>
      <c r="D53" s="337"/>
      <c r="E53" s="366"/>
      <c r="F53" s="337"/>
      <c r="G53" s="366"/>
      <c r="H53" s="337"/>
      <c r="I53" s="366"/>
      <c r="J53" s="337"/>
      <c r="K53" s="366"/>
      <c r="L53" s="337"/>
      <c r="M53" s="366"/>
      <c r="N53" s="337"/>
      <c r="O53" s="366"/>
      <c r="P53" s="337"/>
      <c r="Q53" s="366"/>
      <c r="R53" s="337"/>
      <c r="S53" s="366"/>
      <c r="T53" s="337">
        <v>9.8970000000000002</v>
      </c>
      <c r="U53" s="366">
        <f t="shared" si="15"/>
        <v>12.535305814851874</v>
      </c>
      <c r="V53" s="337"/>
      <c r="W53" s="366"/>
      <c r="X53" s="337"/>
      <c r="Y53" s="366"/>
      <c r="Z53" s="337"/>
      <c r="AA53" s="366"/>
      <c r="AB53" s="337"/>
      <c r="AC53" s="366"/>
      <c r="AD53" s="337"/>
      <c r="AE53" s="366"/>
      <c r="AF53" s="337"/>
      <c r="AG53" s="366"/>
      <c r="AH53" s="337"/>
      <c r="AI53" s="366"/>
      <c r="AJ53" s="337"/>
      <c r="AK53" s="366"/>
    </row>
    <row r="54" spans="1:42" ht="16.5" customHeight="1">
      <c r="A54" s="172" t="s">
        <v>192</v>
      </c>
      <c r="B54" s="337">
        <f t="shared" si="13"/>
        <v>36.664000000000001</v>
      </c>
      <c r="C54" s="366">
        <f t="shared" si="14"/>
        <v>46.437754106873705</v>
      </c>
      <c r="D54" s="337"/>
      <c r="E54" s="366"/>
      <c r="F54" s="337"/>
      <c r="G54" s="366"/>
      <c r="H54" s="337"/>
      <c r="I54" s="366"/>
      <c r="J54" s="337"/>
      <c r="K54" s="366"/>
      <c r="L54" s="337"/>
      <c r="M54" s="366"/>
      <c r="N54" s="337"/>
      <c r="O54" s="366"/>
      <c r="P54" s="337"/>
      <c r="Q54" s="366"/>
      <c r="R54" s="337"/>
      <c r="S54" s="366"/>
      <c r="T54" s="337">
        <v>36.664000000000001</v>
      </c>
      <c r="U54" s="366">
        <f t="shared" si="15"/>
        <v>46.437754106873705</v>
      </c>
      <c r="V54" s="337"/>
      <c r="W54" s="366"/>
      <c r="X54" s="337"/>
      <c r="Y54" s="366"/>
      <c r="Z54" s="337"/>
      <c r="AA54" s="366"/>
      <c r="AB54" s="337"/>
      <c r="AC54" s="366"/>
      <c r="AD54" s="337"/>
      <c r="AE54" s="366"/>
      <c r="AF54" s="337"/>
      <c r="AG54" s="366"/>
      <c r="AH54" s="337"/>
      <c r="AI54" s="366"/>
      <c r="AJ54" s="337"/>
      <c r="AK54" s="366"/>
    </row>
    <row r="55" spans="1:42">
      <c r="A55" s="172" t="s">
        <v>193</v>
      </c>
      <c r="B55" s="337">
        <f t="shared" si="13"/>
        <v>8.9890000000000008</v>
      </c>
      <c r="C55" s="366">
        <f t="shared" si="14"/>
        <v>11.385254518511013</v>
      </c>
      <c r="D55" s="337"/>
      <c r="E55" s="366"/>
      <c r="F55" s="337"/>
      <c r="G55" s="366"/>
      <c r="H55" s="337"/>
      <c r="I55" s="366"/>
      <c r="J55" s="337"/>
      <c r="K55" s="366"/>
      <c r="L55" s="337"/>
      <c r="M55" s="366"/>
      <c r="N55" s="337"/>
      <c r="O55" s="366"/>
      <c r="P55" s="337"/>
      <c r="Q55" s="366"/>
      <c r="R55" s="337"/>
      <c r="S55" s="366"/>
      <c r="T55" s="337">
        <v>8.9890000000000008</v>
      </c>
      <c r="U55" s="366">
        <f t="shared" si="15"/>
        <v>11.385254518511013</v>
      </c>
      <c r="V55" s="337"/>
      <c r="W55" s="366"/>
      <c r="X55" s="337"/>
      <c r="Y55" s="366"/>
      <c r="Z55" s="337"/>
      <c r="AA55" s="366"/>
      <c r="AB55" s="337"/>
      <c r="AC55" s="366"/>
      <c r="AD55" s="337"/>
      <c r="AE55" s="366"/>
      <c r="AF55" s="337"/>
      <c r="AG55" s="366"/>
      <c r="AH55" s="337"/>
      <c r="AI55" s="366"/>
      <c r="AJ55" s="337"/>
      <c r="AK55" s="366"/>
    </row>
    <row r="56" spans="1:42" ht="13.5" thickBot="1">
      <c r="A56" s="172" t="s">
        <v>194</v>
      </c>
      <c r="B56" s="337">
        <f t="shared" si="13"/>
        <v>10.148999999999999</v>
      </c>
      <c r="C56" s="366">
        <f t="shared" si="14"/>
        <v>12.854483046875989</v>
      </c>
      <c r="D56" s="337"/>
      <c r="E56" s="366"/>
      <c r="F56" s="337"/>
      <c r="G56" s="366"/>
      <c r="H56" s="337"/>
      <c r="I56" s="366"/>
      <c r="J56" s="337"/>
      <c r="K56" s="366"/>
      <c r="L56" s="337"/>
      <c r="M56" s="366"/>
      <c r="N56" s="337"/>
      <c r="O56" s="366"/>
      <c r="P56" s="337"/>
      <c r="Q56" s="366"/>
      <c r="R56" s="337"/>
      <c r="S56" s="366"/>
      <c r="T56" s="337">
        <v>10.148999999999999</v>
      </c>
      <c r="U56" s="366">
        <f>T56/$T$57*100</f>
        <v>12.854483046875989</v>
      </c>
      <c r="V56" s="337"/>
      <c r="W56" s="366"/>
      <c r="X56" s="337"/>
      <c r="Y56" s="366"/>
      <c r="Z56" s="337"/>
      <c r="AA56" s="366"/>
      <c r="AB56" s="337"/>
      <c r="AC56" s="366"/>
      <c r="AD56" s="337"/>
      <c r="AE56" s="366"/>
      <c r="AF56" s="337"/>
      <c r="AG56" s="366"/>
      <c r="AH56" s="337"/>
      <c r="AI56" s="366"/>
      <c r="AJ56" s="337"/>
      <c r="AK56" s="366"/>
    </row>
    <row r="57" spans="1:42" ht="13.5" thickBot="1">
      <c r="A57" s="164" t="s">
        <v>18</v>
      </c>
      <c r="B57" s="355">
        <f>SUM(B49:B56)</f>
        <v>78.953000000000003</v>
      </c>
      <c r="C57" s="365">
        <f>SUM(C49:C56)</f>
        <v>100</v>
      </c>
      <c r="D57" s="356">
        <v>0</v>
      </c>
      <c r="E57" s="365">
        <v>0</v>
      </c>
      <c r="F57" s="356">
        <v>0</v>
      </c>
      <c r="G57" s="365">
        <v>0</v>
      </c>
      <c r="H57" s="356">
        <v>0</v>
      </c>
      <c r="I57" s="365">
        <v>0</v>
      </c>
      <c r="J57" s="356">
        <f>SUM(J49:J56)</f>
        <v>0</v>
      </c>
      <c r="K57" s="365">
        <f>SUM(K49:K56)</f>
        <v>0</v>
      </c>
      <c r="L57" s="356">
        <v>0</v>
      </c>
      <c r="M57" s="365">
        <v>0</v>
      </c>
      <c r="N57" s="356">
        <v>0</v>
      </c>
      <c r="O57" s="365">
        <v>0</v>
      </c>
      <c r="P57" s="356">
        <v>0</v>
      </c>
      <c r="Q57" s="365">
        <v>0</v>
      </c>
      <c r="R57" s="356">
        <v>0</v>
      </c>
      <c r="S57" s="365">
        <v>0</v>
      </c>
      <c r="T57" s="356">
        <f>SUM(T49:T56)</f>
        <v>78.953000000000003</v>
      </c>
      <c r="U57" s="365">
        <f>SUM(U49:U56)</f>
        <v>100</v>
      </c>
      <c r="V57" s="356">
        <v>0</v>
      </c>
      <c r="W57" s="365">
        <v>0</v>
      </c>
      <c r="X57" s="356">
        <f t="shared" ref="X57:AE57" si="16">SUM(X49:X56)</f>
        <v>0</v>
      </c>
      <c r="Y57" s="365">
        <f t="shared" si="16"/>
        <v>0</v>
      </c>
      <c r="Z57" s="356">
        <f>SUM(Z49:Z56)</f>
        <v>0</v>
      </c>
      <c r="AA57" s="365">
        <f>SUM(AA49:AA56)</f>
        <v>0</v>
      </c>
      <c r="AB57" s="356">
        <f t="shared" si="16"/>
        <v>0</v>
      </c>
      <c r="AC57" s="365">
        <f t="shared" si="16"/>
        <v>0</v>
      </c>
      <c r="AD57" s="356">
        <f t="shared" si="16"/>
        <v>0</v>
      </c>
      <c r="AE57" s="365">
        <f t="shared" si="16"/>
        <v>0</v>
      </c>
      <c r="AF57" s="356">
        <f t="shared" ref="AF57:AK57" si="17">SUM(AF49:AF56)</f>
        <v>0</v>
      </c>
      <c r="AG57" s="365">
        <f t="shared" si="17"/>
        <v>0</v>
      </c>
      <c r="AH57" s="356">
        <f t="shared" si="17"/>
        <v>0</v>
      </c>
      <c r="AI57" s="365">
        <f t="shared" si="17"/>
        <v>0</v>
      </c>
      <c r="AJ57" s="356">
        <f t="shared" si="17"/>
        <v>0</v>
      </c>
      <c r="AK57" s="365">
        <f t="shared" si="17"/>
        <v>0</v>
      </c>
    </row>
    <row r="58" spans="1:42" ht="13.5" thickBot="1">
      <c r="D58" s="337"/>
      <c r="E58" s="367"/>
      <c r="F58" s="337"/>
      <c r="G58" s="367"/>
      <c r="H58" s="337"/>
      <c r="I58" s="367"/>
      <c r="J58" s="337"/>
      <c r="L58" s="337"/>
      <c r="M58" s="367"/>
      <c r="N58" s="337"/>
      <c r="O58" s="367"/>
      <c r="P58" s="337"/>
      <c r="Q58" s="367"/>
      <c r="R58" s="337"/>
      <c r="S58" s="367"/>
      <c r="T58" s="337"/>
      <c r="V58" s="337"/>
      <c r="W58" s="367"/>
      <c r="X58" s="337"/>
      <c r="Y58" s="367"/>
      <c r="Z58" s="337"/>
      <c r="AA58" s="367"/>
      <c r="AB58" s="337"/>
      <c r="AC58" s="367"/>
      <c r="AD58" s="337"/>
      <c r="AE58" s="367"/>
      <c r="AF58" s="337"/>
      <c r="AG58" s="367"/>
      <c r="AH58" s="337"/>
      <c r="AI58" s="367"/>
      <c r="AJ58" s="337"/>
      <c r="AK58" s="367"/>
    </row>
    <row r="59" spans="1:42">
      <c r="A59" s="328" t="s">
        <v>1349</v>
      </c>
      <c r="B59" s="160"/>
      <c r="C59" s="166"/>
      <c r="D59" s="361">
        <v>0</v>
      </c>
      <c r="E59" s="372"/>
      <c r="F59" s="361">
        <v>0</v>
      </c>
      <c r="G59" s="372"/>
      <c r="H59" s="361">
        <v>0</v>
      </c>
      <c r="I59" s="372"/>
      <c r="J59" s="361">
        <v>0</v>
      </c>
      <c r="K59" s="166"/>
      <c r="L59" s="361">
        <v>0</v>
      </c>
      <c r="M59" s="372"/>
      <c r="N59" s="361">
        <v>0</v>
      </c>
      <c r="O59" s="372"/>
      <c r="P59" s="361">
        <v>0</v>
      </c>
      <c r="Q59" s="372"/>
      <c r="R59" s="361">
        <v>0</v>
      </c>
      <c r="S59" s="372"/>
      <c r="T59" s="361">
        <v>4.21</v>
      </c>
      <c r="U59" s="166"/>
      <c r="V59" s="361">
        <v>0</v>
      </c>
      <c r="W59" s="372"/>
      <c r="X59" s="361">
        <v>0</v>
      </c>
      <c r="Y59" s="372"/>
      <c r="Z59" s="361">
        <v>0</v>
      </c>
      <c r="AA59" s="372"/>
      <c r="AB59" s="361">
        <v>0</v>
      </c>
      <c r="AC59" s="372"/>
      <c r="AD59" s="361">
        <v>0</v>
      </c>
      <c r="AE59" s="372"/>
      <c r="AF59" s="361">
        <v>0</v>
      </c>
      <c r="AG59" s="372"/>
      <c r="AH59" s="361">
        <v>0</v>
      </c>
      <c r="AI59" s="372"/>
      <c r="AJ59" s="361">
        <v>0</v>
      </c>
      <c r="AK59" s="372"/>
    </row>
    <row r="60" spans="1:42" ht="13.5" thickBot="1">
      <c r="A60" s="329" t="s">
        <v>1350</v>
      </c>
      <c r="B60" s="327"/>
      <c r="C60" s="154"/>
      <c r="D60" s="344">
        <v>0</v>
      </c>
      <c r="E60" s="369"/>
      <c r="F60" s="344">
        <v>0</v>
      </c>
      <c r="G60" s="369"/>
      <c r="H60" s="344">
        <v>0</v>
      </c>
      <c r="I60" s="369"/>
      <c r="J60" s="344">
        <v>1</v>
      </c>
      <c r="K60" s="154"/>
      <c r="L60" s="344">
        <v>0</v>
      </c>
      <c r="M60" s="369"/>
      <c r="N60" s="344">
        <v>0</v>
      </c>
      <c r="O60" s="369"/>
      <c r="P60" s="344">
        <v>0</v>
      </c>
      <c r="Q60" s="369"/>
      <c r="R60" s="344">
        <v>0</v>
      </c>
      <c r="S60" s="369"/>
      <c r="T60" s="344">
        <v>0</v>
      </c>
      <c r="U60" s="154"/>
      <c r="V60" s="344">
        <v>0</v>
      </c>
      <c r="W60" s="369"/>
      <c r="X60" s="344">
        <v>0</v>
      </c>
      <c r="Y60" s="369"/>
      <c r="Z60" s="344">
        <v>0</v>
      </c>
      <c r="AA60" s="369"/>
      <c r="AB60" s="344">
        <v>0</v>
      </c>
      <c r="AC60" s="369"/>
      <c r="AD60" s="344">
        <v>0</v>
      </c>
      <c r="AE60" s="369"/>
      <c r="AF60" s="344">
        <v>0</v>
      </c>
      <c r="AG60" s="369"/>
      <c r="AH60" s="344">
        <v>0</v>
      </c>
      <c r="AI60" s="369"/>
      <c r="AJ60" s="344">
        <v>0</v>
      </c>
      <c r="AK60" s="369"/>
    </row>
    <row r="61" spans="1:42" ht="13.5" thickBot="1">
      <c r="A61" s="162" t="s">
        <v>1351</v>
      </c>
      <c r="B61" s="162"/>
      <c r="C61" s="167"/>
      <c r="D61" s="381">
        <v>0</v>
      </c>
      <c r="E61" s="373"/>
      <c r="F61" s="381">
        <v>0</v>
      </c>
      <c r="G61" s="373"/>
      <c r="H61" s="381">
        <v>0</v>
      </c>
      <c r="I61" s="373"/>
      <c r="J61" s="381">
        <v>1</v>
      </c>
      <c r="K61" s="167"/>
      <c r="L61" s="381">
        <v>0</v>
      </c>
      <c r="M61" s="373"/>
      <c r="N61" s="381">
        <v>0</v>
      </c>
      <c r="O61" s="373"/>
      <c r="P61" s="381">
        <v>0</v>
      </c>
      <c r="Q61" s="373"/>
      <c r="R61" s="381">
        <v>0</v>
      </c>
      <c r="S61" s="373"/>
      <c r="T61" s="381">
        <v>4.32</v>
      </c>
      <c r="U61" s="167"/>
      <c r="V61" s="381">
        <v>0</v>
      </c>
      <c r="W61" s="373"/>
      <c r="X61" s="381">
        <v>0</v>
      </c>
      <c r="Y61" s="373"/>
      <c r="Z61" s="381">
        <v>0</v>
      </c>
      <c r="AA61" s="373"/>
      <c r="AB61" s="381">
        <v>0</v>
      </c>
      <c r="AC61" s="373"/>
      <c r="AD61" s="381">
        <v>0</v>
      </c>
      <c r="AE61" s="373"/>
      <c r="AF61" s="381">
        <v>0</v>
      </c>
      <c r="AG61" s="373"/>
      <c r="AH61" s="381">
        <v>0</v>
      </c>
      <c r="AI61" s="373"/>
      <c r="AJ61" s="381">
        <v>0</v>
      </c>
      <c r="AK61" s="373"/>
    </row>
  </sheetData>
  <sheetProtection password="DF8A" sheet="1" objects="1" scenarios="1"/>
  <phoneticPr fontId="0" type="noConversion"/>
  <pageMargins left="0.75" right="0.75" top="1" bottom="1" header="0.5" footer="0.5"/>
  <pageSetup paperSize="9" scale="38" orientation="landscape" horizontalDpi="300" verticalDpi="300" r:id="rId1"/>
  <headerFooter alignWithMargins="0">
    <oddHeader>&amp;CASSOCIATION OF COLLECTIVE INVESTMENTS
QUARTERLY REPORT</oddHeader>
    <oddFooter>&amp;LNote: The figures for Funds of Funds are included for information purposes only. Please refer to the Funds of Funds page for detailed portfolio information.&amp;RPAGE 49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Q43"/>
  <sheetViews>
    <sheetView workbookViewId="0" xr3:uid="{CF38D0A5-8EA1-5B53-968E-ECBF6A52A06B}"/>
  </sheetViews>
  <sheetFormatPr defaultRowHeight="12.75"/>
  <cols>
    <col min="1" max="1" width="36.42578125" style="337" customWidth="1"/>
    <col min="2" max="2" width="12.7109375" style="337" customWidth="1"/>
    <col min="3" max="3" width="4.7109375" style="337" customWidth="1"/>
    <col min="4" max="4" width="12.85546875" style="337" customWidth="1"/>
    <col min="5" max="5" width="4.7109375" style="337" customWidth="1"/>
    <col min="6" max="6" width="12.7109375" style="337" customWidth="1"/>
    <col min="7" max="7" width="4.85546875" style="367" customWidth="1"/>
    <col min="8" max="8" width="12.85546875" style="367" customWidth="1"/>
    <col min="9" max="9" width="4.85546875" style="367" customWidth="1"/>
    <col min="10" max="10" width="12.7109375" style="337" customWidth="1"/>
    <col min="11" max="11" width="4.85546875" style="337" customWidth="1"/>
    <col min="12" max="12" width="12.7109375" style="337" customWidth="1"/>
    <col min="13" max="13" width="5.42578125" style="337" customWidth="1"/>
    <col min="14" max="14" width="12.7109375" style="337" customWidth="1"/>
    <col min="15" max="15" width="5.7109375" style="337" customWidth="1"/>
    <col min="16" max="16" width="14" style="337" customWidth="1"/>
    <col min="17" max="17" width="6.28515625" style="337" customWidth="1"/>
    <col min="18" max="16384" width="9.140625" style="337"/>
  </cols>
  <sheetData>
    <row r="1" spans="1:17">
      <c r="A1" s="336" t="s">
        <v>15</v>
      </c>
      <c r="L1" s="337" t="str">
        <f>Summary!V1</f>
        <v>QUARTER ENDED 30 JUNE 2004</v>
      </c>
    </row>
    <row r="2" spans="1:17">
      <c r="A2" s="338"/>
    </row>
    <row r="3" spans="1:17">
      <c r="A3" s="339" t="s">
        <v>310</v>
      </c>
      <c r="B3" s="378" t="s">
        <v>78</v>
      </c>
      <c r="C3" s="340"/>
      <c r="D3" s="1287" t="s">
        <v>691</v>
      </c>
      <c r="E3" s="368"/>
      <c r="F3" s="440" t="s">
        <v>584</v>
      </c>
      <c r="G3" s="368"/>
      <c r="H3" s="440" t="s">
        <v>1468</v>
      </c>
      <c r="I3" s="368"/>
      <c r="J3" s="440" t="s">
        <v>452</v>
      </c>
      <c r="K3" s="368"/>
      <c r="L3" s="440" t="s">
        <v>871</v>
      </c>
      <c r="M3" s="368"/>
      <c r="N3" s="440" t="s">
        <v>1469</v>
      </c>
      <c r="O3" s="368"/>
      <c r="P3" s="440" t="s">
        <v>1460</v>
      </c>
      <c r="Q3" s="368"/>
    </row>
    <row r="4" spans="1:17">
      <c r="A4" s="339"/>
      <c r="B4" s="342"/>
      <c r="C4" s="343"/>
      <c r="D4" s="1414" t="s">
        <v>697</v>
      </c>
      <c r="E4" s="369"/>
      <c r="F4" s="443" t="s">
        <v>1470</v>
      </c>
      <c r="G4" s="369"/>
      <c r="H4" s="443" t="s">
        <v>1471</v>
      </c>
      <c r="I4" s="369"/>
      <c r="J4" s="443" t="s">
        <v>776</v>
      </c>
      <c r="K4" s="369"/>
      <c r="L4" s="443" t="s">
        <v>876</v>
      </c>
      <c r="M4" s="369"/>
      <c r="N4" s="443" t="s">
        <v>1472</v>
      </c>
      <c r="O4" s="369"/>
      <c r="P4" s="443" t="s">
        <v>1473</v>
      </c>
      <c r="Q4" s="369"/>
    </row>
    <row r="5" spans="1:17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</row>
    <row r="6" spans="1:17">
      <c r="A6" s="348" t="s">
        <v>117</v>
      </c>
      <c r="C6" s="349"/>
      <c r="E6" s="366"/>
      <c r="G6" s="366"/>
      <c r="H6" s="337"/>
      <c r="I6" s="366"/>
      <c r="K6" s="366"/>
      <c r="M6" s="366"/>
      <c r="O6" s="366"/>
      <c r="Q6" s="366"/>
    </row>
    <row r="7" spans="1:17">
      <c r="A7" s="348" t="s">
        <v>335</v>
      </c>
      <c r="C7" s="349"/>
      <c r="E7" s="366"/>
      <c r="G7" s="366"/>
      <c r="H7" s="337"/>
      <c r="I7" s="366"/>
      <c r="K7" s="366"/>
      <c r="M7" s="366"/>
      <c r="O7" s="366"/>
      <c r="Q7" s="366"/>
    </row>
    <row r="8" spans="1:17" ht="12.75" customHeight="1">
      <c r="A8" s="351" t="s">
        <v>318</v>
      </c>
      <c r="B8" s="420">
        <f>D8+F8+H8+J8+L8+P8+N8</f>
        <v>0</v>
      </c>
      <c r="C8" s="425">
        <f t="shared" ref="C8:C14" si="0">B8/$B$20*100</f>
        <v>0</v>
      </c>
      <c r="D8" s="420">
        <v>0</v>
      </c>
      <c r="E8" s="425">
        <f>D8/$D$20*100</f>
        <v>0</v>
      </c>
      <c r="F8" s="420">
        <v>0</v>
      </c>
      <c r="G8" s="425">
        <f t="shared" ref="G8:G14" si="1">F8/$F$20*100</f>
        <v>0</v>
      </c>
      <c r="H8" s="420">
        <v>0</v>
      </c>
      <c r="I8" s="425">
        <f t="shared" ref="I8:I14" si="2">H8/$H$20*100</f>
        <v>0</v>
      </c>
      <c r="J8" s="420">
        <v>0</v>
      </c>
      <c r="K8" s="425">
        <f t="shared" ref="K8:K14" si="3">J8/$J$20*100</f>
        <v>0</v>
      </c>
      <c r="L8" s="420">
        <v>0</v>
      </c>
      <c r="M8" s="425">
        <f t="shared" ref="M8:M14" si="4">L8/$L$20*100</f>
        <v>0</v>
      </c>
      <c r="N8" s="420">
        <v>0</v>
      </c>
      <c r="O8" s="425">
        <f t="shared" ref="O8:O14" si="5">N8/$N$20*100</f>
        <v>0</v>
      </c>
      <c r="P8" s="420">
        <v>0</v>
      </c>
      <c r="Q8" s="425">
        <f>P8/$P$20*100</f>
        <v>0</v>
      </c>
    </row>
    <row r="9" spans="1:17">
      <c r="A9" s="351" t="s">
        <v>319</v>
      </c>
      <c r="B9" s="420">
        <f t="shared" ref="B9:B18" si="6">D9+F9+H9+J9+L9+P9+N9</f>
        <v>0</v>
      </c>
      <c r="C9" s="425">
        <f t="shared" si="0"/>
        <v>0</v>
      </c>
      <c r="D9" s="420">
        <v>0</v>
      </c>
      <c r="E9" s="425">
        <f t="shared" ref="E9:E18" si="7">D9/$D$20*100</f>
        <v>0</v>
      </c>
      <c r="F9" s="420">
        <v>0</v>
      </c>
      <c r="G9" s="425">
        <f t="shared" si="1"/>
        <v>0</v>
      </c>
      <c r="H9" s="420">
        <v>0</v>
      </c>
      <c r="I9" s="425">
        <f t="shared" si="2"/>
        <v>0</v>
      </c>
      <c r="J9" s="420">
        <v>0</v>
      </c>
      <c r="K9" s="425">
        <f t="shared" si="3"/>
        <v>0</v>
      </c>
      <c r="L9" s="420">
        <v>0</v>
      </c>
      <c r="M9" s="425">
        <f t="shared" si="4"/>
        <v>0</v>
      </c>
      <c r="N9" s="420">
        <v>0</v>
      </c>
      <c r="O9" s="425">
        <f t="shared" si="5"/>
        <v>0</v>
      </c>
      <c r="P9" s="420">
        <v>0</v>
      </c>
      <c r="Q9" s="425">
        <f t="shared" ref="Q9:Q14" si="8">P9/$P$20*100</f>
        <v>0</v>
      </c>
    </row>
    <row r="10" spans="1:17">
      <c r="A10" s="351" t="s">
        <v>320</v>
      </c>
      <c r="B10" s="420">
        <f t="shared" si="6"/>
        <v>0</v>
      </c>
      <c r="C10" s="425">
        <f t="shared" si="0"/>
        <v>0</v>
      </c>
      <c r="D10" s="420">
        <v>0</v>
      </c>
      <c r="E10" s="425">
        <f t="shared" si="7"/>
        <v>0</v>
      </c>
      <c r="F10" s="420">
        <v>0</v>
      </c>
      <c r="G10" s="425">
        <f t="shared" si="1"/>
        <v>0</v>
      </c>
      <c r="H10" s="420">
        <v>0</v>
      </c>
      <c r="I10" s="425">
        <f t="shared" si="2"/>
        <v>0</v>
      </c>
      <c r="J10" s="420">
        <v>0</v>
      </c>
      <c r="K10" s="425">
        <f t="shared" si="3"/>
        <v>0</v>
      </c>
      <c r="L10" s="420">
        <v>0</v>
      </c>
      <c r="M10" s="425">
        <f t="shared" si="4"/>
        <v>0</v>
      </c>
      <c r="N10" s="420">
        <v>0</v>
      </c>
      <c r="O10" s="425">
        <f t="shared" si="5"/>
        <v>0</v>
      </c>
      <c r="P10" s="420">
        <v>0</v>
      </c>
      <c r="Q10" s="425">
        <f t="shared" si="8"/>
        <v>0</v>
      </c>
    </row>
    <row r="11" spans="1:17">
      <c r="A11" s="351" t="s">
        <v>321</v>
      </c>
      <c r="B11" s="420">
        <f t="shared" si="6"/>
        <v>0</v>
      </c>
      <c r="C11" s="425">
        <f t="shared" si="0"/>
        <v>0</v>
      </c>
      <c r="D11" s="420">
        <v>0</v>
      </c>
      <c r="E11" s="425">
        <f t="shared" si="7"/>
        <v>0</v>
      </c>
      <c r="F11" s="420">
        <v>0</v>
      </c>
      <c r="G11" s="425">
        <f t="shared" si="1"/>
        <v>0</v>
      </c>
      <c r="H11" s="420">
        <v>0</v>
      </c>
      <c r="I11" s="425">
        <f t="shared" si="2"/>
        <v>0</v>
      </c>
      <c r="J11" s="420">
        <v>0</v>
      </c>
      <c r="K11" s="425">
        <f t="shared" si="3"/>
        <v>0</v>
      </c>
      <c r="L11" s="420">
        <v>0</v>
      </c>
      <c r="M11" s="425">
        <f t="shared" si="4"/>
        <v>0</v>
      </c>
      <c r="N11" s="420">
        <v>0</v>
      </c>
      <c r="O11" s="425">
        <f t="shared" si="5"/>
        <v>0</v>
      </c>
      <c r="P11" s="420">
        <v>0</v>
      </c>
      <c r="Q11" s="425">
        <f t="shared" si="8"/>
        <v>0</v>
      </c>
    </row>
    <row r="12" spans="1:17">
      <c r="A12" s="351" t="s">
        <v>322</v>
      </c>
      <c r="B12" s="420">
        <f t="shared" si="6"/>
        <v>17.600000000000001</v>
      </c>
      <c r="C12" s="425">
        <f t="shared" si="0"/>
        <v>2.7879289014768101</v>
      </c>
      <c r="D12" s="420">
        <v>0</v>
      </c>
      <c r="E12" s="425">
        <f t="shared" si="7"/>
        <v>0</v>
      </c>
      <c r="F12" s="420">
        <v>14.7</v>
      </c>
      <c r="G12" s="425">
        <f t="shared" si="1"/>
        <v>16.479820627802688</v>
      </c>
      <c r="H12" s="420">
        <v>2.2999999999999998</v>
      </c>
      <c r="I12" s="425">
        <f t="shared" si="2"/>
        <v>30.666666666666664</v>
      </c>
      <c r="J12" s="420">
        <v>0</v>
      </c>
      <c r="K12" s="425">
        <f t="shared" si="3"/>
        <v>0</v>
      </c>
      <c r="L12" s="420">
        <v>0</v>
      </c>
      <c r="M12" s="425">
        <f t="shared" si="4"/>
        <v>0</v>
      </c>
      <c r="N12" s="420">
        <v>0</v>
      </c>
      <c r="O12" s="425">
        <f t="shared" si="5"/>
        <v>0</v>
      </c>
      <c r="P12" s="420">
        <v>0.6</v>
      </c>
      <c r="Q12" s="425">
        <f t="shared" si="8"/>
        <v>1.4184397163120566</v>
      </c>
    </row>
    <row r="13" spans="1:17">
      <c r="A13" s="351" t="s">
        <v>323</v>
      </c>
      <c r="B13" s="420">
        <f t="shared" si="6"/>
        <v>0</v>
      </c>
      <c r="C13" s="425">
        <f t="shared" si="0"/>
        <v>0</v>
      </c>
      <c r="D13" s="420">
        <v>0</v>
      </c>
      <c r="E13" s="425">
        <f t="shared" si="7"/>
        <v>0</v>
      </c>
      <c r="F13" s="420">
        <v>0</v>
      </c>
      <c r="G13" s="425">
        <f t="shared" si="1"/>
        <v>0</v>
      </c>
      <c r="H13" s="420">
        <v>0</v>
      </c>
      <c r="I13" s="425">
        <f t="shared" si="2"/>
        <v>0</v>
      </c>
      <c r="J13" s="420">
        <v>0</v>
      </c>
      <c r="K13" s="425">
        <f t="shared" si="3"/>
        <v>0</v>
      </c>
      <c r="L13" s="420">
        <v>0</v>
      </c>
      <c r="M13" s="425">
        <f t="shared" si="4"/>
        <v>0</v>
      </c>
      <c r="N13" s="420">
        <v>0</v>
      </c>
      <c r="O13" s="425">
        <f t="shared" si="5"/>
        <v>0</v>
      </c>
      <c r="P13" s="420">
        <v>0</v>
      </c>
      <c r="Q13" s="425">
        <f t="shared" si="8"/>
        <v>0</v>
      </c>
    </row>
    <row r="14" spans="1:17" ht="13.5" thickBot="1">
      <c r="A14" s="351" t="s">
        <v>324</v>
      </c>
      <c r="B14" s="420">
        <f t="shared" si="6"/>
        <v>0</v>
      </c>
      <c r="C14" s="425">
        <f t="shared" si="0"/>
        <v>0</v>
      </c>
      <c r="D14" s="420">
        <v>0</v>
      </c>
      <c r="E14" s="425">
        <f t="shared" si="7"/>
        <v>0</v>
      </c>
      <c r="F14" s="420">
        <v>0</v>
      </c>
      <c r="G14" s="425">
        <f t="shared" si="1"/>
        <v>0</v>
      </c>
      <c r="H14" s="420">
        <v>0</v>
      </c>
      <c r="I14" s="425">
        <f t="shared" si="2"/>
        <v>0</v>
      </c>
      <c r="J14" s="420">
        <v>0</v>
      </c>
      <c r="K14" s="425">
        <f t="shared" si="3"/>
        <v>0</v>
      </c>
      <c r="L14" s="420">
        <v>0</v>
      </c>
      <c r="M14" s="425">
        <f t="shared" si="4"/>
        <v>0</v>
      </c>
      <c r="N14" s="420">
        <v>0</v>
      </c>
      <c r="O14" s="425">
        <f t="shared" si="5"/>
        <v>0</v>
      </c>
      <c r="P14" s="420">
        <v>0</v>
      </c>
      <c r="Q14" s="425">
        <f t="shared" si="8"/>
        <v>0</v>
      </c>
    </row>
    <row r="15" spans="1:17" ht="16.5" customHeight="1" thickBot="1">
      <c r="A15" s="362" t="s">
        <v>174</v>
      </c>
      <c r="B15" s="452">
        <f t="shared" ref="B15:K15" si="9">SUM(B8:B14)</f>
        <v>17.600000000000001</v>
      </c>
      <c r="C15" s="426">
        <f t="shared" si="9"/>
        <v>2.7879289014768101</v>
      </c>
      <c r="D15" s="422">
        <f t="shared" si="9"/>
        <v>0</v>
      </c>
      <c r="E15" s="426">
        <f t="shared" si="9"/>
        <v>0</v>
      </c>
      <c r="F15" s="422">
        <f t="shared" si="9"/>
        <v>14.7</v>
      </c>
      <c r="G15" s="426">
        <f t="shared" si="9"/>
        <v>16.479820627802688</v>
      </c>
      <c r="H15" s="422">
        <f t="shared" si="9"/>
        <v>2.2999999999999998</v>
      </c>
      <c r="I15" s="426">
        <f t="shared" si="9"/>
        <v>30.666666666666664</v>
      </c>
      <c r="J15" s="422">
        <f t="shared" si="9"/>
        <v>0</v>
      </c>
      <c r="K15" s="426">
        <f t="shared" si="9"/>
        <v>0</v>
      </c>
      <c r="L15" s="422">
        <f t="shared" ref="L15:Q15" si="10">SUM(L8:L14)</f>
        <v>0</v>
      </c>
      <c r="M15" s="422">
        <f t="shared" si="10"/>
        <v>0</v>
      </c>
      <c r="N15" s="422">
        <f t="shared" si="10"/>
        <v>0</v>
      </c>
      <c r="O15" s="422">
        <f t="shared" si="10"/>
        <v>0</v>
      </c>
      <c r="P15" s="422">
        <f>SUM(P8:P14)</f>
        <v>0.6</v>
      </c>
      <c r="Q15" s="426">
        <f t="shared" si="10"/>
        <v>1.4184397163120566</v>
      </c>
    </row>
    <row r="16" spans="1:17">
      <c r="A16" s="351" t="s">
        <v>325</v>
      </c>
      <c r="B16" s="420">
        <f t="shared" si="6"/>
        <v>556.49300000000005</v>
      </c>
      <c r="C16" s="425">
        <f>B16/$B$20*100</f>
        <v>88.151302168723547</v>
      </c>
      <c r="D16" s="420">
        <f>SUM('FOF1'!Q48:Q52)</f>
        <v>1.0029999999999999</v>
      </c>
      <c r="E16" s="425">
        <f t="shared" si="7"/>
        <v>100</v>
      </c>
      <c r="F16" s="420">
        <v>64.2</v>
      </c>
      <c r="G16" s="425">
        <f>F16/$F$20*100</f>
        <v>71.973094170403584</v>
      </c>
      <c r="H16" s="420">
        <v>0</v>
      </c>
      <c r="I16" s="425">
        <f>H16/$H$20*100</f>
        <v>0</v>
      </c>
      <c r="J16" s="420">
        <f>SUM('FOF2'!I48:I52)</f>
        <v>373.8</v>
      </c>
      <c r="K16" s="425">
        <f>J16/$J$20*100</f>
        <v>100</v>
      </c>
      <c r="L16" s="420">
        <f>SUM('FOF4'!I8:I12)</f>
        <v>109.49000000000001</v>
      </c>
      <c r="M16" s="425">
        <f>L16/$L$20*100</f>
        <v>100</v>
      </c>
      <c r="N16" s="420">
        <f>SUM('FOF5'!R48:R52)</f>
        <v>8</v>
      </c>
      <c r="O16" s="425">
        <f>N16/$N$20*100</f>
        <v>100</v>
      </c>
      <c r="P16" s="420">
        <v>0</v>
      </c>
      <c r="Q16" s="425">
        <f>P16/$P$20*100</f>
        <v>0</v>
      </c>
    </row>
    <row r="17" spans="1:17">
      <c r="A17" s="351" t="s">
        <v>326</v>
      </c>
      <c r="B17" s="420">
        <f t="shared" si="6"/>
        <v>57.2</v>
      </c>
      <c r="C17" s="425">
        <f>B17/$B$20*100</f>
        <v>9.0607689297996323</v>
      </c>
      <c r="D17" s="420">
        <v>0</v>
      </c>
      <c r="E17" s="425">
        <f t="shared" si="7"/>
        <v>0</v>
      </c>
      <c r="F17" s="420">
        <v>10.3</v>
      </c>
      <c r="G17" s="425">
        <f>F17/$F$20*100</f>
        <v>11.547085201793722</v>
      </c>
      <c r="H17" s="420">
        <v>5.2</v>
      </c>
      <c r="I17" s="425">
        <f>H17/$H$20*100</f>
        <v>69.333333333333343</v>
      </c>
      <c r="J17" s="420">
        <v>0</v>
      </c>
      <c r="K17" s="425">
        <f>J17/$J$20*100</f>
        <v>0</v>
      </c>
      <c r="L17" s="420">
        <v>0</v>
      </c>
      <c r="M17" s="425">
        <f>L17/$L$20*100</f>
        <v>0</v>
      </c>
      <c r="N17" s="420">
        <v>0</v>
      </c>
      <c r="O17" s="425">
        <f>N17/$N$20*100</f>
        <v>0</v>
      </c>
      <c r="P17" s="420">
        <v>41.7</v>
      </c>
      <c r="Q17" s="425">
        <f>P17/$P$20*100</f>
        <v>98.581560283687935</v>
      </c>
    </row>
    <row r="18" spans="1:17" ht="13.5" thickBot="1">
      <c r="A18" s="351" t="s">
        <v>327</v>
      </c>
      <c r="B18" s="420">
        <f t="shared" si="6"/>
        <v>0</v>
      </c>
      <c r="C18" s="425">
        <f>B18/$B$20*100</f>
        <v>0</v>
      </c>
      <c r="D18" s="420">
        <v>0</v>
      </c>
      <c r="E18" s="425">
        <f t="shared" si="7"/>
        <v>0</v>
      </c>
      <c r="F18" s="420">
        <v>0</v>
      </c>
      <c r="G18" s="425">
        <f>F18/$F$20*100</f>
        <v>0</v>
      </c>
      <c r="H18" s="420">
        <v>0</v>
      </c>
      <c r="I18" s="425">
        <f>H18/$H$20*100</f>
        <v>0</v>
      </c>
      <c r="J18" s="420">
        <v>0</v>
      </c>
      <c r="K18" s="425">
        <f>J18/$J$20*100</f>
        <v>0</v>
      </c>
      <c r="L18" s="420">
        <v>0</v>
      </c>
      <c r="M18" s="425">
        <f>L18/$L$20*100</f>
        <v>0</v>
      </c>
      <c r="N18" s="420">
        <v>0</v>
      </c>
      <c r="O18" s="425">
        <f>N18/$N$20*100</f>
        <v>0</v>
      </c>
      <c r="P18" s="420">
        <v>0</v>
      </c>
      <c r="Q18" s="425">
        <f>P18/$P$20*100</f>
        <v>0</v>
      </c>
    </row>
    <row r="19" spans="1:17" ht="16.5" customHeight="1" thickBot="1">
      <c r="A19" s="362" t="s">
        <v>176</v>
      </c>
      <c r="B19" s="452">
        <f t="shared" ref="B19:K19" si="11">SUM(B16:B18)</f>
        <v>613.6930000000001</v>
      </c>
      <c r="C19" s="426">
        <f t="shared" si="11"/>
        <v>97.212071098523182</v>
      </c>
      <c r="D19" s="422">
        <f t="shared" si="11"/>
        <v>1.0029999999999999</v>
      </c>
      <c r="E19" s="426">
        <f t="shared" si="11"/>
        <v>100</v>
      </c>
      <c r="F19" s="422">
        <f t="shared" si="11"/>
        <v>74.5</v>
      </c>
      <c r="G19" s="426">
        <f t="shared" si="11"/>
        <v>83.520179372197305</v>
      </c>
      <c r="H19" s="422">
        <f t="shared" si="11"/>
        <v>5.2</v>
      </c>
      <c r="I19" s="426">
        <f t="shared" si="11"/>
        <v>69.333333333333343</v>
      </c>
      <c r="J19" s="422">
        <f t="shared" si="11"/>
        <v>373.8</v>
      </c>
      <c r="K19" s="426">
        <f t="shared" si="11"/>
        <v>100</v>
      </c>
      <c r="L19" s="422">
        <f t="shared" ref="L19:Q19" si="12">SUM(L16:L18)</f>
        <v>109.49000000000001</v>
      </c>
      <c r="M19" s="426">
        <f t="shared" si="12"/>
        <v>100</v>
      </c>
      <c r="N19" s="422">
        <f t="shared" si="12"/>
        <v>8</v>
      </c>
      <c r="O19" s="426">
        <f t="shared" si="12"/>
        <v>100</v>
      </c>
      <c r="P19" s="422">
        <f>SUM(P16:P18)</f>
        <v>41.7</v>
      </c>
      <c r="Q19" s="426">
        <f t="shared" si="12"/>
        <v>98.581560283687935</v>
      </c>
    </row>
    <row r="20" spans="1:17" ht="16.5" customHeight="1" thickBot="1">
      <c r="A20" s="362" t="s">
        <v>178</v>
      </c>
      <c r="B20" s="452">
        <f t="shared" ref="B20:P20" si="13">B15+B19</f>
        <v>631.29300000000012</v>
      </c>
      <c r="C20" s="426">
        <f t="shared" si="13"/>
        <v>99.999999999999986</v>
      </c>
      <c r="D20" s="452">
        <f>D15+D19</f>
        <v>1.0029999999999999</v>
      </c>
      <c r="E20" s="426">
        <f>E15+E19</f>
        <v>100</v>
      </c>
      <c r="F20" s="452">
        <f t="shared" si="13"/>
        <v>89.2</v>
      </c>
      <c r="G20" s="426">
        <f t="shared" si="13"/>
        <v>100</v>
      </c>
      <c r="H20" s="452">
        <f>H15+H19</f>
        <v>7.5</v>
      </c>
      <c r="I20" s="426">
        <f>I15+I19</f>
        <v>100</v>
      </c>
      <c r="J20" s="452">
        <f t="shared" si="13"/>
        <v>373.8</v>
      </c>
      <c r="K20" s="426">
        <f t="shared" si="13"/>
        <v>100</v>
      </c>
      <c r="L20" s="452">
        <f t="shared" si="13"/>
        <v>109.49000000000001</v>
      </c>
      <c r="M20" s="1302">
        <f>M15+M19</f>
        <v>100</v>
      </c>
      <c r="N20" s="452">
        <f>N15+N19</f>
        <v>8</v>
      </c>
      <c r="O20" s="1302">
        <f>O15+O19</f>
        <v>100</v>
      </c>
      <c r="P20" s="452">
        <f t="shared" si="13"/>
        <v>42.300000000000004</v>
      </c>
      <c r="Q20" s="426">
        <f>Q15+Q19</f>
        <v>99.999999999999986</v>
      </c>
    </row>
    <row r="21" spans="1:17" ht="13.5" thickBot="1">
      <c r="B21" s="422"/>
      <c r="C21" s="421"/>
      <c r="D21" s="421"/>
      <c r="E21" s="471"/>
      <c r="F21" s="421"/>
      <c r="G21" s="471"/>
      <c r="H21" s="421"/>
      <c r="I21" s="471"/>
      <c r="J21" s="421"/>
      <c r="K21" s="471"/>
      <c r="L21" s="421"/>
      <c r="M21" s="471"/>
      <c r="N21" s="421"/>
      <c r="O21" s="471"/>
      <c r="P21" s="421"/>
      <c r="Q21" s="471"/>
    </row>
    <row r="22" spans="1:17" s="385" customFormat="1" ht="16.5" customHeight="1">
      <c r="A22" s="1424" t="s">
        <v>181</v>
      </c>
      <c r="B22" s="420">
        <f>D22+F22+H22+J22+L22+P22+N22</f>
        <v>182</v>
      </c>
      <c r="C22" s="478"/>
      <c r="D22" s="423">
        <v>1</v>
      </c>
      <c r="E22" s="454"/>
      <c r="F22" s="423">
        <v>112</v>
      </c>
      <c r="G22" s="454"/>
      <c r="H22" s="423">
        <v>52</v>
      </c>
      <c r="I22" s="454"/>
      <c r="J22" s="423">
        <v>1</v>
      </c>
      <c r="K22" s="454"/>
      <c r="L22" s="423">
        <v>1</v>
      </c>
      <c r="M22" s="454"/>
      <c r="N22" s="423">
        <v>1</v>
      </c>
      <c r="O22" s="454"/>
      <c r="P22" s="423">
        <v>14</v>
      </c>
      <c r="Q22" s="454"/>
    </row>
    <row r="23" spans="1:17" s="385" customFormat="1" ht="16.5" customHeight="1" thickBot="1">
      <c r="A23" s="413" t="s">
        <v>182</v>
      </c>
      <c r="B23" s="456">
        <f>B20/B22*1000000</f>
        <v>3468642.8571428577</v>
      </c>
      <c r="C23" s="479"/>
      <c r="D23" s="424">
        <f>D20/D22*1000000</f>
        <v>1002999.9999999999</v>
      </c>
      <c r="E23" s="457"/>
      <c r="F23" s="424">
        <f>F20/F22*1000000</f>
        <v>796428.57142857148</v>
      </c>
      <c r="G23" s="457"/>
      <c r="H23" s="424">
        <f>H20/H22*1000000</f>
        <v>144230.76923076922</v>
      </c>
      <c r="I23" s="457"/>
      <c r="J23" s="424">
        <f>J20/J22*1000000</f>
        <v>373800000</v>
      </c>
      <c r="K23" s="457"/>
      <c r="L23" s="424">
        <f>L20/L22*1000000</f>
        <v>109490000.00000001</v>
      </c>
      <c r="M23" s="457"/>
      <c r="N23" s="424">
        <f>N20/N22*1000000</f>
        <v>8000000</v>
      </c>
      <c r="O23" s="457"/>
      <c r="P23" s="424">
        <f>P20/P22*1000000</f>
        <v>3021428.5714285718</v>
      </c>
      <c r="Q23" s="457"/>
    </row>
    <row r="24" spans="1:17">
      <c r="B24" s="421"/>
      <c r="C24" s="421"/>
      <c r="D24" s="421"/>
      <c r="E24" s="471"/>
      <c r="F24" s="421"/>
      <c r="G24" s="471"/>
      <c r="H24" s="421"/>
      <c r="I24" s="471"/>
      <c r="J24" s="421"/>
      <c r="K24" s="471"/>
      <c r="L24" s="421"/>
      <c r="M24" s="471"/>
      <c r="N24" s="421"/>
      <c r="O24" s="471"/>
      <c r="P24" s="421"/>
      <c r="Q24" s="471"/>
    </row>
    <row r="25" spans="1:17">
      <c r="A25" s="348" t="s">
        <v>339</v>
      </c>
      <c r="B25" s="480" t="s">
        <v>78</v>
      </c>
      <c r="C25" s="481"/>
      <c r="D25" s="1287" t="s">
        <v>691</v>
      </c>
      <c r="E25" s="487"/>
      <c r="F25" s="440" t="s">
        <v>584</v>
      </c>
      <c r="G25" s="487"/>
      <c r="H25" s="440" t="s">
        <v>1468</v>
      </c>
      <c r="I25" s="487"/>
      <c r="J25" s="440" t="s">
        <v>452</v>
      </c>
      <c r="K25" s="487"/>
      <c r="L25" s="440" t="s">
        <v>871</v>
      </c>
      <c r="M25" s="487"/>
      <c r="N25" s="440" t="s">
        <v>1469</v>
      </c>
      <c r="O25" s="487"/>
      <c r="P25" s="440" t="s">
        <v>1460</v>
      </c>
      <c r="Q25" s="487"/>
    </row>
    <row r="26" spans="1:17">
      <c r="A26" s="339"/>
      <c r="B26" s="482"/>
      <c r="C26" s="483"/>
      <c r="D26" s="1414" t="s">
        <v>697</v>
      </c>
      <c r="E26" s="488"/>
      <c r="F26" s="443" t="s">
        <v>1470</v>
      </c>
      <c r="G26" s="488"/>
      <c r="H26" s="443" t="s">
        <v>1471</v>
      </c>
      <c r="I26" s="488"/>
      <c r="J26" s="443" t="s">
        <v>776</v>
      </c>
      <c r="K26" s="488"/>
      <c r="L26" s="443" t="s">
        <v>876</v>
      </c>
      <c r="M26" s="488"/>
      <c r="N26" s="443" t="s">
        <v>1472</v>
      </c>
      <c r="O26" s="488"/>
      <c r="P26" s="443" t="s">
        <v>1473</v>
      </c>
      <c r="Q26" s="488"/>
    </row>
    <row r="27" spans="1:17">
      <c r="A27" s="339"/>
      <c r="B27" s="345" t="s">
        <v>116</v>
      </c>
      <c r="C27" s="346" t="s">
        <v>22</v>
      </c>
      <c r="D27" s="347" t="s">
        <v>116</v>
      </c>
      <c r="E27" s="370" t="s">
        <v>22</v>
      </c>
      <c r="F27" s="347" t="s">
        <v>116</v>
      </c>
      <c r="G27" s="370" t="s">
        <v>22</v>
      </c>
      <c r="H27" s="347" t="s">
        <v>116</v>
      </c>
      <c r="I27" s="370" t="s">
        <v>22</v>
      </c>
      <c r="J27" s="347" t="s">
        <v>116</v>
      </c>
      <c r="K27" s="370" t="s">
        <v>22</v>
      </c>
      <c r="L27" s="347" t="s">
        <v>116</v>
      </c>
      <c r="M27" s="370" t="s">
        <v>22</v>
      </c>
      <c r="N27" s="347" t="s">
        <v>116</v>
      </c>
      <c r="O27" s="370" t="s">
        <v>22</v>
      </c>
      <c r="P27" s="347" t="s">
        <v>116</v>
      </c>
      <c r="Q27" s="370" t="s">
        <v>22</v>
      </c>
    </row>
    <row r="28" spans="1:17">
      <c r="A28" s="348" t="s">
        <v>186</v>
      </c>
      <c r="B28" s="420">
        <f t="shared" ref="B28:B35" si="14">D28+F28+H28+J28+L28+P28+N28</f>
        <v>74.8</v>
      </c>
      <c r="C28" s="425">
        <f>B28/B36*100</f>
        <v>53.812949640287769</v>
      </c>
      <c r="D28" s="421"/>
      <c r="E28" s="425"/>
      <c r="F28" s="421">
        <v>25</v>
      </c>
      <c r="G28" s="425">
        <f t="shared" ref="G28:G35" si="15">F28/$F$36*100</f>
        <v>28.026905829596416</v>
      </c>
      <c r="H28" s="421">
        <v>7.5</v>
      </c>
      <c r="I28" s="425">
        <f t="shared" ref="I28:I35" si="16">H28/$H$36*100</f>
        <v>100</v>
      </c>
      <c r="J28" s="421"/>
      <c r="K28" s="425"/>
      <c r="L28" s="421"/>
      <c r="M28" s="425"/>
      <c r="N28" s="421"/>
      <c r="O28" s="425"/>
      <c r="P28" s="421">
        <v>42.3</v>
      </c>
      <c r="Q28" s="425">
        <f>P28/$P$36*100</f>
        <v>100</v>
      </c>
    </row>
    <row r="29" spans="1:17">
      <c r="A29" s="416" t="s">
        <v>188</v>
      </c>
      <c r="B29" s="420">
        <f t="shared" si="14"/>
        <v>2.4</v>
      </c>
      <c r="C29" s="425">
        <f t="shared" ref="C29:C35" si="17">B29/$B$36*100</f>
        <v>1.7266187050359711</v>
      </c>
      <c r="D29" s="421"/>
      <c r="E29" s="425"/>
      <c r="F29" s="421">
        <v>2.4</v>
      </c>
      <c r="G29" s="425">
        <f t="shared" si="15"/>
        <v>2.6905829596412558</v>
      </c>
      <c r="H29" s="421">
        <v>0</v>
      </c>
      <c r="I29" s="425">
        <f t="shared" si="16"/>
        <v>0</v>
      </c>
      <c r="J29" s="421"/>
      <c r="K29" s="425"/>
      <c r="L29" s="421"/>
      <c r="M29" s="425"/>
      <c r="N29" s="421"/>
      <c r="O29" s="425"/>
      <c r="P29" s="421">
        <v>0</v>
      </c>
      <c r="Q29" s="425">
        <f t="shared" ref="Q29:Q35" si="18">P29/$P$36*100</f>
        <v>0</v>
      </c>
    </row>
    <row r="30" spans="1:17">
      <c r="A30" s="416" t="s">
        <v>189</v>
      </c>
      <c r="B30" s="420">
        <f t="shared" si="14"/>
        <v>6.6</v>
      </c>
      <c r="C30" s="425">
        <f t="shared" si="17"/>
        <v>4.7482014388489207</v>
      </c>
      <c r="D30" s="421"/>
      <c r="E30" s="425"/>
      <c r="F30" s="421">
        <v>6.6</v>
      </c>
      <c r="G30" s="425">
        <f t="shared" si="15"/>
        <v>7.3991031390134534</v>
      </c>
      <c r="H30" s="421">
        <v>0</v>
      </c>
      <c r="I30" s="425">
        <f t="shared" si="16"/>
        <v>0</v>
      </c>
      <c r="J30" s="421"/>
      <c r="K30" s="425"/>
      <c r="L30" s="421"/>
      <c r="M30" s="425"/>
      <c r="N30" s="421"/>
      <c r="O30" s="425"/>
      <c r="P30" s="421">
        <v>0</v>
      </c>
      <c r="Q30" s="425">
        <f t="shared" si="18"/>
        <v>0</v>
      </c>
    </row>
    <row r="31" spans="1:17">
      <c r="A31" s="416" t="s">
        <v>190</v>
      </c>
      <c r="B31" s="420">
        <f t="shared" si="14"/>
        <v>13.4</v>
      </c>
      <c r="C31" s="425">
        <f t="shared" si="17"/>
        <v>9.6402877697841731</v>
      </c>
      <c r="D31" s="421"/>
      <c r="E31" s="425"/>
      <c r="F31" s="421">
        <v>13.4</v>
      </c>
      <c r="G31" s="425">
        <f t="shared" si="15"/>
        <v>15.022421524663679</v>
      </c>
      <c r="H31" s="421">
        <v>0</v>
      </c>
      <c r="I31" s="425">
        <f t="shared" si="16"/>
        <v>0</v>
      </c>
      <c r="J31" s="421"/>
      <c r="K31" s="425"/>
      <c r="L31" s="421"/>
      <c r="M31" s="425"/>
      <c r="N31" s="421"/>
      <c r="O31" s="425"/>
      <c r="P31" s="421">
        <v>0</v>
      </c>
      <c r="Q31" s="425">
        <f t="shared" si="18"/>
        <v>0</v>
      </c>
    </row>
    <row r="32" spans="1:17">
      <c r="A32" s="416" t="s">
        <v>191</v>
      </c>
      <c r="B32" s="420">
        <f t="shared" si="14"/>
        <v>20.9</v>
      </c>
      <c r="C32" s="425">
        <f t="shared" si="17"/>
        <v>15.035971223021583</v>
      </c>
      <c r="D32" s="421"/>
      <c r="E32" s="425"/>
      <c r="F32" s="421">
        <v>20.9</v>
      </c>
      <c r="G32" s="425">
        <f t="shared" si="15"/>
        <v>23.430493273542602</v>
      </c>
      <c r="H32" s="421">
        <v>0</v>
      </c>
      <c r="I32" s="425">
        <f t="shared" si="16"/>
        <v>0</v>
      </c>
      <c r="J32" s="421"/>
      <c r="K32" s="425"/>
      <c r="L32" s="421"/>
      <c r="M32" s="425"/>
      <c r="N32" s="421"/>
      <c r="O32" s="425"/>
      <c r="P32" s="421">
        <v>0</v>
      </c>
      <c r="Q32" s="425">
        <f t="shared" si="18"/>
        <v>0</v>
      </c>
    </row>
    <row r="33" spans="1:17">
      <c r="A33" s="416" t="s">
        <v>192</v>
      </c>
      <c r="B33" s="420">
        <f t="shared" si="14"/>
        <v>20.9</v>
      </c>
      <c r="C33" s="425">
        <f t="shared" si="17"/>
        <v>15.035971223021583</v>
      </c>
      <c r="D33" s="421"/>
      <c r="E33" s="425"/>
      <c r="F33" s="421">
        <v>20.9</v>
      </c>
      <c r="G33" s="425">
        <f t="shared" si="15"/>
        <v>23.430493273542602</v>
      </c>
      <c r="H33" s="421">
        <v>0</v>
      </c>
      <c r="I33" s="425">
        <f t="shared" si="16"/>
        <v>0</v>
      </c>
      <c r="J33" s="421"/>
      <c r="K33" s="425"/>
      <c r="L33" s="421"/>
      <c r="M33" s="425"/>
      <c r="N33" s="421"/>
      <c r="O33" s="425"/>
      <c r="P33" s="421">
        <v>0</v>
      </c>
      <c r="Q33" s="425">
        <f t="shared" si="18"/>
        <v>0</v>
      </c>
    </row>
    <row r="34" spans="1:17">
      <c r="A34" s="416" t="s">
        <v>193</v>
      </c>
      <c r="B34" s="420">
        <f t="shared" si="14"/>
        <v>0</v>
      </c>
      <c r="C34" s="425">
        <f t="shared" si="17"/>
        <v>0</v>
      </c>
      <c r="D34" s="421"/>
      <c r="E34" s="425"/>
      <c r="F34" s="421">
        <v>0</v>
      </c>
      <c r="G34" s="425">
        <f t="shared" si="15"/>
        <v>0</v>
      </c>
      <c r="H34" s="421">
        <v>0</v>
      </c>
      <c r="I34" s="425">
        <f t="shared" si="16"/>
        <v>0</v>
      </c>
      <c r="J34" s="421"/>
      <c r="K34" s="425"/>
      <c r="L34" s="421"/>
      <c r="M34" s="425"/>
      <c r="N34" s="421"/>
      <c r="O34" s="425"/>
      <c r="P34" s="421">
        <v>0</v>
      </c>
      <c r="Q34" s="425">
        <f t="shared" si="18"/>
        <v>0</v>
      </c>
    </row>
    <row r="35" spans="1:17" ht="13.5" thickBot="1">
      <c r="A35" s="416" t="s">
        <v>194</v>
      </c>
      <c r="B35" s="420">
        <f t="shared" si="14"/>
        <v>0</v>
      </c>
      <c r="C35" s="425">
        <f t="shared" si="17"/>
        <v>0</v>
      </c>
      <c r="D35" s="421"/>
      <c r="E35" s="425"/>
      <c r="F35" s="421">
        <v>0</v>
      </c>
      <c r="G35" s="425">
        <f t="shared" si="15"/>
        <v>0</v>
      </c>
      <c r="H35" s="421">
        <v>0</v>
      </c>
      <c r="I35" s="425">
        <f t="shared" si="16"/>
        <v>0</v>
      </c>
      <c r="J35" s="421"/>
      <c r="K35" s="425"/>
      <c r="L35" s="421"/>
      <c r="M35" s="425"/>
      <c r="N35" s="421"/>
      <c r="O35" s="425"/>
      <c r="P35" s="421">
        <v>0</v>
      </c>
      <c r="Q35" s="425">
        <f t="shared" si="18"/>
        <v>0</v>
      </c>
    </row>
    <row r="36" spans="1:17" ht="16.5" customHeight="1" thickBot="1">
      <c r="A36" s="362" t="s">
        <v>18</v>
      </c>
      <c r="B36" s="452">
        <f>SUM(B28:B35)</f>
        <v>139</v>
      </c>
      <c r="C36" s="426">
        <f>SUM(C28:C35)</f>
        <v>100.00000000000003</v>
      </c>
      <c r="D36" s="422"/>
      <c r="E36" s="426"/>
      <c r="F36" s="422">
        <f>SUM(F28:F35)</f>
        <v>89.199999999999989</v>
      </c>
      <c r="G36" s="426">
        <f>SUM(G28:G35)</f>
        <v>100</v>
      </c>
      <c r="H36" s="422">
        <f>SUM(H28:H35)</f>
        <v>7.5</v>
      </c>
      <c r="I36" s="426">
        <f>SUM(I28:I35)</f>
        <v>100</v>
      </c>
      <c r="J36" s="422"/>
      <c r="K36" s="426"/>
      <c r="L36" s="422"/>
      <c r="M36" s="426"/>
      <c r="N36" s="422"/>
      <c r="O36" s="426"/>
      <c r="P36" s="422">
        <f>SUM(P28:P35)</f>
        <v>42.3</v>
      </c>
      <c r="Q36" s="426">
        <f>SUM(Q28:Q35)</f>
        <v>100</v>
      </c>
    </row>
    <row r="37" spans="1:17" ht="13.5" thickBot="1">
      <c r="B37" s="421"/>
      <c r="C37" s="421"/>
      <c r="D37" s="421"/>
      <c r="E37" s="471"/>
      <c r="F37" s="421"/>
      <c r="G37" s="471"/>
      <c r="H37" s="421"/>
      <c r="I37" s="471"/>
      <c r="J37" s="421"/>
      <c r="K37" s="471"/>
      <c r="L37" s="421"/>
      <c r="M37" s="471"/>
      <c r="N37" s="421"/>
      <c r="O37" s="471"/>
      <c r="P37" s="421"/>
      <c r="Q37" s="471"/>
    </row>
    <row r="38" spans="1:17" ht="16.5" customHeight="1">
      <c r="A38" s="446" t="s">
        <v>1349</v>
      </c>
      <c r="B38" s="420">
        <f>D38+F38+H38+J38+L38+P38+N38</f>
        <v>1</v>
      </c>
      <c r="C38" s="474"/>
      <c r="D38" s="473"/>
      <c r="E38" s="454"/>
      <c r="F38" s="473">
        <v>1</v>
      </c>
      <c r="G38" s="454"/>
      <c r="H38" s="473">
        <v>0</v>
      </c>
      <c r="I38" s="454"/>
      <c r="J38" s="473"/>
      <c r="K38" s="454"/>
      <c r="L38" s="473"/>
      <c r="M38" s="454"/>
      <c r="N38" s="473"/>
      <c r="O38" s="454"/>
      <c r="P38" s="473">
        <v>0</v>
      </c>
      <c r="Q38" s="454"/>
    </row>
    <row r="39" spans="1:17" ht="16.5" customHeight="1" thickBot="1">
      <c r="A39" s="447" t="s">
        <v>1350</v>
      </c>
      <c r="B39" s="420">
        <f>D39+F39+H39+J39+L39+P39+N39</f>
        <v>9</v>
      </c>
      <c r="C39" s="483"/>
      <c r="D39" s="485"/>
      <c r="E39" s="488"/>
      <c r="F39" s="485">
        <v>9</v>
      </c>
      <c r="G39" s="488"/>
      <c r="H39" s="485">
        <v>0</v>
      </c>
      <c r="I39" s="488"/>
      <c r="J39" s="485"/>
      <c r="K39" s="488"/>
      <c r="L39" s="485"/>
      <c r="M39" s="488"/>
      <c r="N39" s="485"/>
      <c r="O39" s="488"/>
      <c r="P39" s="485">
        <v>0</v>
      </c>
      <c r="Q39" s="488"/>
    </row>
    <row r="40" spans="1:17" ht="16.5" customHeight="1" thickBot="1">
      <c r="A40" s="363" t="s">
        <v>1351</v>
      </c>
      <c r="B40" s="447">
        <f>F40</f>
        <v>0</v>
      </c>
      <c r="C40" s="476"/>
      <c r="D40" s="475"/>
      <c r="E40" s="457"/>
      <c r="F40" s="475">
        <v>0</v>
      </c>
      <c r="G40" s="457"/>
      <c r="H40" s="475">
        <v>0</v>
      </c>
      <c r="I40" s="457"/>
      <c r="J40" s="475"/>
      <c r="K40" s="457"/>
      <c r="L40" s="475"/>
      <c r="M40" s="457"/>
      <c r="N40" s="475"/>
      <c r="O40" s="457"/>
      <c r="P40" s="475">
        <v>0</v>
      </c>
      <c r="Q40" s="457"/>
    </row>
    <row r="41" spans="1:17">
      <c r="B41" s="421"/>
      <c r="C41" s="421"/>
      <c r="D41" s="421"/>
      <c r="E41" s="421"/>
      <c r="F41" s="421"/>
      <c r="G41" s="471"/>
      <c r="H41" s="471"/>
      <c r="I41" s="471"/>
      <c r="J41" s="421"/>
      <c r="K41" s="471"/>
      <c r="L41" s="421"/>
      <c r="M41" s="471"/>
      <c r="N41" s="421"/>
      <c r="O41" s="471"/>
    </row>
    <row r="42" spans="1:17">
      <c r="B42" s="421"/>
      <c r="C42" s="421"/>
      <c r="D42" s="421"/>
      <c r="E42" s="421"/>
      <c r="F42" s="421"/>
      <c r="G42" s="471"/>
      <c r="H42" s="471"/>
      <c r="I42" s="471"/>
      <c r="J42" s="421"/>
      <c r="K42" s="471"/>
      <c r="L42" s="421"/>
      <c r="M42" s="471"/>
      <c r="N42" s="421">
        <v>0</v>
      </c>
      <c r="O42" s="471"/>
    </row>
    <row r="43" spans="1:17">
      <c r="B43" s="421"/>
      <c r="C43" s="421"/>
      <c r="D43" s="421"/>
      <c r="E43" s="421"/>
      <c r="F43" s="421"/>
      <c r="G43" s="471"/>
      <c r="H43" s="471"/>
      <c r="I43" s="471"/>
      <c r="J43" s="421"/>
      <c r="K43" s="471"/>
      <c r="L43" s="421"/>
      <c r="M43" s="471"/>
      <c r="N43" s="421"/>
      <c r="O43" s="471"/>
    </row>
  </sheetData>
  <sheetProtection password="DF8A" sheet="1" objects="1" scenarios="1"/>
  <phoneticPr fontId="0" type="noConversion"/>
  <pageMargins left="0.75" right="0.75" top="1" bottom="1" header="0.5" footer="0.5"/>
  <pageSetup paperSize="9" scale="65" orientation="landscape" horizontalDpi="300" verticalDpi="300" r:id="rId1"/>
  <headerFooter alignWithMargins="0">
    <oddHeader>&amp;CASSOCIATION OF COLLECTIVE INVESTMENTS
QUARTERLY REPORT</oddHeader>
    <oddFooter>&amp;RPAGE 50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U43"/>
  <sheetViews>
    <sheetView workbookViewId="0" xr3:uid="{DF95F3C3-FF18-5858-A1B1-8F27687753E1}"/>
  </sheetViews>
  <sheetFormatPr defaultRowHeight="12.75"/>
  <cols>
    <col min="1" max="1" width="36.42578125" style="337" customWidth="1"/>
    <col min="2" max="2" width="12.7109375" style="337" customWidth="1"/>
    <col min="3" max="3" width="4.85546875" style="337" customWidth="1"/>
    <col min="4" max="4" width="12.7109375" style="337" customWidth="1"/>
    <col min="5" max="5" width="4.85546875" style="337" customWidth="1"/>
    <col min="6" max="6" width="13.28515625" style="337" customWidth="1"/>
    <col min="7" max="7" width="4.85546875" style="337" customWidth="1"/>
    <col min="8" max="8" width="12.7109375" style="337" customWidth="1"/>
    <col min="9" max="9" width="4.85546875" style="337" customWidth="1"/>
    <col min="10" max="10" width="12.7109375" style="337" customWidth="1"/>
    <col min="11" max="11" width="4.85546875" style="337" customWidth="1"/>
    <col min="12" max="12" width="12.7109375" style="337" customWidth="1"/>
    <col min="13" max="13" width="4.85546875" style="337" customWidth="1"/>
    <col min="14" max="14" width="12.7109375" style="337" customWidth="1"/>
    <col min="15" max="15" width="4.85546875" style="337" customWidth="1"/>
    <col min="16" max="16" width="12.7109375" style="337" customWidth="1"/>
    <col min="17" max="17" width="4.85546875" style="337" customWidth="1"/>
    <col min="18" max="18" width="12.7109375" style="337" customWidth="1"/>
    <col min="19" max="19" width="4.85546875" style="337" customWidth="1"/>
    <col min="20" max="20" width="12.7109375" style="337" customWidth="1"/>
    <col min="21" max="21" width="4.85546875" style="337" customWidth="1"/>
    <col min="22" max="16384" width="9.140625" style="337"/>
  </cols>
  <sheetData>
    <row r="1" spans="1:19">
      <c r="A1" s="336" t="s">
        <v>15</v>
      </c>
      <c r="P1" s="337" t="str">
        <f>Summary!V1</f>
        <v>QUARTER ENDED 30 JUNE 2004</v>
      </c>
    </row>
    <row r="2" spans="1:19">
      <c r="A2" s="338"/>
    </row>
    <row r="3" spans="1:19">
      <c r="A3" s="339" t="s">
        <v>84</v>
      </c>
      <c r="B3" s="378" t="s">
        <v>78</v>
      </c>
      <c r="C3" s="340"/>
      <c r="D3" s="440" t="s">
        <v>413</v>
      </c>
      <c r="E3" s="368"/>
      <c r="F3" s="440" t="s">
        <v>1474</v>
      </c>
      <c r="G3" s="368"/>
      <c r="H3" s="440" t="s">
        <v>470</v>
      </c>
      <c r="I3" s="368"/>
      <c r="J3" s="440" t="s">
        <v>984</v>
      </c>
      <c r="K3" s="368"/>
      <c r="L3" s="440" t="s">
        <v>485</v>
      </c>
      <c r="M3" s="368"/>
      <c r="N3" s="440" t="s">
        <v>487</v>
      </c>
      <c r="O3" s="368"/>
      <c r="P3" s="440" t="s">
        <v>507</v>
      </c>
      <c r="Q3" s="368"/>
      <c r="R3" s="440" t="s">
        <v>504</v>
      </c>
      <c r="S3" s="368"/>
    </row>
    <row r="4" spans="1:19">
      <c r="A4" s="339"/>
      <c r="B4" s="342"/>
      <c r="C4" s="343"/>
      <c r="D4" s="443" t="s">
        <v>1475</v>
      </c>
      <c r="E4" s="369"/>
      <c r="F4" s="443" t="s">
        <v>1476</v>
      </c>
      <c r="G4" s="369"/>
      <c r="H4" s="443" t="s">
        <v>1477</v>
      </c>
      <c r="I4" s="369"/>
      <c r="J4" s="1012" t="s">
        <v>1478</v>
      </c>
      <c r="K4" s="369"/>
      <c r="L4" s="443" t="s">
        <v>956</v>
      </c>
      <c r="M4" s="369"/>
      <c r="N4" s="443" t="s">
        <v>1479</v>
      </c>
      <c r="O4" s="369"/>
      <c r="P4" s="443" t="s">
        <v>1169</v>
      </c>
      <c r="Q4" s="369"/>
      <c r="R4" s="443" t="s">
        <v>841</v>
      </c>
      <c r="S4" s="369"/>
    </row>
    <row r="5" spans="1:19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347" t="s">
        <v>116</v>
      </c>
      <c r="S5" s="370" t="s">
        <v>22</v>
      </c>
    </row>
    <row r="6" spans="1:19">
      <c r="A6" s="348" t="s">
        <v>117</v>
      </c>
      <c r="C6" s="349"/>
      <c r="E6" s="366"/>
      <c r="G6" s="366"/>
      <c r="I6" s="366"/>
      <c r="K6" s="366"/>
      <c r="M6" s="366"/>
      <c r="O6" s="366"/>
      <c r="Q6" s="366"/>
      <c r="S6" s="366"/>
    </row>
    <row r="7" spans="1:19">
      <c r="A7" s="348" t="s">
        <v>335</v>
      </c>
      <c r="C7" s="349"/>
      <c r="E7" s="366"/>
      <c r="G7" s="366"/>
      <c r="I7" s="366"/>
      <c r="K7" s="366"/>
      <c r="M7" s="366"/>
      <c r="O7" s="366"/>
      <c r="Q7" s="366"/>
      <c r="S7" s="366"/>
    </row>
    <row r="8" spans="1:19" ht="12.75" customHeight="1">
      <c r="A8" s="351" t="s">
        <v>318</v>
      </c>
      <c r="B8" s="420">
        <f>J8+L8+H8+D8+N8+P8+R8+F8</f>
        <v>0</v>
      </c>
      <c r="C8" s="425">
        <f t="shared" ref="C8:C14" si="0">B8/$B$20*100</f>
        <v>0</v>
      </c>
      <c r="D8" s="420">
        <v>0</v>
      </c>
      <c r="E8" s="425">
        <f t="shared" ref="E8:G14" si="1">D8/$D$20*100</f>
        <v>0</v>
      </c>
      <c r="F8" s="420">
        <v>0</v>
      </c>
      <c r="G8" s="425">
        <f t="shared" si="1"/>
        <v>0</v>
      </c>
      <c r="H8" s="420">
        <v>0</v>
      </c>
      <c r="I8" s="425">
        <f t="shared" ref="I8:I14" si="2">H8/$H$20*100</f>
        <v>0</v>
      </c>
      <c r="J8" s="420">
        <v>0</v>
      </c>
      <c r="K8" s="425">
        <f t="shared" ref="K8:K14" si="3">J8/$J$20*100</f>
        <v>0</v>
      </c>
      <c r="L8" s="420">
        <v>0</v>
      </c>
      <c r="M8" s="425">
        <f t="shared" ref="M8:M14" si="4">L8/$L$20*100</f>
        <v>0</v>
      </c>
      <c r="N8" s="420">
        <v>0</v>
      </c>
      <c r="O8" s="425">
        <f t="shared" ref="O8:O14" si="5">N8/$N$20*100</f>
        <v>0</v>
      </c>
      <c r="P8" s="420">
        <v>0</v>
      </c>
      <c r="Q8" s="425">
        <f t="shared" ref="Q8:Q14" si="6">P8/$P$20*100</f>
        <v>0</v>
      </c>
      <c r="R8" s="420">
        <v>0</v>
      </c>
      <c r="S8" s="425">
        <f t="shared" ref="S8:S14" si="7">R8/$R$20*100</f>
        <v>0</v>
      </c>
    </row>
    <row r="9" spans="1:19">
      <c r="A9" s="351" t="s">
        <v>319</v>
      </c>
      <c r="B9" s="420">
        <f t="shared" ref="B9:B18" si="8">J9+L9+H9+D9+N9+P9+R9+F9</f>
        <v>0</v>
      </c>
      <c r="C9" s="425">
        <f t="shared" si="0"/>
        <v>0</v>
      </c>
      <c r="D9" s="420">
        <v>0</v>
      </c>
      <c r="E9" s="425">
        <f t="shared" si="1"/>
        <v>0</v>
      </c>
      <c r="F9" s="420">
        <v>0</v>
      </c>
      <c r="G9" s="425">
        <f t="shared" si="1"/>
        <v>0</v>
      </c>
      <c r="H9" s="420">
        <v>0</v>
      </c>
      <c r="I9" s="425">
        <f t="shared" si="2"/>
        <v>0</v>
      </c>
      <c r="J9" s="420">
        <v>0</v>
      </c>
      <c r="K9" s="425">
        <f t="shared" si="3"/>
        <v>0</v>
      </c>
      <c r="L9" s="420">
        <v>0</v>
      </c>
      <c r="M9" s="425">
        <f t="shared" si="4"/>
        <v>0</v>
      </c>
      <c r="N9" s="420">
        <v>0</v>
      </c>
      <c r="O9" s="425">
        <f t="shared" si="5"/>
        <v>0</v>
      </c>
      <c r="P9" s="420">
        <v>0</v>
      </c>
      <c r="Q9" s="425">
        <f t="shared" si="6"/>
        <v>0</v>
      </c>
      <c r="R9" s="420">
        <v>0</v>
      </c>
      <c r="S9" s="425">
        <f t="shared" si="7"/>
        <v>0</v>
      </c>
    </row>
    <row r="10" spans="1:19">
      <c r="A10" s="351" t="s">
        <v>320</v>
      </c>
      <c r="B10" s="420">
        <f t="shared" si="8"/>
        <v>0</v>
      </c>
      <c r="C10" s="425">
        <f t="shared" si="0"/>
        <v>0</v>
      </c>
      <c r="D10" s="420">
        <v>0</v>
      </c>
      <c r="E10" s="425">
        <f t="shared" si="1"/>
        <v>0</v>
      </c>
      <c r="F10" s="420">
        <v>0</v>
      </c>
      <c r="G10" s="425">
        <f t="shared" si="1"/>
        <v>0</v>
      </c>
      <c r="H10" s="420">
        <v>0</v>
      </c>
      <c r="I10" s="425">
        <f t="shared" si="2"/>
        <v>0</v>
      </c>
      <c r="J10" s="420">
        <v>0</v>
      </c>
      <c r="K10" s="425">
        <f t="shared" si="3"/>
        <v>0</v>
      </c>
      <c r="L10" s="420">
        <v>0</v>
      </c>
      <c r="M10" s="425">
        <f t="shared" si="4"/>
        <v>0</v>
      </c>
      <c r="N10" s="420">
        <v>0</v>
      </c>
      <c r="O10" s="425">
        <f t="shared" si="5"/>
        <v>0</v>
      </c>
      <c r="P10" s="420">
        <v>0</v>
      </c>
      <c r="Q10" s="425">
        <f t="shared" si="6"/>
        <v>0</v>
      </c>
      <c r="R10" s="420">
        <v>0</v>
      </c>
      <c r="S10" s="425">
        <f t="shared" si="7"/>
        <v>0</v>
      </c>
    </row>
    <row r="11" spans="1:19">
      <c r="A11" s="351" t="s">
        <v>321</v>
      </c>
      <c r="B11" s="420">
        <f t="shared" si="8"/>
        <v>0</v>
      </c>
      <c r="C11" s="425">
        <f t="shared" si="0"/>
        <v>0</v>
      </c>
      <c r="D11" s="420">
        <v>0</v>
      </c>
      <c r="E11" s="425">
        <f t="shared" si="1"/>
        <v>0</v>
      </c>
      <c r="F11" s="420">
        <v>0</v>
      </c>
      <c r="G11" s="425">
        <f t="shared" si="1"/>
        <v>0</v>
      </c>
      <c r="H11" s="420">
        <v>0</v>
      </c>
      <c r="I11" s="425">
        <f t="shared" si="2"/>
        <v>0</v>
      </c>
      <c r="J11" s="420">
        <v>0</v>
      </c>
      <c r="K11" s="425">
        <f t="shared" si="3"/>
        <v>0</v>
      </c>
      <c r="L11" s="420">
        <v>0</v>
      </c>
      <c r="M11" s="425">
        <f t="shared" si="4"/>
        <v>0</v>
      </c>
      <c r="N11" s="420">
        <v>0</v>
      </c>
      <c r="O11" s="425">
        <f t="shared" si="5"/>
        <v>0</v>
      </c>
      <c r="P11" s="420">
        <v>0</v>
      </c>
      <c r="Q11" s="425">
        <f t="shared" si="6"/>
        <v>0</v>
      </c>
      <c r="R11" s="420">
        <v>0</v>
      </c>
      <c r="S11" s="425">
        <f t="shared" si="7"/>
        <v>0</v>
      </c>
    </row>
    <row r="12" spans="1:19">
      <c r="A12" s="351" t="s">
        <v>322</v>
      </c>
      <c r="B12" s="420">
        <f t="shared" si="8"/>
        <v>7.7409999999999997</v>
      </c>
      <c r="C12" s="425">
        <f t="shared" si="0"/>
        <v>0.65703200792410632</v>
      </c>
      <c r="D12" s="420">
        <v>6.641</v>
      </c>
      <c r="E12" s="425">
        <f t="shared" si="1"/>
        <v>3.4256680078407098</v>
      </c>
      <c r="F12" s="420">
        <v>0</v>
      </c>
      <c r="G12" s="425">
        <f t="shared" si="1"/>
        <v>0</v>
      </c>
      <c r="H12" s="420">
        <v>0</v>
      </c>
      <c r="I12" s="425">
        <f t="shared" si="2"/>
        <v>0</v>
      </c>
      <c r="J12" s="420">
        <v>1.1000000000000001</v>
      </c>
      <c r="K12" s="425">
        <f t="shared" si="3"/>
        <v>1.3431013431013434</v>
      </c>
      <c r="L12" s="420">
        <v>0</v>
      </c>
      <c r="M12" s="425">
        <f t="shared" si="4"/>
        <v>0</v>
      </c>
      <c r="N12" s="420">
        <v>0</v>
      </c>
      <c r="O12" s="425">
        <f t="shared" si="5"/>
        <v>0</v>
      </c>
      <c r="P12" s="420">
        <v>0</v>
      </c>
      <c r="Q12" s="425">
        <f t="shared" si="6"/>
        <v>0</v>
      </c>
      <c r="R12" s="420">
        <v>0</v>
      </c>
      <c r="S12" s="425">
        <f t="shared" si="7"/>
        <v>0</v>
      </c>
    </row>
    <row r="13" spans="1:19">
      <c r="A13" s="351" t="s">
        <v>323</v>
      </c>
      <c r="B13" s="420">
        <f t="shared" si="8"/>
        <v>0</v>
      </c>
      <c r="C13" s="425">
        <f t="shared" si="0"/>
        <v>0</v>
      </c>
      <c r="D13" s="420">
        <v>0</v>
      </c>
      <c r="E13" s="425">
        <f t="shared" si="1"/>
        <v>0</v>
      </c>
      <c r="F13" s="420">
        <v>0</v>
      </c>
      <c r="G13" s="425">
        <f t="shared" si="1"/>
        <v>0</v>
      </c>
      <c r="H13" s="420">
        <v>0</v>
      </c>
      <c r="I13" s="425">
        <f t="shared" si="2"/>
        <v>0</v>
      </c>
      <c r="J13" s="420">
        <v>0</v>
      </c>
      <c r="K13" s="425">
        <f t="shared" si="3"/>
        <v>0</v>
      </c>
      <c r="L13" s="420">
        <v>0</v>
      </c>
      <c r="M13" s="425">
        <f t="shared" si="4"/>
        <v>0</v>
      </c>
      <c r="N13" s="420">
        <v>0</v>
      </c>
      <c r="O13" s="425">
        <f t="shared" si="5"/>
        <v>0</v>
      </c>
      <c r="P13" s="420">
        <v>0</v>
      </c>
      <c r="Q13" s="425">
        <f t="shared" si="6"/>
        <v>0</v>
      </c>
      <c r="R13" s="420">
        <v>0</v>
      </c>
      <c r="S13" s="425">
        <f t="shared" si="7"/>
        <v>0</v>
      </c>
    </row>
    <row r="14" spans="1:19" ht="13.5" thickBot="1">
      <c r="A14" s="351" t="s">
        <v>324</v>
      </c>
      <c r="B14" s="420">
        <f t="shared" si="8"/>
        <v>0</v>
      </c>
      <c r="C14" s="425">
        <f t="shared" si="0"/>
        <v>0</v>
      </c>
      <c r="D14" s="420">
        <v>0</v>
      </c>
      <c r="E14" s="425">
        <f t="shared" si="1"/>
        <v>0</v>
      </c>
      <c r="F14" s="420">
        <v>0</v>
      </c>
      <c r="G14" s="425">
        <f t="shared" si="1"/>
        <v>0</v>
      </c>
      <c r="H14" s="420">
        <v>0</v>
      </c>
      <c r="I14" s="425">
        <f t="shared" si="2"/>
        <v>0</v>
      </c>
      <c r="J14" s="420">
        <v>0</v>
      </c>
      <c r="K14" s="425">
        <f t="shared" si="3"/>
        <v>0</v>
      </c>
      <c r="L14" s="420">
        <v>0</v>
      </c>
      <c r="M14" s="425">
        <f t="shared" si="4"/>
        <v>0</v>
      </c>
      <c r="N14" s="420">
        <v>0</v>
      </c>
      <c r="O14" s="425">
        <f t="shared" si="5"/>
        <v>0</v>
      </c>
      <c r="P14" s="420">
        <v>0</v>
      </c>
      <c r="Q14" s="425">
        <f t="shared" si="6"/>
        <v>0</v>
      </c>
      <c r="R14" s="420">
        <v>0</v>
      </c>
      <c r="S14" s="425">
        <f t="shared" si="7"/>
        <v>0</v>
      </c>
    </row>
    <row r="15" spans="1:19" ht="16.5" customHeight="1" thickBot="1">
      <c r="A15" s="362" t="s">
        <v>174</v>
      </c>
      <c r="B15" s="452">
        <f t="shared" ref="B15:S15" si="9">SUM(B8:B14)</f>
        <v>7.7409999999999997</v>
      </c>
      <c r="C15" s="426">
        <f t="shared" si="9"/>
        <v>0.65703200792410632</v>
      </c>
      <c r="D15" s="422">
        <f>SUM(D8:D14)</f>
        <v>6.641</v>
      </c>
      <c r="E15" s="426">
        <f t="shared" si="9"/>
        <v>3.4256680078407098</v>
      </c>
      <c r="F15" s="422">
        <f t="shared" si="9"/>
        <v>0</v>
      </c>
      <c r="G15" s="426">
        <f>SUM(G8:G14)</f>
        <v>0</v>
      </c>
      <c r="H15" s="422">
        <f t="shared" si="9"/>
        <v>0</v>
      </c>
      <c r="I15" s="426">
        <f t="shared" si="9"/>
        <v>0</v>
      </c>
      <c r="J15" s="422">
        <f>SUM(J8:J14)</f>
        <v>1.1000000000000001</v>
      </c>
      <c r="K15" s="426">
        <f t="shared" si="9"/>
        <v>1.3431013431013434</v>
      </c>
      <c r="L15" s="422">
        <f t="shared" si="9"/>
        <v>0</v>
      </c>
      <c r="M15" s="426">
        <f t="shared" si="9"/>
        <v>0</v>
      </c>
      <c r="N15" s="422">
        <f t="shared" si="9"/>
        <v>0</v>
      </c>
      <c r="O15" s="426">
        <f t="shared" si="9"/>
        <v>0</v>
      </c>
      <c r="P15" s="422">
        <f t="shared" si="9"/>
        <v>0</v>
      </c>
      <c r="Q15" s="426">
        <f t="shared" si="9"/>
        <v>0</v>
      </c>
      <c r="R15" s="422">
        <f t="shared" si="9"/>
        <v>0</v>
      </c>
      <c r="S15" s="426">
        <f t="shared" si="9"/>
        <v>0</v>
      </c>
    </row>
    <row r="16" spans="1:19">
      <c r="A16" s="351" t="s">
        <v>325</v>
      </c>
      <c r="B16" s="420">
        <f t="shared" si="8"/>
        <v>1156.2530000000002</v>
      </c>
      <c r="C16" s="425">
        <f>B16/$B$20*100</f>
        <v>98.139159056746138</v>
      </c>
      <c r="D16" s="420">
        <v>186.636</v>
      </c>
      <c r="E16" s="425">
        <f>D16/$D$20*100</f>
        <v>96.273599504797275</v>
      </c>
      <c r="F16" s="420">
        <f>SUM('FOF2'!R48:R52)</f>
        <v>63.88</v>
      </c>
      <c r="G16" s="425">
        <f>F16/$D$20*100</f>
        <v>32.951614567213454</v>
      </c>
      <c r="H16" s="420">
        <f>SUM('FOF3'!X48:X52)</f>
        <v>0.126</v>
      </c>
      <c r="I16" s="425">
        <f>H16/$H$20*100</f>
        <v>100</v>
      </c>
      <c r="J16" s="420">
        <v>67.2</v>
      </c>
      <c r="K16" s="425">
        <f>J16/$J$20*100</f>
        <v>82.051282051282058</v>
      </c>
      <c r="L16" s="420">
        <f>SUM('FOF5'!F8:F12)</f>
        <v>186.1</v>
      </c>
      <c r="M16" s="425">
        <f>L16/$L$20*100</f>
        <v>100</v>
      </c>
      <c r="N16" s="420">
        <f>SUM('FOF5'!U48:U52)</f>
        <v>513.1</v>
      </c>
      <c r="O16" s="425">
        <f>N16/$N$20*100</f>
        <v>100</v>
      </c>
      <c r="P16" s="420">
        <f>SUM('FOF7'!O47:O51)</f>
        <v>82.5</v>
      </c>
      <c r="Q16" s="425">
        <f>P16/$P$20*100</f>
        <v>100</v>
      </c>
      <c r="R16" s="420">
        <f>SUM('FOF6'!AA8:AA12)</f>
        <v>56.710999999999999</v>
      </c>
      <c r="S16" s="425">
        <f>R16/$R$20*100</f>
        <v>100</v>
      </c>
    </row>
    <row r="17" spans="1:19">
      <c r="A17" s="351" t="s">
        <v>326</v>
      </c>
      <c r="B17" s="420">
        <f t="shared" si="8"/>
        <v>1.482</v>
      </c>
      <c r="C17" s="425">
        <f>B17/$B$20*100</f>
        <v>0.12578755144600512</v>
      </c>
      <c r="D17" s="420">
        <v>0.48199999999999998</v>
      </c>
      <c r="E17" s="425">
        <f>D17/$D$20*100</f>
        <v>0.24863303414835453</v>
      </c>
      <c r="F17" s="420">
        <v>0</v>
      </c>
      <c r="G17" s="425">
        <f>F17/$D$20*100</f>
        <v>0</v>
      </c>
      <c r="H17" s="420">
        <v>0</v>
      </c>
      <c r="I17" s="425">
        <f>H17/$H$20*100</f>
        <v>0</v>
      </c>
      <c r="J17" s="420">
        <v>1</v>
      </c>
      <c r="K17" s="425">
        <f>J17/$J$20*100</f>
        <v>1.2210012210012211</v>
      </c>
      <c r="L17" s="420">
        <v>0</v>
      </c>
      <c r="M17" s="425">
        <f>L17/$L$20*100</f>
        <v>0</v>
      </c>
      <c r="N17" s="420">
        <v>0</v>
      </c>
      <c r="O17" s="425">
        <f>N17/$N$20*100</f>
        <v>0</v>
      </c>
      <c r="P17" s="420">
        <v>0</v>
      </c>
      <c r="Q17" s="425">
        <f>P17/$P$20*100</f>
        <v>0</v>
      </c>
      <c r="R17" s="420">
        <v>0</v>
      </c>
      <c r="S17" s="425">
        <f>R17/$R$20*100</f>
        <v>0</v>
      </c>
    </row>
    <row r="18" spans="1:19" ht="13.5" thickBot="1">
      <c r="A18" s="351" t="s">
        <v>327</v>
      </c>
      <c r="B18" s="420">
        <f t="shared" si="8"/>
        <v>12.701000000000001</v>
      </c>
      <c r="C18" s="425">
        <f>B18/$B$20*100</f>
        <v>1.0780213838837458</v>
      </c>
      <c r="D18" s="420">
        <v>0.10100000000000001</v>
      </c>
      <c r="E18" s="425">
        <f>D18/$D$20*100</f>
        <v>5.2099453213659344E-2</v>
      </c>
      <c r="F18" s="420">
        <v>0</v>
      </c>
      <c r="G18" s="425">
        <f>F18/$D$20*100</f>
        <v>0</v>
      </c>
      <c r="H18" s="420">
        <v>0</v>
      </c>
      <c r="I18" s="425">
        <f>H18/$H$20*100</f>
        <v>0</v>
      </c>
      <c r="J18" s="420">
        <v>12.6</v>
      </c>
      <c r="K18" s="425">
        <f>J18/$J$20*100</f>
        <v>15.384615384615385</v>
      </c>
      <c r="L18" s="420">
        <v>0</v>
      </c>
      <c r="M18" s="425">
        <f>L18/$L$20*100</f>
        <v>0</v>
      </c>
      <c r="N18" s="420">
        <v>0</v>
      </c>
      <c r="O18" s="425">
        <f>N18/$N$20*100</f>
        <v>0</v>
      </c>
      <c r="P18" s="420">
        <v>0</v>
      </c>
      <c r="Q18" s="425">
        <f>P18/$P$20*100</f>
        <v>0</v>
      </c>
      <c r="R18" s="420">
        <v>0</v>
      </c>
      <c r="S18" s="425">
        <f>R18/$R$20*100</f>
        <v>0</v>
      </c>
    </row>
    <row r="19" spans="1:19" ht="16.5" customHeight="1" thickBot="1">
      <c r="A19" s="362" t="s">
        <v>176</v>
      </c>
      <c r="B19" s="452">
        <f t="shared" ref="B19:S19" si="10">SUM(B16:B18)</f>
        <v>1170.4360000000001</v>
      </c>
      <c r="C19" s="426">
        <f t="shared" si="10"/>
        <v>99.342967992075899</v>
      </c>
      <c r="D19" s="422">
        <f t="shared" si="10"/>
        <v>187.21899999999999</v>
      </c>
      <c r="E19" s="426">
        <f t="shared" si="10"/>
        <v>96.574331992159287</v>
      </c>
      <c r="F19" s="422">
        <f t="shared" si="10"/>
        <v>63.88</v>
      </c>
      <c r="G19" s="426">
        <f>SUM(G16:G18)</f>
        <v>32.951614567213454</v>
      </c>
      <c r="H19" s="422">
        <f t="shared" si="10"/>
        <v>0.126</v>
      </c>
      <c r="I19" s="426">
        <f t="shared" si="10"/>
        <v>100</v>
      </c>
      <c r="J19" s="422">
        <f t="shared" si="10"/>
        <v>80.8</v>
      </c>
      <c r="K19" s="426">
        <f t="shared" si="10"/>
        <v>98.656898656898662</v>
      </c>
      <c r="L19" s="422">
        <f t="shared" si="10"/>
        <v>186.1</v>
      </c>
      <c r="M19" s="426">
        <f t="shared" si="10"/>
        <v>100</v>
      </c>
      <c r="N19" s="422">
        <f t="shared" si="10"/>
        <v>513.1</v>
      </c>
      <c r="O19" s="426">
        <f t="shared" si="10"/>
        <v>100</v>
      </c>
      <c r="P19" s="422">
        <f t="shared" si="10"/>
        <v>82.5</v>
      </c>
      <c r="Q19" s="426">
        <f t="shared" si="10"/>
        <v>100</v>
      </c>
      <c r="R19" s="422">
        <f t="shared" si="10"/>
        <v>56.710999999999999</v>
      </c>
      <c r="S19" s="426">
        <f t="shared" si="10"/>
        <v>100</v>
      </c>
    </row>
    <row r="20" spans="1:19" ht="16.5" customHeight="1" thickBot="1">
      <c r="A20" s="362" t="s">
        <v>178</v>
      </c>
      <c r="B20" s="452">
        <f t="shared" ref="B20:S20" si="11">B15+B19</f>
        <v>1178.1770000000001</v>
      </c>
      <c r="C20" s="426">
        <f t="shared" si="11"/>
        <v>100</v>
      </c>
      <c r="D20" s="422">
        <f t="shared" si="11"/>
        <v>193.85999999999999</v>
      </c>
      <c r="E20" s="426">
        <f t="shared" si="11"/>
        <v>100</v>
      </c>
      <c r="F20" s="422">
        <f t="shared" si="11"/>
        <v>63.88</v>
      </c>
      <c r="G20" s="426">
        <f>G15+G19</f>
        <v>32.951614567213454</v>
      </c>
      <c r="H20" s="422">
        <f t="shared" si="11"/>
        <v>0.126</v>
      </c>
      <c r="I20" s="426">
        <f t="shared" si="11"/>
        <v>100</v>
      </c>
      <c r="J20" s="422">
        <f t="shared" si="11"/>
        <v>81.899999999999991</v>
      </c>
      <c r="K20" s="426">
        <f t="shared" si="11"/>
        <v>100</v>
      </c>
      <c r="L20" s="422">
        <f t="shared" si="11"/>
        <v>186.1</v>
      </c>
      <c r="M20" s="426">
        <f t="shared" si="11"/>
        <v>100</v>
      </c>
      <c r="N20" s="422">
        <f t="shared" si="11"/>
        <v>513.1</v>
      </c>
      <c r="O20" s="426">
        <f t="shared" si="11"/>
        <v>100</v>
      </c>
      <c r="P20" s="422">
        <f t="shared" si="11"/>
        <v>82.5</v>
      </c>
      <c r="Q20" s="426">
        <f t="shared" si="11"/>
        <v>100</v>
      </c>
      <c r="R20" s="422">
        <f t="shared" si="11"/>
        <v>56.710999999999999</v>
      </c>
      <c r="S20" s="426">
        <f t="shared" si="11"/>
        <v>100</v>
      </c>
    </row>
    <row r="21" spans="1:19" ht="13.5" thickBot="1">
      <c r="B21" s="422"/>
      <c r="C21" s="421"/>
      <c r="D21" s="421"/>
      <c r="E21" s="471"/>
      <c r="F21" s="421"/>
      <c r="G21" s="471"/>
      <c r="H21" s="421"/>
      <c r="I21" s="471"/>
      <c r="J21" s="421"/>
      <c r="K21" s="471"/>
      <c r="L21" s="421"/>
      <c r="M21" s="471"/>
      <c r="N21" s="421"/>
      <c r="O21" s="471"/>
      <c r="P21" s="421"/>
      <c r="Q21" s="471"/>
      <c r="R21" s="421"/>
      <c r="S21" s="471"/>
    </row>
    <row r="22" spans="1:19" s="385" customFormat="1" ht="16.5" customHeight="1">
      <c r="A22" s="1399" t="s">
        <v>181</v>
      </c>
      <c r="B22" s="420">
        <f>J22+L22+H22+D22+N22+P22+R22+F22</f>
        <v>1732</v>
      </c>
      <c r="C22" s="478"/>
      <c r="D22" s="423">
        <v>204</v>
      </c>
      <c r="E22" s="454"/>
      <c r="F22" s="423">
        <v>2</v>
      </c>
      <c r="G22" s="454"/>
      <c r="H22" s="423">
        <f>'FOF3'!X79</f>
        <v>63</v>
      </c>
      <c r="I22" s="454"/>
      <c r="J22" s="423">
        <v>278</v>
      </c>
      <c r="K22" s="454"/>
      <c r="L22" s="423">
        <f>'FOF5'!F39</f>
        <v>278</v>
      </c>
      <c r="M22" s="454"/>
      <c r="N22" s="423">
        <f>'FOF5'!U79</f>
        <v>201</v>
      </c>
      <c r="O22" s="454"/>
      <c r="P22" s="423">
        <f>'FOF7'!O78</f>
        <v>185</v>
      </c>
      <c r="Q22" s="454"/>
      <c r="R22" s="423">
        <f>'FOF6'!AA39</f>
        <v>521</v>
      </c>
      <c r="S22" s="454"/>
    </row>
    <row r="23" spans="1:19" s="385" customFormat="1" ht="16.5" customHeight="1" thickBot="1">
      <c r="A23" s="1400" t="s">
        <v>182</v>
      </c>
      <c r="B23" s="424">
        <f>B20/B22*1000000</f>
        <v>680240.76212471141</v>
      </c>
      <c r="C23" s="479"/>
      <c r="D23" s="424">
        <f>D20/D22*1000000</f>
        <v>950294.11764705868</v>
      </c>
      <c r="E23" s="457"/>
      <c r="F23" s="424">
        <f>F20/F22*1000000</f>
        <v>31940000</v>
      </c>
      <c r="G23" s="457"/>
      <c r="H23" s="424">
        <f>H20/H22*1000000</f>
        <v>2000</v>
      </c>
      <c r="I23" s="457"/>
      <c r="J23" s="424">
        <f>J20/J22*1000000</f>
        <v>294604.31654676254</v>
      </c>
      <c r="K23" s="457"/>
      <c r="L23" s="424">
        <f>L20/L22*1000000</f>
        <v>669424.4604316547</v>
      </c>
      <c r="M23" s="457"/>
      <c r="N23" s="424">
        <f>N20/N22*1000000</f>
        <v>2552736.3184079602</v>
      </c>
      <c r="O23" s="457"/>
      <c r="P23" s="424">
        <f>P20/P22*1000000</f>
        <v>445945.94594594592</v>
      </c>
      <c r="Q23" s="457"/>
      <c r="R23" s="424">
        <f>R20/R22*1000000</f>
        <v>108850.28790786948</v>
      </c>
      <c r="S23" s="457"/>
    </row>
    <row r="24" spans="1:19">
      <c r="B24" s="421"/>
      <c r="C24" s="421"/>
      <c r="D24" s="421"/>
      <c r="E24" s="471"/>
      <c r="F24" s="421"/>
      <c r="G24" s="471"/>
      <c r="H24" s="421"/>
      <c r="I24" s="471"/>
      <c r="J24" s="421"/>
      <c r="K24" s="471"/>
      <c r="L24" s="421"/>
      <c r="M24" s="471"/>
      <c r="N24" s="421"/>
      <c r="O24" s="471"/>
      <c r="P24" s="421"/>
      <c r="Q24" s="471"/>
      <c r="R24" s="421"/>
      <c r="S24" s="471"/>
    </row>
    <row r="25" spans="1:19">
      <c r="A25" s="348" t="s">
        <v>339</v>
      </c>
      <c r="B25" s="480" t="s">
        <v>78</v>
      </c>
      <c r="C25" s="481"/>
      <c r="D25" s="440" t="s">
        <v>413</v>
      </c>
      <c r="E25" s="487"/>
      <c r="F25" s="440" t="s">
        <v>1474</v>
      </c>
      <c r="G25" s="487"/>
      <c r="H25" s="440" t="s">
        <v>470</v>
      </c>
      <c r="I25" s="487"/>
      <c r="J25" s="440" t="s">
        <v>489</v>
      </c>
      <c r="K25" s="487"/>
      <c r="L25" s="440" t="s">
        <v>485</v>
      </c>
      <c r="M25" s="487"/>
      <c r="N25" s="440" t="s">
        <v>487</v>
      </c>
      <c r="O25" s="487"/>
      <c r="P25" s="440" t="s">
        <v>507</v>
      </c>
      <c r="Q25" s="487"/>
      <c r="R25" s="440" t="s">
        <v>504</v>
      </c>
      <c r="S25" s="487"/>
    </row>
    <row r="26" spans="1:19">
      <c r="A26" s="339"/>
      <c r="B26" s="482"/>
      <c r="C26" s="483"/>
      <c r="D26" s="443" t="s">
        <v>1475</v>
      </c>
      <c r="E26" s="488"/>
      <c r="F26" s="443" t="s">
        <v>1476</v>
      </c>
      <c r="G26" s="488"/>
      <c r="H26" s="443" t="s">
        <v>1477</v>
      </c>
      <c r="I26" s="488"/>
      <c r="J26" s="486" t="s">
        <v>1478</v>
      </c>
      <c r="K26" s="488"/>
      <c r="L26" s="443" t="s">
        <v>956</v>
      </c>
      <c r="M26" s="488"/>
      <c r="N26" s="443" t="s">
        <v>1479</v>
      </c>
      <c r="O26" s="488"/>
      <c r="P26" s="443" t="s">
        <v>1169</v>
      </c>
      <c r="Q26" s="488"/>
      <c r="R26" s="443" t="s">
        <v>841</v>
      </c>
      <c r="S26" s="488"/>
    </row>
    <row r="27" spans="1:19">
      <c r="A27" s="339"/>
      <c r="B27" s="345" t="s">
        <v>116</v>
      </c>
      <c r="C27" s="346" t="s">
        <v>22</v>
      </c>
      <c r="D27" s="347" t="s">
        <v>116</v>
      </c>
      <c r="E27" s="370" t="s">
        <v>22</v>
      </c>
      <c r="F27" s="347" t="s">
        <v>116</v>
      </c>
      <c r="G27" s="370" t="s">
        <v>22</v>
      </c>
      <c r="H27" s="347" t="s">
        <v>116</v>
      </c>
      <c r="I27" s="370" t="s">
        <v>22</v>
      </c>
      <c r="J27" s="347" t="s">
        <v>116</v>
      </c>
      <c r="K27" s="370" t="s">
        <v>22</v>
      </c>
      <c r="L27" s="347" t="s">
        <v>116</v>
      </c>
      <c r="M27" s="370" t="s">
        <v>22</v>
      </c>
      <c r="N27" s="347" t="s">
        <v>116</v>
      </c>
      <c r="O27" s="370" t="s">
        <v>22</v>
      </c>
      <c r="P27" s="347" t="s">
        <v>116</v>
      </c>
      <c r="Q27" s="370" t="s">
        <v>22</v>
      </c>
      <c r="R27" s="347" t="s">
        <v>116</v>
      </c>
      <c r="S27" s="370" t="s">
        <v>22</v>
      </c>
    </row>
    <row r="28" spans="1:19">
      <c r="A28" s="348" t="s">
        <v>186</v>
      </c>
      <c r="B28" s="420">
        <f t="shared" ref="B28:B35" si="12">J28+L28+H28+D28+N28+P28+R28+F28</f>
        <v>89.02300000000001</v>
      </c>
      <c r="C28" s="425">
        <f t="shared" ref="C28:C35" si="13">B28/$B$36*100</f>
        <v>32.282782129387876</v>
      </c>
      <c r="D28" s="421">
        <v>7.1230000000000002</v>
      </c>
      <c r="E28" s="425">
        <f t="shared" ref="E28:E35" si="14">D28/$D$36*100</f>
        <v>3.6743010419890645</v>
      </c>
      <c r="F28" s="421"/>
      <c r="G28" s="425"/>
      <c r="H28" s="421"/>
      <c r="I28" s="425"/>
      <c r="J28" s="421">
        <v>81.900000000000006</v>
      </c>
      <c r="K28" s="425">
        <f t="shared" ref="K28:K35" si="15">J28/$J$36*100</f>
        <v>100</v>
      </c>
      <c r="L28" s="421"/>
      <c r="M28" s="425"/>
      <c r="N28" s="421"/>
      <c r="O28" s="425"/>
      <c r="P28" s="421"/>
      <c r="Q28" s="425"/>
      <c r="R28" s="421"/>
      <c r="S28" s="425"/>
    </row>
    <row r="29" spans="1:19">
      <c r="A29" s="416" t="s">
        <v>188</v>
      </c>
      <c r="B29" s="420">
        <f t="shared" si="12"/>
        <v>0.10100000000000001</v>
      </c>
      <c r="C29" s="425">
        <f t="shared" si="13"/>
        <v>3.6626051639106469E-2</v>
      </c>
      <c r="D29" s="421">
        <v>0.10100000000000001</v>
      </c>
      <c r="E29" s="425">
        <f t="shared" si="14"/>
        <v>5.2099453213659344E-2</v>
      </c>
      <c r="F29" s="421"/>
      <c r="G29" s="425"/>
      <c r="H29" s="421"/>
      <c r="I29" s="425"/>
      <c r="J29" s="421">
        <v>0</v>
      </c>
      <c r="K29" s="425">
        <f t="shared" si="15"/>
        <v>0</v>
      </c>
      <c r="L29" s="421"/>
      <c r="M29" s="425"/>
      <c r="N29" s="421"/>
      <c r="O29" s="425"/>
      <c r="P29" s="421"/>
      <c r="Q29" s="425"/>
      <c r="R29" s="421"/>
      <c r="S29" s="425"/>
    </row>
    <row r="30" spans="1:19">
      <c r="A30" s="416" t="s">
        <v>189</v>
      </c>
      <c r="B30" s="420">
        <f t="shared" si="12"/>
        <v>6.976</v>
      </c>
      <c r="C30" s="425">
        <f t="shared" si="13"/>
        <v>2.5297360023208588</v>
      </c>
      <c r="D30" s="421">
        <v>6.976</v>
      </c>
      <c r="E30" s="425">
        <f t="shared" si="14"/>
        <v>3.5984731249355204</v>
      </c>
      <c r="F30" s="421"/>
      <c r="G30" s="425"/>
      <c r="H30" s="421"/>
      <c r="I30" s="425"/>
      <c r="J30" s="421">
        <v>0</v>
      </c>
      <c r="K30" s="425">
        <f t="shared" si="15"/>
        <v>0</v>
      </c>
      <c r="L30" s="421"/>
      <c r="M30" s="425"/>
      <c r="N30" s="421"/>
      <c r="O30" s="425"/>
      <c r="P30" s="421"/>
      <c r="Q30" s="425"/>
      <c r="R30" s="421"/>
      <c r="S30" s="425"/>
    </row>
    <row r="31" spans="1:19">
      <c r="A31" s="416" t="s">
        <v>190</v>
      </c>
      <c r="B31" s="420">
        <f t="shared" si="12"/>
        <v>4.7779999999999996</v>
      </c>
      <c r="C31" s="425">
        <f t="shared" si="13"/>
        <v>1.7326660864519874</v>
      </c>
      <c r="D31" s="421">
        <v>4.7779999999999996</v>
      </c>
      <c r="E31" s="425">
        <f t="shared" si="14"/>
        <v>2.4646652223253889</v>
      </c>
      <c r="F31" s="421"/>
      <c r="G31" s="425"/>
      <c r="H31" s="421"/>
      <c r="I31" s="425"/>
      <c r="J31" s="421">
        <v>0</v>
      </c>
      <c r="K31" s="425">
        <f t="shared" si="15"/>
        <v>0</v>
      </c>
      <c r="L31" s="421"/>
      <c r="M31" s="425"/>
      <c r="N31" s="421"/>
      <c r="O31" s="425"/>
      <c r="P31" s="421"/>
      <c r="Q31" s="425"/>
      <c r="R31" s="421"/>
      <c r="S31" s="425"/>
    </row>
    <row r="32" spans="1:19">
      <c r="A32" s="416" t="s">
        <v>191</v>
      </c>
      <c r="B32" s="420">
        <f t="shared" si="12"/>
        <v>93.344999999999999</v>
      </c>
      <c r="C32" s="425">
        <f t="shared" si="13"/>
        <v>33.850087032201913</v>
      </c>
      <c r="D32" s="421">
        <v>93.344999999999999</v>
      </c>
      <c r="E32" s="425">
        <f t="shared" si="14"/>
        <v>48.150727329000304</v>
      </c>
      <c r="F32" s="421"/>
      <c r="G32" s="425"/>
      <c r="H32" s="421"/>
      <c r="I32" s="425"/>
      <c r="J32" s="421">
        <v>0</v>
      </c>
      <c r="K32" s="425">
        <f t="shared" si="15"/>
        <v>0</v>
      </c>
      <c r="L32" s="421"/>
      <c r="M32" s="425"/>
      <c r="N32" s="421"/>
      <c r="O32" s="425"/>
      <c r="P32" s="421"/>
      <c r="Q32" s="425"/>
      <c r="R32" s="421"/>
      <c r="S32" s="425"/>
    </row>
    <row r="33" spans="1:21">
      <c r="A33" s="416" t="s">
        <v>192</v>
      </c>
      <c r="B33" s="420">
        <f t="shared" si="12"/>
        <v>81.537000000000006</v>
      </c>
      <c r="C33" s="425">
        <f t="shared" si="13"/>
        <v>29.56810269799826</v>
      </c>
      <c r="D33" s="421">
        <v>81.537000000000006</v>
      </c>
      <c r="E33" s="425">
        <f t="shared" si="14"/>
        <v>42.059733828536054</v>
      </c>
      <c r="F33" s="421"/>
      <c r="G33" s="425"/>
      <c r="H33" s="421"/>
      <c r="I33" s="425"/>
      <c r="J33" s="421">
        <v>0</v>
      </c>
      <c r="K33" s="425">
        <f t="shared" si="15"/>
        <v>0</v>
      </c>
      <c r="L33" s="421"/>
      <c r="M33" s="425"/>
      <c r="N33" s="421"/>
      <c r="O33" s="425"/>
      <c r="P33" s="421"/>
      <c r="Q33" s="425"/>
      <c r="R33" s="421"/>
      <c r="S33" s="425"/>
    </row>
    <row r="34" spans="1:21">
      <c r="A34" s="416" t="s">
        <v>193</v>
      </c>
      <c r="B34" s="420">
        <f t="shared" si="12"/>
        <v>0</v>
      </c>
      <c r="C34" s="425">
        <f t="shared" si="13"/>
        <v>0</v>
      </c>
      <c r="D34" s="421">
        <v>0</v>
      </c>
      <c r="E34" s="425">
        <f t="shared" si="14"/>
        <v>0</v>
      </c>
      <c r="F34" s="421"/>
      <c r="G34" s="425"/>
      <c r="H34" s="421"/>
      <c r="I34" s="425"/>
      <c r="J34" s="421">
        <v>0</v>
      </c>
      <c r="K34" s="425">
        <f t="shared" si="15"/>
        <v>0</v>
      </c>
      <c r="L34" s="421"/>
      <c r="M34" s="425"/>
      <c r="N34" s="421"/>
      <c r="O34" s="425"/>
      <c r="P34" s="421"/>
      <c r="Q34" s="425"/>
      <c r="R34" s="421"/>
      <c r="S34" s="425"/>
    </row>
    <row r="35" spans="1:21" ht="13.5" thickBot="1">
      <c r="A35" s="416" t="s">
        <v>194</v>
      </c>
      <c r="B35" s="420">
        <f t="shared" si="12"/>
        <v>0</v>
      </c>
      <c r="C35" s="425">
        <f t="shared" si="13"/>
        <v>0</v>
      </c>
      <c r="D35" s="421">
        <v>0</v>
      </c>
      <c r="E35" s="425">
        <f t="shared" si="14"/>
        <v>0</v>
      </c>
      <c r="F35" s="421"/>
      <c r="G35" s="425"/>
      <c r="H35" s="421"/>
      <c r="I35" s="425"/>
      <c r="J35" s="421">
        <v>0</v>
      </c>
      <c r="K35" s="425">
        <f t="shared" si="15"/>
        <v>0</v>
      </c>
      <c r="L35" s="421"/>
      <c r="M35" s="425"/>
      <c r="N35" s="421"/>
      <c r="O35" s="425"/>
      <c r="P35" s="421"/>
      <c r="Q35" s="425"/>
      <c r="R35" s="421"/>
      <c r="S35" s="425"/>
    </row>
    <row r="36" spans="1:21" ht="16.5" customHeight="1" thickBot="1">
      <c r="A36" s="362" t="s">
        <v>18</v>
      </c>
      <c r="B36" s="452">
        <f>SUM(B28:B35)</f>
        <v>275.76</v>
      </c>
      <c r="C36" s="426">
        <f>SUM(C28:C35)</f>
        <v>100</v>
      </c>
      <c r="D36" s="422">
        <f>SUM(D28:D35)</f>
        <v>193.86</v>
      </c>
      <c r="E36" s="426">
        <f>SUM(E28:E35)</f>
        <v>100</v>
      </c>
      <c r="F36" s="422"/>
      <c r="G36" s="426"/>
      <c r="H36" s="422"/>
      <c r="I36" s="426"/>
      <c r="J36" s="422">
        <f>SUM(J28:J35)</f>
        <v>81.900000000000006</v>
      </c>
      <c r="K36" s="426">
        <f>SUM(K28:K35)</f>
        <v>100</v>
      </c>
      <c r="L36" s="422"/>
      <c r="M36" s="426"/>
      <c r="N36" s="422"/>
      <c r="O36" s="426"/>
      <c r="P36" s="422"/>
      <c r="Q36" s="426"/>
      <c r="R36" s="422"/>
      <c r="S36" s="426"/>
    </row>
    <row r="37" spans="1:21" ht="13.5" thickBot="1">
      <c r="B37" s="421"/>
      <c r="C37" s="421"/>
      <c r="D37" s="421"/>
      <c r="E37" s="471"/>
      <c r="F37" s="421"/>
      <c r="G37" s="471"/>
      <c r="H37" s="421"/>
      <c r="I37" s="471"/>
      <c r="J37" s="421"/>
      <c r="K37" s="471"/>
      <c r="L37" s="421"/>
      <c r="M37" s="471"/>
      <c r="N37" s="421"/>
      <c r="O37" s="471"/>
      <c r="P37" s="421"/>
      <c r="Q37" s="471"/>
      <c r="R37" s="421"/>
      <c r="S37" s="471"/>
    </row>
    <row r="38" spans="1:21" ht="16.5" customHeight="1">
      <c r="A38" s="446" t="s">
        <v>1349</v>
      </c>
      <c r="B38" s="477"/>
      <c r="C38" s="474"/>
      <c r="D38" s="473">
        <v>3.2</v>
      </c>
      <c r="E38" s="454"/>
      <c r="F38" s="473"/>
      <c r="G38" s="454"/>
      <c r="H38" s="473"/>
      <c r="I38" s="454"/>
      <c r="J38" s="473">
        <v>5</v>
      </c>
      <c r="K38" s="454"/>
      <c r="L38" s="473"/>
      <c r="M38" s="454"/>
      <c r="N38" s="473"/>
      <c r="O38" s="454"/>
      <c r="P38" s="473"/>
      <c r="Q38" s="454"/>
      <c r="R38" s="473"/>
      <c r="S38" s="454"/>
    </row>
    <row r="39" spans="1:21" ht="16.5" customHeight="1" thickBot="1">
      <c r="A39" s="447" t="s">
        <v>1350</v>
      </c>
      <c r="B39" s="484"/>
      <c r="C39" s="483"/>
      <c r="D39" s="485">
        <v>38.4</v>
      </c>
      <c r="E39" s="488"/>
      <c r="F39" s="485"/>
      <c r="G39" s="488"/>
      <c r="H39" s="485"/>
      <c r="I39" s="488"/>
      <c r="J39" s="485">
        <v>5</v>
      </c>
      <c r="K39" s="488"/>
      <c r="L39" s="485"/>
      <c r="M39" s="488"/>
      <c r="N39" s="485"/>
      <c r="O39" s="488"/>
      <c r="P39" s="485"/>
      <c r="Q39" s="488"/>
      <c r="R39" s="485"/>
      <c r="S39" s="488"/>
    </row>
    <row r="40" spans="1:21" ht="16.5" customHeight="1" thickBot="1">
      <c r="A40" s="363" t="s">
        <v>1351</v>
      </c>
      <c r="B40" s="447"/>
      <c r="C40" s="476"/>
      <c r="D40" s="475">
        <v>2.9</v>
      </c>
      <c r="E40" s="457"/>
      <c r="F40" s="475"/>
      <c r="G40" s="457"/>
      <c r="H40" s="475"/>
      <c r="I40" s="457"/>
      <c r="J40" s="475">
        <v>2.69</v>
      </c>
      <c r="K40" s="457"/>
      <c r="L40" s="475"/>
      <c r="M40" s="457"/>
      <c r="N40" s="475"/>
      <c r="O40" s="457"/>
      <c r="P40" s="475"/>
      <c r="Q40" s="457"/>
      <c r="R40" s="475"/>
      <c r="S40" s="457"/>
    </row>
    <row r="41" spans="1:21">
      <c r="B41" s="421"/>
      <c r="C41" s="421"/>
      <c r="D41" s="421"/>
      <c r="E41" s="471"/>
      <c r="F41" s="471"/>
      <c r="G41" s="471"/>
      <c r="H41" s="421"/>
      <c r="I41" s="471"/>
      <c r="J41" s="421" t="s">
        <v>609</v>
      </c>
      <c r="K41" s="471"/>
      <c r="L41" s="421"/>
      <c r="M41" s="471"/>
      <c r="N41" s="421"/>
      <c r="O41" s="471"/>
      <c r="P41" s="421"/>
      <c r="Q41" s="471"/>
      <c r="R41" s="421"/>
      <c r="S41" s="471"/>
      <c r="T41" s="421"/>
      <c r="U41" s="471"/>
    </row>
    <row r="42" spans="1:21">
      <c r="B42" s="421"/>
      <c r="C42" s="421"/>
      <c r="D42" s="421"/>
      <c r="E42" s="471"/>
      <c r="F42" s="471"/>
      <c r="G42" s="471"/>
      <c r="H42" s="421"/>
      <c r="I42" s="471"/>
      <c r="J42" s="421">
        <v>3.3</v>
      </c>
      <c r="K42" s="471"/>
      <c r="L42" s="421"/>
      <c r="M42" s="471"/>
      <c r="N42" s="421"/>
      <c r="O42" s="471"/>
      <c r="P42" s="421"/>
      <c r="Q42" s="471"/>
      <c r="R42" s="421"/>
      <c r="S42" s="471"/>
      <c r="T42" s="421"/>
      <c r="U42" s="471"/>
    </row>
    <row r="43" spans="1:21">
      <c r="B43" s="421"/>
      <c r="C43" s="421"/>
      <c r="D43" s="421"/>
      <c r="E43" s="471"/>
      <c r="F43" s="471"/>
      <c r="G43" s="471"/>
      <c r="H43" s="421"/>
      <c r="I43" s="471"/>
      <c r="J43" s="421"/>
      <c r="K43" s="471"/>
      <c r="L43" s="421"/>
      <c r="M43" s="471"/>
      <c r="N43" s="421"/>
      <c r="O43" s="471"/>
      <c r="P43" s="421"/>
      <c r="Q43" s="471"/>
      <c r="R43" s="421"/>
      <c r="S43" s="471"/>
      <c r="T43" s="421"/>
      <c r="U43" s="471"/>
    </row>
  </sheetData>
  <sheetProtection password="DF8A" sheet="1" objects="1" scenarios="1"/>
  <phoneticPr fontId="37" type="noConversion"/>
  <pageMargins left="0.75" right="0.75" top="1" bottom="1" header="0.5" footer="0.5"/>
  <pageSetup paperSize="9" scale="60" orientation="landscape" horizontalDpi="300" verticalDpi="30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X66"/>
  <sheetViews>
    <sheetView workbookViewId="0" xr3:uid="{AA45E0D5-1C69-5D35-8AA8-45E8B039A39C}"/>
  </sheetViews>
  <sheetFormatPr defaultRowHeight="12.75"/>
  <cols>
    <col min="1" max="1" width="36.42578125" style="779" customWidth="1"/>
    <col min="2" max="2" width="12.7109375" style="779" customWidth="1"/>
    <col min="3" max="3" width="4.7109375" style="779" customWidth="1"/>
    <col min="4" max="4" width="12.7109375" style="779" customWidth="1"/>
    <col min="5" max="5" width="6.140625" style="779" customWidth="1"/>
    <col min="6" max="6" width="12.7109375" style="779" customWidth="1"/>
    <col min="7" max="7" width="6.140625" style="779" customWidth="1"/>
    <col min="8" max="8" width="12.7109375" style="779" customWidth="1"/>
    <col min="9" max="9" width="6.140625" style="779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85546875" style="780" customWidth="1"/>
    <col min="21" max="21" width="4.7109375" style="780" customWidth="1"/>
    <col min="22" max="22" width="12.7109375" style="780" customWidth="1"/>
    <col min="23" max="24" width="4.7109375" style="780" customWidth="1"/>
    <col min="25" max="25" width="12.7109375" style="780" customWidth="1"/>
    <col min="26" max="26" width="4.7109375" style="780" customWidth="1"/>
    <col min="27" max="27" width="12.7109375" style="780" customWidth="1"/>
    <col min="28" max="28" width="4.7109375" style="780" customWidth="1"/>
    <col min="29" max="29" width="12.7109375" style="780" customWidth="1"/>
    <col min="30" max="30" width="4.7109375" style="780" customWidth="1"/>
    <col min="31" max="31" width="12.7109375" style="780" customWidth="1"/>
    <col min="32" max="32" width="4.7109375" style="780" customWidth="1"/>
    <col min="33" max="33" width="12.7109375" style="780" customWidth="1"/>
    <col min="34" max="34" width="4.7109375" style="780" customWidth="1"/>
    <col min="35" max="35" width="11.7109375" style="780" customWidth="1"/>
    <col min="36" max="36" width="4.7109375" style="780" customWidth="1"/>
    <col min="37" max="37" width="9.140625" style="780"/>
    <col min="38" max="16384" width="9.140625" style="779"/>
  </cols>
  <sheetData>
    <row r="1" spans="1:42">
      <c r="A1" s="144" t="s">
        <v>1480</v>
      </c>
      <c r="N1" s="779" t="str">
        <f>Summary!V1</f>
        <v>QUARTER ENDED 30 JUNE 2004</v>
      </c>
    </row>
    <row r="2" spans="1:42">
      <c r="A2" s="780"/>
    </row>
    <row r="3" spans="1:42">
      <c r="A3" s="172" t="s">
        <v>332</v>
      </c>
      <c r="B3" s="434" t="s">
        <v>78</v>
      </c>
      <c r="C3" s="781"/>
      <c r="D3" s="430" t="s">
        <v>485</v>
      </c>
      <c r="E3" s="427"/>
      <c r="F3" s="430" t="s">
        <v>485</v>
      </c>
      <c r="G3" s="427"/>
      <c r="H3" s="430" t="s">
        <v>485</v>
      </c>
      <c r="I3" s="427"/>
      <c r="J3" s="441" t="s">
        <v>485</v>
      </c>
      <c r="K3" s="439"/>
      <c r="L3" s="441" t="s">
        <v>485</v>
      </c>
      <c r="M3" s="439"/>
      <c r="N3" s="464" t="s">
        <v>485</v>
      </c>
      <c r="O3" s="439"/>
      <c r="P3" s="464" t="s">
        <v>512</v>
      </c>
      <c r="Q3" s="439"/>
      <c r="R3" s="441" t="s">
        <v>507</v>
      </c>
      <c r="S3" s="439"/>
      <c r="T3" s="441" t="s">
        <v>512</v>
      </c>
      <c r="U3" s="439"/>
      <c r="V3" s="441" t="s">
        <v>512</v>
      </c>
      <c r="W3" s="439"/>
      <c r="Y3" s="511"/>
      <c r="AA3" s="511"/>
      <c r="AC3" s="782"/>
      <c r="AE3" s="783"/>
      <c r="AG3" s="783"/>
      <c r="AI3" s="783"/>
      <c r="AK3" s="782"/>
      <c r="AL3" s="780"/>
      <c r="AM3" s="782"/>
      <c r="AN3" s="780"/>
      <c r="AO3" s="780"/>
    </row>
    <row r="4" spans="1:42">
      <c r="A4" s="172"/>
      <c r="B4" s="784"/>
      <c r="C4" s="785"/>
      <c r="D4" s="431" t="s">
        <v>955</v>
      </c>
      <c r="E4" s="429"/>
      <c r="F4" s="431" t="s">
        <v>957</v>
      </c>
      <c r="G4" s="429"/>
      <c r="H4" s="431" t="s">
        <v>962</v>
      </c>
      <c r="I4" s="429"/>
      <c r="J4" s="442" t="s">
        <v>924</v>
      </c>
      <c r="K4" s="444"/>
      <c r="L4" s="383" t="s">
        <v>958</v>
      </c>
      <c r="M4" s="444"/>
      <c r="N4" s="383" t="s">
        <v>1481</v>
      </c>
      <c r="O4" s="444"/>
      <c r="P4" s="383" t="s">
        <v>1482</v>
      </c>
      <c r="Q4" s="444"/>
      <c r="R4" s="383" t="s">
        <v>1483</v>
      </c>
      <c r="S4" s="444"/>
      <c r="T4" s="383" t="s">
        <v>924</v>
      </c>
      <c r="U4" s="444"/>
      <c r="V4" s="383" t="s">
        <v>1484</v>
      </c>
      <c r="W4" s="444"/>
      <c r="Y4" s="783"/>
      <c r="AC4" s="783"/>
      <c r="AE4" s="783"/>
      <c r="AG4" s="783"/>
      <c r="AI4" s="511"/>
      <c r="AK4" s="782"/>
      <c r="AL4" s="780"/>
      <c r="AM4" s="780"/>
      <c r="AN4" s="780"/>
      <c r="AO4" s="780"/>
    </row>
    <row r="5" spans="1:42">
      <c r="A5" s="172"/>
      <c r="B5" s="786" t="s">
        <v>116</v>
      </c>
      <c r="C5" s="787" t="s">
        <v>22</v>
      </c>
      <c r="D5" s="788" t="s">
        <v>116</v>
      </c>
      <c r="E5" s="787" t="s">
        <v>22</v>
      </c>
      <c r="F5" s="788" t="s">
        <v>116</v>
      </c>
      <c r="G5" s="787" t="s">
        <v>22</v>
      </c>
      <c r="H5" s="788" t="s">
        <v>116</v>
      </c>
      <c r="I5" s="787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782"/>
      <c r="Y5" s="782"/>
      <c r="Z5" s="782"/>
      <c r="AA5" s="782"/>
      <c r="AB5" s="782"/>
      <c r="AC5" s="782"/>
      <c r="AD5" s="782"/>
      <c r="AE5" s="782"/>
      <c r="AF5" s="782"/>
      <c r="AG5" s="782"/>
      <c r="AH5" s="782"/>
      <c r="AI5" s="782"/>
      <c r="AJ5" s="782"/>
      <c r="AK5" s="782"/>
      <c r="AL5" s="782"/>
      <c r="AM5" s="782"/>
      <c r="AN5" s="782"/>
      <c r="AO5" s="780"/>
    </row>
    <row r="6" spans="1:42">
      <c r="A6" s="141" t="s">
        <v>117</v>
      </c>
      <c r="C6" s="789"/>
      <c r="E6" s="789"/>
      <c r="G6" s="789"/>
      <c r="I6" s="789"/>
      <c r="K6" s="349"/>
      <c r="M6" s="349"/>
      <c r="O6" s="349"/>
      <c r="Q6" s="349"/>
      <c r="S6" s="379"/>
      <c r="T6" s="337"/>
      <c r="U6" s="379"/>
      <c r="V6" s="337"/>
      <c r="W6" s="379"/>
      <c r="AL6" s="780"/>
      <c r="AM6" s="780"/>
      <c r="AN6" s="780"/>
      <c r="AO6" s="780"/>
      <c r="AP6" s="780"/>
    </row>
    <row r="7" spans="1:42">
      <c r="A7" s="141" t="s">
        <v>204</v>
      </c>
      <c r="B7" s="461">
        <f t="shared" ref="B7:B12" si="0">D7+F7+H7+J7+L7+N7+P7+R7+T7+V7</f>
        <v>498.70000000000005</v>
      </c>
      <c r="C7" s="790">
        <f t="shared" ref="C7:C12" si="1">B7/$B$13*100</f>
        <v>71.238277539301038</v>
      </c>
      <c r="D7" s="461">
        <v>0</v>
      </c>
      <c r="E7" s="790">
        <f t="shared" ref="E7:E12" si="2">D7/$D$13*100</f>
        <v>0</v>
      </c>
      <c r="F7" s="461">
        <v>0</v>
      </c>
      <c r="G7" s="790">
        <f t="shared" ref="G7:G12" si="3">F7/$F$13*100</f>
        <v>0</v>
      </c>
      <c r="H7" s="461">
        <v>0</v>
      </c>
      <c r="I7" s="790">
        <f t="shared" ref="I7:I12" si="4">H7/$H$13*100</f>
        <v>0</v>
      </c>
      <c r="J7" s="337">
        <v>0</v>
      </c>
      <c r="K7" s="366">
        <f t="shared" ref="K7:K12" si="5">J7/$J$13*100</f>
        <v>0</v>
      </c>
      <c r="L7" s="337">
        <v>0</v>
      </c>
      <c r="M7" s="366">
        <f t="shared" ref="M7:M12" si="6">L7/$L$13*100</f>
        <v>0</v>
      </c>
      <c r="N7" s="337">
        <v>0</v>
      </c>
      <c r="O7" s="366">
        <f t="shared" ref="O7:O12" si="7">N7/$N$13*100</f>
        <v>0</v>
      </c>
      <c r="P7" s="337">
        <v>258.60000000000002</v>
      </c>
      <c r="Q7" s="366">
        <f t="shared" ref="Q7:Q12" si="8">P7/$P$13*100</f>
        <v>97.254606995110933</v>
      </c>
      <c r="R7" s="337">
        <v>240.1</v>
      </c>
      <c r="S7" s="366">
        <f t="shared" ref="S7:S12" si="9">R7/$R$13*100</f>
        <v>99.858592580269502</v>
      </c>
      <c r="T7" s="337">
        <v>0</v>
      </c>
      <c r="U7" s="366">
        <f t="shared" ref="U7:U12" si="10">T7/$T$13*100</f>
        <v>0</v>
      </c>
      <c r="V7" s="337">
        <v>0</v>
      </c>
      <c r="W7" s="366">
        <f t="shared" ref="W7:W12" si="11">V7/$V$13*100</f>
        <v>0</v>
      </c>
      <c r="AL7" s="780"/>
      <c r="AM7" s="780"/>
      <c r="AN7" s="780"/>
      <c r="AO7" s="780"/>
      <c r="AP7" s="780"/>
    </row>
    <row r="8" spans="1:42">
      <c r="A8" s="317" t="s">
        <v>205</v>
      </c>
      <c r="B8" s="461">
        <f t="shared" si="0"/>
        <v>5.918000000000001</v>
      </c>
      <c r="C8" s="790">
        <f t="shared" si="1"/>
        <v>0.84537422594261802</v>
      </c>
      <c r="D8" s="461">
        <f>'FOF5'!C8</f>
        <v>0.36</v>
      </c>
      <c r="E8" s="790">
        <f t="shared" si="2"/>
        <v>1.161290322580645</v>
      </c>
      <c r="F8" s="461">
        <f>'FOF5'!L8</f>
        <v>0.32</v>
      </c>
      <c r="G8" s="790">
        <f t="shared" si="3"/>
        <v>2.6490066225165565</v>
      </c>
      <c r="H8" s="461">
        <f>'FOF5'!AA8</f>
        <v>0.39</v>
      </c>
      <c r="I8" s="790">
        <f t="shared" si="4"/>
        <v>9.8484848484848495</v>
      </c>
      <c r="J8" s="337">
        <f>'FOF4'!X48</f>
        <v>0.1</v>
      </c>
      <c r="K8" s="366">
        <f t="shared" si="5"/>
        <v>1.5151515151515154</v>
      </c>
      <c r="L8" s="337">
        <f>'FOF5'!O8</f>
        <v>0.1</v>
      </c>
      <c r="M8" s="366">
        <f t="shared" si="6"/>
        <v>5.8823529411764701</v>
      </c>
      <c r="N8" s="337">
        <f>'FOF5'!R8</f>
        <v>0.2</v>
      </c>
      <c r="O8" s="366">
        <f t="shared" si="7"/>
        <v>3.5087719298245612</v>
      </c>
      <c r="P8" s="337">
        <v>0</v>
      </c>
      <c r="Q8" s="366">
        <f t="shared" si="8"/>
        <v>0</v>
      </c>
      <c r="R8" s="337">
        <v>0.3</v>
      </c>
      <c r="S8" s="366">
        <f t="shared" si="9"/>
        <v>0.12477125270337715</v>
      </c>
      <c r="T8" s="337">
        <f>'FOF6'!R8</f>
        <v>4.0590000000000002</v>
      </c>
      <c r="U8" s="366">
        <f t="shared" si="10"/>
        <v>3.0766781881026017</v>
      </c>
      <c r="V8" s="337">
        <f>'FOF6'!C48</f>
        <v>8.8999999999999968E-2</v>
      </c>
      <c r="W8" s="366">
        <f t="shared" si="11"/>
        <v>12.07598371777476</v>
      </c>
      <c r="AL8" s="780"/>
      <c r="AM8" s="780"/>
      <c r="AN8" s="780"/>
      <c r="AO8" s="780"/>
      <c r="AP8" s="780"/>
    </row>
    <row r="9" spans="1:42">
      <c r="A9" s="324" t="s">
        <v>314</v>
      </c>
      <c r="B9" s="461">
        <f t="shared" si="0"/>
        <v>0</v>
      </c>
      <c r="C9" s="790">
        <f t="shared" si="1"/>
        <v>0</v>
      </c>
      <c r="D9" s="461">
        <f>'FOF5'!C9</f>
        <v>0</v>
      </c>
      <c r="E9" s="790">
        <f t="shared" si="2"/>
        <v>0</v>
      </c>
      <c r="F9" s="461">
        <f>'FOF5'!L9</f>
        <v>0</v>
      </c>
      <c r="G9" s="790">
        <f t="shared" si="3"/>
        <v>0</v>
      </c>
      <c r="H9" s="461">
        <f>'FOF5'!AA9</f>
        <v>0</v>
      </c>
      <c r="I9" s="790">
        <f t="shared" si="4"/>
        <v>0</v>
      </c>
      <c r="J9" s="337">
        <f>'FOF4'!X49</f>
        <v>0</v>
      </c>
      <c r="K9" s="366">
        <f t="shared" si="5"/>
        <v>0</v>
      </c>
      <c r="L9" s="337">
        <f>'FOF5'!O9</f>
        <v>0</v>
      </c>
      <c r="M9" s="366">
        <f t="shared" si="6"/>
        <v>0</v>
      </c>
      <c r="N9" s="337">
        <f>'FOF5'!R9</f>
        <v>0</v>
      </c>
      <c r="O9" s="366">
        <f t="shared" si="7"/>
        <v>0</v>
      </c>
      <c r="P9" s="337">
        <v>0</v>
      </c>
      <c r="Q9" s="366">
        <f t="shared" si="8"/>
        <v>0</v>
      </c>
      <c r="R9" s="337">
        <v>0</v>
      </c>
      <c r="S9" s="366">
        <f t="shared" si="9"/>
        <v>0</v>
      </c>
      <c r="T9" s="337">
        <f>'FOF6'!R9</f>
        <v>0</v>
      </c>
      <c r="U9" s="366">
        <f t="shared" si="10"/>
        <v>0</v>
      </c>
      <c r="V9" s="337">
        <f>'FOF6'!C49</f>
        <v>0</v>
      </c>
      <c r="W9" s="366">
        <f t="shared" si="11"/>
        <v>0</v>
      </c>
      <c r="AL9" s="780"/>
      <c r="AM9" s="780"/>
      <c r="AN9" s="780"/>
      <c r="AO9" s="780"/>
      <c r="AP9" s="780"/>
    </row>
    <row r="10" spans="1:42">
      <c r="A10" s="324" t="s">
        <v>315</v>
      </c>
      <c r="B10" s="461">
        <f t="shared" si="0"/>
        <v>0.04</v>
      </c>
      <c r="C10" s="790">
        <f t="shared" si="1"/>
        <v>5.7139183909605809E-3</v>
      </c>
      <c r="D10" s="461">
        <f>'FOF5'!C10</f>
        <v>0</v>
      </c>
      <c r="E10" s="790">
        <f t="shared" si="2"/>
        <v>0</v>
      </c>
      <c r="F10" s="461">
        <f>'FOF5'!L10</f>
        <v>0</v>
      </c>
      <c r="G10" s="790">
        <f t="shared" si="3"/>
        <v>0</v>
      </c>
      <c r="H10" s="461">
        <f>'FOF5'!AA10</f>
        <v>0</v>
      </c>
      <c r="I10" s="790">
        <f t="shared" si="4"/>
        <v>0</v>
      </c>
      <c r="J10" s="337">
        <f>'FOF4'!X50</f>
        <v>0</v>
      </c>
      <c r="K10" s="366">
        <f t="shared" si="5"/>
        <v>0</v>
      </c>
      <c r="L10" s="337">
        <f>'FOF5'!O10</f>
        <v>0</v>
      </c>
      <c r="M10" s="366">
        <f t="shared" si="6"/>
        <v>0</v>
      </c>
      <c r="N10" s="337">
        <f>'FOF5'!R10</f>
        <v>0</v>
      </c>
      <c r="O10" s="366">
        <f t="shared" si="7"/>
        <v>0</v>
      </c>
      <c r="P10" s="337">
        <v>0</v>
      </c>
      <c r="Q10" s="366">
        <f t="shared" si="8"/>
        <v>0</v>
      </c>
      <c r="R10" s="337">
        <v>0.04</v>
      </c>
      <c r="S10" s="366">
        <f t="shared" si="9"/>
        <v>1.6636167027116951E-2</v>
      </c>
      <c r="T10" s="337">
        <f>'FOF6'!R10</f>
        <v>0</v>
      </c>
      <c r="U10" s="366">
        <f t="shared" si="10"/>
        <v>0</v>
      </c>
      <c r="V10" s="337">
        <f>'FOF6'!C50</f>
        <v>0</v>
      </c>
      <c r="W10" s="366">
        <f t="shared" si="11"/>
        <v>0</v>
      </c>
      <c r="AL10" s="780"/>
      <c r="AM10" s="780"/>
      <c r="AN10" s="780"/>
      <c r="AO10" s="780"/>
      <c r="AP10" s="780"/>
    </row>
    <row r="11" spans="1:42">
      <c r="A11" s="318" t="s">
        <v>316</v>
      </c>
      <c r="B11" s="461">
        <f t="shared" si="0"/>
        <v>164.74699999999999</v>
      </c>
      <c r="C11" s="790">
        <f t="shared" si="1"/>
        <v>23.533772828889568</v>
      </c>
      <c r="D11" s="461">
        <f>'FOF5'!C11</f>
        <v>0</v>
      </c>
      <c r="E11" s="790">
        <f t="shared" si="2"/>
        <v>0</v>
      </c>
      <c r="F11" s="461">
        <f>'FOF5'!L11</f>
        <v>11.76</v>
      </c>
      <c r="G11" s="790">
        <f t="shared" si="3"/>
        <v>97.350993377483448</v>
      </c>
      <c r="H11" s="461">
        <f>'FOF5'!AA11</f>
        <v>3.57</v>
      </c>
      <c r="I11" s="790">
        <f t="shared" si="4"/>
        <v>90.151515151515156</v>
      </c>
      <c r="J11" s="337">
        <f>'FOF4'!X51</f>
        <v>6.5</v>
      </c>
      <c r="K11" s="366">
        <f t="shared" si="5"/>
        <v>98.484848484848484</v>
      </c>
      <c r="L11" s="337">
        <f>'FOF5'!O11</f>
        <v>1.6</v>
      </c>
      <c r="M11" s="366">
        <f t="shared" si="6"/>
        <v>94.117647058823522</v>
      </c>
      <c r="N11" s="337">
        <f>'FOF5'!R11</f>
        <v>5.5</v>
      </c>
      <c r="O11" s="366">
        <f t="shared" si="7"/>
        <v>96.491228070175438</v>
      </c>
      <c r="P11" s="337">
        <v>7.3</v>
      </c>
      <c r="Q11" s="366">
        <f t="shared" si="8"/>
        <v>2.7453930048890558</v>
      </c>
      <c r="R11" s="337">
        <v>0</v>
      </c>
      <c r="S11" s="366">
        <f t="shared" si="9"/>
        <v>0</v>
      </c>
      <c r="T11" s="337">
        <f>'FOF6'!R11</f>
        <v>127.869</v>
      </c>
      <c r="U11" s="366">
        <f t="shared" si="10"/>
        <v>96.923321811897395</v>
      </c>
      <c r="V11" s="337">
        <f>'FOF6'!C51</f>
        <v>0.64800000000000002</v>
      </c>
      <c r="W11" s="366">
        <f t="shared" si="11"/>
        <v>87.924016282225239</v>
      </c>
      <c r="AL11" s="780"/>
      <c r="AM11" s="780"/>
      <c r="AN11" s="780"/>
      <c r="AO11" s="780"/>
      <c r="AP11" s="780"/>
    </row>
    <row r="12" spans="1:42" ht="13.5" thickBot="1">
      <c r="A12" s="326" t="s">
        <v>315</v>
      </c>
      <c r="B12" s="461">
        <f t="shared" si="0"/>
        <v>30.64</v>
      </c>
      <c r="C12" s="790">
        <f t="shared" si="1"/>
        <v>4.3768614874758045</v>
      </c>
      <c r="D12" s="461">
        <f>'FOF5'!C12</f>
        <v>30.64</v>
      </c>
      <c r="E12" s="790">
        <f t="shared" si="2"/>
        <v>98.838709677419359</v>
      </c>
      <c r="F12" s="461">
        <f>'FOF5'!L12</f>
        <v>0</v>
      </c>
      <c r="G12" s="790">
        <f t="shared" si="3"/>
        <v>0</v>
      </c>
      <c r="H12" s="461">
        <f>'FOF5'!AA12</f>
        <v>0</v>
      </c>
      <c r="I12" s="790">
        <f t="shared" si="4"/>
        <v>0</v>
      </c>
      <c r="J12" s="337">
        <f>'FOF4'!X52</f>
        <v>0</v>
      </c>
      <c r="K12" s="366">
        <f t="shared" si="5"/>
        <v>0</v>
      </c>
      <c r="L12" s="337">
        <f>'FOF5'!O12</f>
        <v>0</v>
      </c>
      <c r="M12" s="366">
        <f t="shared" si="6"/>
        <v>0</v>
      </c>
      <c r="N12" s="337">
        <f>'FOF5'!R12</f>
        <v>0</v>
      </c>
      <c r="O12" s="366">
        <f t="shared" si="7"/>
        <v>0</v>
      </c>
      <c r="P12" s="337">
        <v>0</v>
      </c>
      <c r="Q12" s="366">
        <f t="shared" si="8"/>
        <v>0</v>
      </c>
      <c r="R12" s="337">
        <v>0</v>
      </c>
      <c r="S12" s="366">
        <f t="shared" si="9"/>
        <v>0</v>
      </c>
      <c r="T12" s="337">
        <f>'FOF6'!R12</f>
        <v>0</v>
      </c>
      <c r="U12" s="366">
        <f t="shared" si="10"/>
        <v>0</v>
      </c>
      <c r="V12" s="337">
        <f>'FOF6'!C52</f>
        <v>0</v>
      </c>
      <c r="W12" s="366">
        <f t="shared" si="11"/>
        <v>0</v>
      </c>
      <c r="AL12" s="780"/>
      <c r="AM12" s="780"/>
      <c r="AN12" s="780"/>
      <c r="AO12" s="780"/>
      <c r="AP12" s="780"/>
    </row>
    <row r="13" spans="1:42" ht="16.5" customHeight="1" thickBot="1">
      <c r="A13" s="322" t="s">
        <v>123</v>
      </c>
      <c r="B13" s="459">
        <f t="shared" ref="B13:I13" si="12">SUM(B7:B12)</f>
        <v>700.04500000000007</v>
      </c>
      <c r="C13" s="463">
        <f t="shared" si="12"/>
        <v>100</v>
      </c>
      <c r="D13" s="460">
        <f t="shared" si="12"/>
        <v>31</v>
      </c>
      <c r="E13" s="463">
        <f t="shared" si="12"/>
        <v>100</v>
      </c>
      <c r="F13" s="460">
        <f t="shared" si="12"/>
        <v>12.08</v>
      </c>
      <c r="G13" s="463">
        <f t="shared" si="12"/>
        <v>100</v>
      </c>
      <c r="H13" s="460">
        <f t="shared" si="12"/>
        <v>3.96</v>
      </c>
      <c r="I13" s="463">
        <f t="shared" si="12"/>
        <v>100</v>
      </c>
      <c r="J13" s="356">
        <f t="shared" ref="J13:O13" si="13">SUM(J7:J12)</f>
        <v>6.6</v>
      </c>
      <c r="K13" s="365">
        <f t="shared" si="13"/>
        <v>100</v>
      </c>
      <c r="L13" s="356">
        <f t="shared" si="13"/>
        <v>1.7000000000000002</v>
      </c>
      <c r="M13" s="365">
        <f t="shared" si="13"/>
        <v>99.999999999999986</v>
      </c>
      <c r="N13" s="356">
        <f t="shared" si="13"/>
        <v>5.7</v>
      </c>
      <c r="O13" s="365">
        <f t="shared" si="13"/>
        <v>100</v>
      </c>
      <c r="P13" s="356">
        <f>SUM(P7:P12)</f>
        <v>265.90000000000003</v>
      </c>
      <c r="Q13" s="365">
        <f t="shared" ref="Q13:W13" si="14">SUM(Q7:Q12)</f>
        <v>99.999999999999986</v>
      </c>
      <c r="R13" s="356">
        <f>SUM(R7:R12)</f>
        <v>240.44</v>
      </c>
      <c r="S13" s="365">
        <f t="shared" si="14"/>
        <v>100</v>
      </c>
      <c r="T13" s="356">
        <f t="shared" si="14"/>
        <v>131.928</v>
      </c>
      <c r="U13" s="365">
        <f t="shared" si="14"/>
        <v>100</v>
      </c>
      <c r="V13" s="356">
        <f t="shared" si="14"/>
        <v>0.73699999999999999</v>
      </c>
      <c r="W13" s="365">
        <f t="shared" si="14"/>
        <v>100</v>
      </c>
      <c r="AL13" s="780"/>
      <c r="AM13" s="780"/>
      <c r="AN13" s="780"/>
      <c r="AO13" s="780"/>
    </row>
    <row r="14" spans="1:42">
      <c r="A14" s="323" t="s">
        <v>125</v>
      </c>
      <c r="C14" s="790"/>
      <c r="D14" s="461"/>
      <c r="E14" s="790"/>
      <c r="F14" s="461"/>
      <c r="G14" s="790"/>
      <c r="H14" s="461"/>
      <c r="I14" s="790"/>
      <c r="K14" s="366"/>
      <c r="M14" s="366"/>
      <c r="O14" s="366"/>
      <c r="Q14" s="366"/>
      <c r="S14" s="366"/>
      <c r="T14" s="337"/>
      <c r="U14" s="366"/>
      <c r="V14" s="337"/>
      <c r="W14" s="366"/>
      <c r="AL14" s="780"/>
      <c r="AM14" s="780"/>
      <c r="AN14" s="780"/>
      <c r="AO14" s="780"/>
    </row>
    <row r="15" spans="1:42" ht="12.75" customHeight="1">
      <c r="A15" s="351" t="s">
        <v>127</v>
      </c>
      <c r="B15" s="461">
        <f>D15+F15+H15+J15+L15+N15+P15+R15+T15+V15</f>
        <v>0</v>
      </c>
      <c r="C15" s="425">
        <f>B15/$B$30*100</f>
        <v>0</v>
      </c>
      <c r="D15" s="420"/>
      <c r="E15" s="425"/>
      <c r="F15" s="420"/>
      <c r="G15" s="425"/>
      <c r="H15" s="420"/>
      <c r="I15" s="425"/>
      <c r="J15" s="420"/>
      <c r="K15" s="425"/>
      <c r="L15" s="420"/>
      <c r="M15" s="425"/>
      <c r="N15" s="420"/>
      <c r="O15" s="425"/>
      <c r="P15" s="420">
        <v>0</v>
      </c>
      <c r="Q15" s="425">
        <f>P15/$P$30*100</f>
        <v>0</v>
      </c>
      <c r="R15" s="420">
        <v>0</v>
      </c>
      <c r="S15" s="425">
        <f>R15/$R$30*100</f>
        <v>0</v>
      </c>
      <c r="T15" s="420"/>
      <c r="U15" s="425"/>
      <c r="V15" s="420"/>
      <c r="W15" s="425"/>
      <c r="X15" s="782"/>
      <c r="Y15" s="782"/>
      <c r="Z15" s="782"/>
      <c r="AA15" s="782"/>
      <c r="AB15" s="782"/>
      <c r="AC15" s="782"/>
      <c r="AD15" s="782"/>
      <c r="AE15" s="782"/>
      <c r="AF15" s="782"/>
      <c r="AG15" s="782"/>
      <c r="AH15" s="782"/>
      <c r="AI15" s="782"/>
      <c r="AJ15" s="782"/>
      <c r="AK15" s="782"/>
      <c r="AL15" s="782"/>
      <c r="AM15" s="782"/>
      <c r="AN15" s="782"/>
      <c r="AO15" s="780"/>
    </row>
    <row r="16" spans="1:42">
      <c r="A16" s="351" t="s">
        <v>129</v>
      </c>
      <c r="B16" s="461">
        <f t="shared" ref="B16:B27" si="15">D16+F16+H16+J16+L16+N16+P16+R16+T16+V16</f>
        <v>0</v>
      </c>
      <c r="C16" s="425">
        <f t="shared" ref="C16:C27" si="16">B16/$B$30*100</f>
        <v>0</v>
      </c>
      <c r="D16" s="420"/>
      <c r="E16" s="425"/>
      <c r="F16" s="420"/>
      <c r="G16" s="425"/>
      <c r="H16" s="420"/>
      <c r="I16" s="425"/>
      <c r="J16" s="420"/>
      <c r="K16" s="425"/>
      <c r="L16" s="420"/>
      <c r="M16" s="425"/>
      <c r="N16" s="420"/>
      <c r="O16" s="425"/>
      <c r="P16" s="420">
        <v>0</v>
      </c>
      <c r="Q16" s="425">
        <f t="shared" ref="Q16:Q27" si="17">P16/$P$30*100</f>
        <v>0</v>
      </c>
      <c r="R16" s="420">
        <v>0</v>
      </c>
      <c r="S16" s="425">
        <f t="shared" ref="S16:S27" si="18">R16/$R$30*100</f>
        <v>0</v>
      </c>
      <c r="T16" s="420"/>
      <c r="U16" s="425"/>
      <c r="V16" s="420"/>
      <c r="W16" s="425"/>
      <c r="X16" s="782"/>
      <c r="Y16" s="782"/>
      <c r="Z16" s="782"/>
      <c r="AA16" s="782"/>
      <c r="AB16" s="782"/>
      <c r="AC16" s="782"/>
      <c r="AD16" s="782"/>
      <c r="AE16" s="782"/>
      <c r="AF16" s="782"/>
      <c r="AG16" s="782"/>
      <c r="AH16" s="782"/>
      <c r="AI16" s="782"/>
      <c r="AJ16" s="782"/>
      <c r="AK16" s="782"/>
      <c r="AL16" s="782"/>
      <c r="AM16" s="782"/>
      <c r="AN16" s="782"/>
      <c r="AO16" s="780"/>
    </row>
    <row r="17" spans="1:48">
      <c r="A17" s="351" t="s">
        <v>130</v>
      </c>
      <c r="B17" s="461">
        <f t="shared" si="15"/>
        <v>0</v>
      </c>
      <c r="C17" s="425">
        <f t="shared" si="16"/>
        <v>0</v>
      </c>
      <c r="D17" s="420"/>
      <c r="E17" s="425"/>
      <c r="F17" s="420"/>
      <c r="G17" s="425"/>
      <c r="H17" s="420"/>
      <c r="I17" s="425"/>
      <c r="J17" s="420"/>
      <c r="K17" s="425"/>
      <c r="L17" s="420"/>
      <c r="M17" s="425"/>
      <c r="N17" s="420"/>
      <c r="O17" s="425"/>
      <c r="P17" s="420">
        <v>0</v>
      </c>
      <c r="Q17" s="425">
        <f t="shared" si="17"/>
        <v>0</v>
      </c>
      <c r="R17" s="420">
        <v>0</v>
      </c>
      <c r="S17" s="425">
        <f t="shared" si="18"/>
        <v>0</v>
      </c>
      <c r="T17" s="420"/>
      <c r="U17" s="425"/>
      <c r="V17" s="420"/>
      <c r="W17" s="425"/>
      <c r="X17" s="782"/>
      <c r="Y17" s="782"/>
      <c r="Z17" s="782"/>
      <c r="AA17" s="782"/>
      <c r="AB17" s="782"/>
      <c r="AC17" s="782"/>
      <c r="AD17" s="782"/>
      <c r="AE17" s="782"/>
      <c r="AF17" s="782"/>
      <c r="AG17" s="782"/>
      <c r="AH17" s="782"/>
      <c r="AI17" s="782"/>
      <c r="AJ17" s="782"/>
      <c r="AK17" s="782"/>
      <c r="AL17" s="782"/>
      <c r="AM17" s="782"/>
      <c r="AN17" s="782"/>
      <c r="AO17" s="780"/>
    </row>
    <row r="18" spans="1:48">
      <c r="A18" s="351" t="s">
        <v>284</v>
      </c>
      <c r="B18" s="461">
        <f t="shared" si="15"/>
        <v>0</v>
      </c>
      <c r="C18" s="425">
        <f t="shared" si="16"/>
        <v>0</v>
      </c>
      <c r="D18" s="420"/>
      <c r="E18" s="425"/>
      <c r="F18" s="420"/>
      <c r="G18" s="425"/>
      <c r="H18" s="420"/>
      <c r="I18" s="425"/>
      <c r="J18" s="420"/>
      <c r="K18" s="425"/>
      <c r="L18" s="420"/>
      <c r="M18" s="425"/>
      <c r="N18" s="420"/>
      <c r="O18" s="425"/>
      <c r="P18" s="420">
        <v>0</v>
      </c>
      <c r="Q18" s="425">
        <f t="shared" si="17"/>
        <v>0</v>
      </c>
      <c r="R18" s="420">
        <v>0</v>
      </c>
      <c r="S18" s="425">
        <f t="shared" si="18"/>
        <v>0</v>
      </c>
      <c r="T18" s="420"/>
      <c r="U18" s="425"/>
      <c r="V18" s="420"/>
      <c r="W18" s="425"/>
      <c r="X18" s="782"/>
      <c r="Y18" s="782"/>
      <c r="Z18" s="782"/>
      <c r="AA18" s="782"/>
      <c r="AB18" s="782"/>
      <c r="AC18" s="782"/>
      <c r="AD18" s="782"/>
      <c r="AE18" s="782"/>
      <c r="AF18" s="782"/>
      <c r="AG18" s="782"/>
      <c r="AH18" s="782"/>
      <c r="AI18" s="782"/>
      <c r="AJ18" s="782"/>
      <c r="AK18" s="782"/>
      <c r="AL18" s="782"/>
      <c r="AM18" s="782"/>
      <c r="AN18" s="782"/>
      <c r="AO18" s="780"/>
    </row>
    <row r="19" spans="1:48">
      <c r="A19" s="351" t="s">
        <v>285</v>
      </c>
      <c r="B19" s="461">
        <f t="shared" si="15"/>
        <v>0</v>
      </c>
      <c r="C19" s="425">
        <f t="shared" si="16"/>
        <v>0</v>
      </c>
      <c r="D19" s="420"/>
      <c r="E19" s="425"/>
      <c r="F19" s="420"/>
      <c r="G19" s="425"/>
      <c r="H19" s="420"/>
      <c r="I19" s="425"/>
      <c r="J19" s="420"/>
      <c r="K19" s="425"/>
      <c r="L19" s="420"/>
      <c r="M19" s="425"/>
      <c r="N19" s="420"/>
      <c r="O19" s="425"/>
      <c r="P19" s="420">
        <v>0</v>
      </c>
      <c r="Q19" s="425">
        <f t="shared" si="17"/>
        <v>0</v>
      </c>
      <c r="R19" s="420">
        <v>0</v>
      </c>
      <c r="S19" s="425">
        <f t="shared" si="18"/>
        <v>0</v>
      </c>
      <c r="T19" s="420"/>
      <c r="U19" s="425"/>
      <c r="V19" s="420"/>
      <c r="W19" s="425"/>
      <c r="X19" s="782"/>
      <c r="Y19" s="782"/>
      <c r="Z19" s="782"/>
      <c r="AA19" s="782"/>
      <c r="AB19" s="782"/>
      <c r="AC19" s="782"/>
      <c r="AD19" s="782"/>
      <c r="AE19" s="782"/>
      <c r="AF19" s="782"/>
      <c r="AG19" s="782"/>
      <c r="AH19" s="782"/>
      <c r="AI19" s="782"/>
      <c r="AJ19" s="782"/>
      <c r="AK19" s="782"/>
      <c r="AL19" s="782"/>
      <c r="AM19" s="782"/>
      <c r="AN19" s="782"/>
      <c r="AO19" s="780"/>
    </row>
    <row r="20" spans="1:48">
      <c r="A20" s="351" t="s">
        <v>136</v>
      </c>
      <c r="B20" s="461">
        <f t="shared" si="15"/>
        <v>0</v>
      </c>
      <c r="C20" s="425">
        <f t="shared" si="16"/>
        <v>0</v>
      </c>
      <c r="D20" s="420"/>
      <c r="E20" s="425"/>
      <c r="F20" s="420"/>
      <c r="G20" s="425"/>
      <c r="H20" s="420"/>
      <c r="I20" s="425"/>
      <c r="J20" s="420"/>
      <c r="K20" s="425"/>
      <c r="L20" s="420"/>
      <c r="M20" s="425"/>
      <c r="N20" s="420"/>
      <c r="O20" s="425"/>
      <c r="P20" s="420">
        <v>0</v>
      </c>
      <c r="Q20" s="425">
        <f t="shared" si="17"/>
        <v>0</v>
      </c>
      <c r="R20" s="420">
        <v>0</v>
      </c>
      <c r="S20" s="425">
        <f t="shared" si="18"/>
        <v>0</v>
      </c>
      <c r="T20" s="420"/>
      <c r="U20" s="425"/>
      <c r="V20" s="420"/>
      <c r="W20" s="425"/>
      <c r="X20" s="782"/>
      <c r="Y20" s="782"/>
      <c r="Z20" s="782"/>
      <c r="AA20" s="782"/>
      <c r="AB20" s="782"/>
      <c r="AC20" s="782"/>
      <c r="AD20" s="782"/>
      <c r="AE20" s="782"/>
      <c r="AF20" s="782"/>
      <c r="AG20" s="782"/>
      <c r="AH20" s="782"/>
      <c r="AI20" s="782"/>
      <c r="AJ20" s="782"/>
      <c r="AK20" s="782"/>
      <c r="AL20" s="782"/>
      <c r="AM20" s="782"/>
      <c r="AN20" s="782"/>
      <c r="AO20" s="780"/>
    </row>
    <row r="21" spans="1:48" ht="16.5" customHeight="1">
      <c r="A21" s="351" t="s">
        <v>138</v>
      </c>
      <c r="B21" s="461">
        <f t="shared" si="15"/>
        <v>0</v>
      </c>
      <c r="C21" s="425">
        <f t="shared" si="16"/>
        <v>0</v>
      </c>
      <c r="D21" s="420"/>
      <c r="E21" s="425"/>
      <c r="F21" s="420"/>
      <c r="G21" s="425"/>
      <c r="H21" s="420"/>
      <c r="I21" s="425"/>
      <c r="J21" s="420"/>
      <c r="K21" s="425"/>
      <c r="L21" s="420"/>
      <c r="M21" s="425"/>
      <c r="N21" s="420"/>
      <c r="O21" s="425"/>
      <c r="P21" s="420">
        <v>0</v>
      </c>
      <c r="Q21" s="425">
        <f t="shared" si="17"/>
        <v>0</v>
      </c>
      <c r="R21" s="420">
        <v>0</v>
      </c>
      <c r="S21" s="425">
        <f t="shared" si="18"/>
        <v>0</v>
      </c>
      <c r="T21" s="420"/>
      <c r="U21" s="425"/>
      <c r="V21" s="420"/>
      <c r="W21" s="425"/>
      <c r="AL21" s="780"/>
      <c r="AM21" s="780"/>
      <c r="AN21" s="780"/>
      <c r="AO21" s="780"/>
    </row>
    <row r="22" spans="1:48" ht="16.5" customHeight="1">
      <c r="A22" s="351" t="s">
        <v>140</v>
      </c>
      <c r="B22" s="461">
        <f t="shared" si="15"/>
        <v>0</v>
      </c>
      <c r="C22" s="425">
        <f t="shared" si="16"/>
        <v>0</v>
      </c>
      <c r="D22" s="420"/>
      <c r="E22" s="425"/>
      <c r="F22" s="420"/>
      <c r="G22" s="425"/>
      <c r="H22" s="420"/>
      <c r="I22" s="425"/>
      <c r="J22" s="420"/>
      <c r="K22" s="425"/>
      <c r="L22" s="420"/>
      <c r="M22" s="425"/>
      <c r="N22" s="420"/>
      <c r="O22" s="425"/>
      <c r="P22" s="420">
        <v>0</v>
      </c>
      <c r="Q22" s="425">
        <f t="shared" si="17"/>
        <v>0</v>
      </c>
      <c r="R22" s="420">
        <v>0</v>
      </c>
      <c r="S22" s="425">
        <f t="shared" si="18"/>
        <v>0</v>
      </c>
      <c r="T22" s="420"/>
      <c r="U22" s="425"/>
      <c r="V22" s="420"/>
      <c r="W22" s="425"/>
      <c r="AL22" s="780"/>
      <c r="AM22" s="780"/>
      <c r="AN22" s="780"/>
      <c r="AO22" s="780"/>
    </row>
    <row r="23" spans="1:48" ht="16.5" customHeight="1">
      <c r="A23" s="351" t="s">
        <v>142</v>
      </c>
      <c r="B23" s="461">
        <f t="shared" si="15"/>
        <v>0</v>
      </c>
      <c r="C23" s="425">
        <f t="shared" si="16"/>
        <v>0</v>
      </c>
      <c r="D23" s="420"/>
      <c r="E23" s="425"/>
      <c r="F23" s="420"/>
      <c r="G23" s="425"/>
      <c r="H23" s="420"/>
      <c r="I23" s="425"/>
      <c r="J23" s="420"/>
      <c r="K23" s="425"/>
      <c r="L23" s="420"/>
      <c r="M23" s="425"/>
      <c r="N23" s="420"/>
      <c r="O23" s="425"/>
      <c r="P23" s="420">
        <v>0</v>
      </c>
      <c r="Q23" s="425">
        <f t="shared" si="17"/>
        <v>0</v>
      </c>
      <c r="R23" s="420">
        <v>0</v>
      </c>
      <c r="S23" s="425">
        <f t="shared" si="18"/>
        <v>0</v>
      </c>
      <c r="T23" s="420"/>
      <c r="U23" s="425"/>
      <c r="V23" s="420"/>
      <c r="W23" s="425"/>
      <c r="AL23" s="780"/>
      <c r="AM23" s="780"/>
      <c r="AN23" s="780"/>
      <c r="AO23" s="780"/>
    </row>
    <row r="24" spans="1:48">
      <c r="A24" s="351" t="s">
        <v>144</v>
      </c>
      <c r="B24" s="461">
        <f t="shared" si="15"/>
        <v>0</v>
      </c>
      <c r="C24" s="425">
        <f t="shared" si="16"/>
        <v>0</v>
      </c>
      <c r="D24" s="420"/>
      <c r="E24" s="425"/>
      <c r="F24" s="420"/>
      <c r="G24" s="425"/>
      <c r="H24" s="420"/>
      <c r="I24" s="425"/>
      <c r="J24" s="420"/>
      <c r="K24" s="425"/>
      <c r="L24" s="420"/>
      <c r="M24" s="425"/>
      <c r="N24" s="420"/>
      <c r="O24" s="425"/>
      <c r="P24" s="420">
        <v>0</v>
      </c>
      <c r="Q24" s="425">
        <f t="shared" si="17"/>
        <v>0</v>
      </c>
      <c r="R24" s="420">
        <v>0</v>
      </c>
      <c r="S24" s="425">
        <f t="shared" si="18"/>
        <v>0</v>
      </c>
      <c r="T24" s="420"/>
      <c r="U24" s="425"/>
      <c r="V24" s="420"/>
      <c r="W24" s="425"/>
      <c r="AL24" s="780"/>
      <c r="AM24" s="780"/>
      <c r="AN24" s="780"/>
      <c r="AO24" s="780"/>
    </row>
    <row r="25" spans="1:48" s="802" customFormat="1" ht="16.5" customHeight="1">
      <c r="A25" s="351" t="s">
        <v>146</v>
      </c>
      <c r="B25" s="461">
        <f t="shared" si="15"/>
        <v>0</v>
      </c>
      <c r="C25" s="425">
        <f t="shared" si="16"/>
        <v>0</v>
      </c>
      <c r="D25" s="420"/>
      <c r="E25" s="425"/>
      <c r="F25" s="420"/>
      <c r="G25" s="425"/>
      <c r="H25" s="420"/>
      <c r="I25" s="425"/>
      <c r="J25" s="420"/>
      <c r="K25" s="425"/>
      <c r="L25" s="420"/>
      <c r="M25" s="425"/>
      <c r="N25" s="420"/>
      <c r="O25" s="425"/>
      <c r="P25" s="420">
        <v>0</v>
      </c>
      <c r="Q25" s="425">
        <f t="shared" si="17"/>
        <v>0</v>
      </c>
      <c r="R25" s="420">
        <v>0</v>
      </c>
      <c r="S25" s="425">
        <f t="shared" si="18"/>
        <v>0</v>
      </c>
      <c r="T25" s="420"/>
      <c r="U25" s="425"/>
      <c r="V25" s="420"/>
      <c r="W25" s="425"/>
      <c r="X25" s="801"/>
      <c r="Y25" s="801"/>
      <c r="Z25" s="801"/>
      <c r="AA25" s="801"/>
      <c r="AB25" s="801"/>
      <c r="AC25" s="801"/>
      <c r="AD25" s="801"/>
      <c r="AE25" s="801"/>
      <c r="AF25" s="801"/>
      <c r="AG25" s="801"/>
      <c r="AH25" s="801"/>
      <c r="AI25" s="801"/>
      <c r="AJ25" s="801"/>
      <c r="AK25" s="801"/>
      <c r="AL25" s="801"/>
      <c r="AM25" s="801"/>
      <c r="AN25" s="801"/>
      <c r="AO25" s="801"/>
    </row>
    <row r="26" spans="1:48" s="802" customFormat="1" ht="16.5" customHeight="1">
      <c r="A26" s="351" t="s">
        <v>148</v>
      </c>
      <c r="B26" s="461">
        <f t="shared" si="15"/>
        <v>0</v>
      </c>
      <c r="C26" s="425">
        <f t="shared" si="16"/>
        <v>0</v>
      </c>
      <c r="D26" s="420"/>
      <c r="E26" s="425"/>
      <c r="F26" s="420"/>
      <c r="G26" s="425"/>
      <c r="H26" s="420"/>
      <c r="I26" s="425"/>
      <c r="J26" s="420"/>
      <c r="K26" s="425"/>
      <c r="L26" s="420"/>
      <c r="M26" s="425"/>
      <c r="N26" s="420"/>
      <c r="O26" s="425"/>
      <c r="P26" s="420">
        <v>0</v>
      </c>
      <c r="Q26" s="425">
        <f t="shared" si="17"/>
        <v>0</v>
      </c>
      <c r="R26" s="420">
        <v>0</v>
      </c>
      <c r="S26" s="425">
        <f t="shared" si="18"/>
        <v>0</v>
      </c>
      <c r="T26" s="420"/>
      <c r="U26" s="425"/>
      <c r="V26" s="420"/>
      <c r="W26" s="425"/>
      <c r="X26" s="801"/>
      <c r="Y26" s="801"/>
      <c r="Z26" s="801"/>
      <c r="AA26" s="801"/>
      <c r="AB26" s="801"/>
      <c r="AC26" s="801"/>
      <c r="AD26" s="801"/>
      <c r="AE26" s="801"/>
      <c r="AF26" s="801"/>
      <c r="AG26" s="801"/>
      <c r="AH26" s="801"/>
      <c r="AI26" s="801"/>
      <c r="AJ26" s="801"/>
      <c r="AK26" s="801"/>
      <c r="AL26" s="801"/>
      <c r="AM26" s="801"/>
      <c r="AN26" s="801"/>
      <c r="AO26" s="801"/>
    </row>
    <row r="27" spans="1:48" ht="13.5" thickBot="1">
      <c r="A27" s="351" t="s">
        <v>150</v>
      </c>
      <c r="B27" s="461">
        <f t="shared" si="15"/>
        <v>0</v>
      </c>
      <c r="C27" s="425">
        <f t="shared" si="16"/>
        <v>0</v>
      </c>
      <c r="D27" s="420"/>
      <c r="E27" s="425"/>
      <c r="F27" s="420"/>
      <c r="G27" s="425"/>
      <c r="H27" s="420"/>
      <c r="I27" s="425"/>
      <c r="J27" s="420"/>
      <c r="K27" s="425"/>
      <c r="L27" s="420"/>
      <c r="M27" s="425"/>
      <c r="N27" s="420"/>
      <c r="O27" s="425"/>
      <c r="P27" s="420">
        <v>0</v>
      </c>
      <c r="Q27" s="425">
        <f t="shared" si="17"/>
        <v>0</v>
      </c>
      <c r="R27" s="420">
        <v>0</v>
      </c>
      <c r="S27" s="425">
        <f t="shared" si="18"/>
        <v>0</v>
      </c>
      <c r="T27" s="420"/>
      <c r="U27" s="425"/>
      <c r="V27" s="420"/>
      <c r="W27" s="425"/>
    </row>
    <row r="28" spans="1:48" ht="13.5" thickBot="1">
      <c r="A28" s="164" t="s">
        <v>152</v>
      </c>
      <c r="B28" s="459">
        <f>SUM(B15:B27)</f>
        <v>0</v>
      </c>
      <c r="C28" s="793">
        <f>SUM(C15:C27)</f>
        <v>0</v>
      </c>
      <c r="D28" s="794">
        <f>SUM(D15:D27)</f>
        <v>0</v>
      </c>
      <c r="E28" s="793">
        <f>SUM(E15:E27)</f>
        <v>0</v>
      </c>
      <c r="F28" s="794">
        <f>SUM(F15:F27)</f>
        <v>0</v>
      </c>
      <c r="G28" s="793">
        <v>0</v>
      </c>
      <c r="H28" s="794">
        <f>SUM(H15:H27)</f>
        <v>0</v>
      </c>
      <c r="I28" s="793">
        <v>0</v>
      </c>
      <c r="J28" s="794">
        <f>SUM(J15:J27)</f>
        <v>0</v>
      </c>
      <c r="K28" s="793">
        <v>0</v>
      </c>
      <c r="L28" s="794">
        <f>SUM(L15:L27)</f>
        <v>0</v>
      </c>
      <c r="M28" s="793">
        <v>0</v>
      </c>
      <c r="N28" s="794">
        <f t="shared" ref="N28:T28" si="19">SUM(N15:N27)</f>
        <v>0</v>
      </c>
      <c r="O28" s="793">
        <f t="shared" si="19"/>
        <v>0</v>
      </c>
      <c r="P28" s="794">
        <f>SUM(P15:P27)</f>
        <v>0</v>
      </c>
      <c r="Q28" s="426">
        <f t="shared" si="19"/>
        <v>0</v>
      </c>
      <c r="R28" s="794">
        <f>SUM(R15:R27)</f>
        <v>0</v>
      </c>
      <c r="S28" s="426">
        <f t="shared" si="19"/>
        <v>0</v>
      </c>
      <c r="T28" s="794">
        <f t="shared" si="19"/>
        <v>0</v>
      </c>
      <c r="U28" s="426">
        <v>0</v>
      </c>
      <c r="V28" s="794">
        <f>SUM(V15:V27)</f>
        <v>0</v>
      </c>
      <c r="W28" s="426">
        <v>0</v>
      </c>
      <c r="AL28" s="780"/>
      <c r="AM28" s="780"/>
      <c r="AN28" s="780"/>
      <c r="AO28" s="780"/>
      <c r="AP28" s="780"/>
      <c r="AQ28" s="780"/>
      <c r="AR28" s="780"/>
      <c r="AS28" s="780"/>
      <c r="AT28" s="780"/>
      <c r="AU28" s="780"/>
      <c r="AV28" s="780"/>
    </row>
    <row r="29" spans="1:48" ht="13.5" thickBot="1">
      <c r="A29" s="164" t="s">
        <v>154</v>
      </c>
      <c r="B29" s="461">
        <f>D29+F29+H29+J29+L29+N29+P29+R29+T29+V29</f>
        <v>498.70000000000005</v>
      </c>
      <c r="C29" s="793">
        <f>B29/$B$30*100</f>
        <v>100</v>
      </c>
      <c r="D29" s="794">
        <v>0</v>
      </c>
      <c r="E29" s="793">
        <v>0</v>
      </c>
      <c r="F29" s="794">
        <v>0</v>
      </c>
      <c r="G29" s="793">
        <v>0</v>
      </c>
      <c r="H29" s="794">
        <v>0</v>
      </c>
      <c r="I29" s="793">
        <v>0</v>
      </c>
      <c r="J29" s="794">
        <v>0</v>
      </c>
      <c r="K29" s="793">
        <v>0</v>
      </c>
      <c r="L29" s="794">
        <v>0</v>
      </c>
      <c r="M29" s="793">
        <v>0</v>
      </c>
      <c r="N29" s="794">
        <v>0</v>
      </c>
      <c r="O29" s="793">
        <v>0</v>
      </c>
      <c r="P29" s="794">
        <v>258.60000000000002</v>
      </c>
      <c r="Q29" s="426">
        <f>P29/$P$30*100</f>
        <v>100</v>
      </c>
      <c r="R29" s="794">
        <v>240.1</v>
      </c>
      <c r="S29" s="426">
        <f>R29/$R$30*100</f>
        <v>100</v>
      </c>
      <c r="T29" s="422">
        <v>0</v>
      </c>
      <c r="U29" s="426">
        <f>T29/$R$30*100</f>
        <v>0</v>
      </c>
      <c r="V29" s="422">
        <v>0</v>
      </c>
      <c r="W29" s="426">
        <f>V29/$R$30*100</f>
        <v>0</v>
      </c>
      <c r="AL29" s="780"/>
      <c r="AM29" s="780"/>
      <c r="AN29" s="780"/>
      <c r="AO29" s="780"/>
      <c r="AP29" s="780"/>
      <c r="AQ29" s="780"/>
      <c r="AR29" s="780"/>
      <c r="AS29" s="780"/>
      <c r="AT29" s="780"/>
      <c r="AU29" s="780"/>
      <c r="AV29" s="780"/>
    </row>
    <row r="30" spans="1:48" ht="13.5" thickBot="1">
      <c r="A30" s="164" t="s">
        <v>156</v>
      </c>
      <c r="B30" s="459">
        <f t="shared" ref="B30:S30" si="20">SUM(B28:B29)</f>
        <v>498.70000000000005</v>
      </c>
      <c r="C30" s="793">
        <f t="shared" si="20"/>
        <v>100</v>
      </c>
      <c r="D30" s="794">
        <f t="shared" si="20"/>
        <v>0</v>
      </c>
      <c r="E30" s="793">
        <v>0</v>
      </c>
      <c r="F30" s="794">
        <f t="shared" si="20"/>
        <v>0</v>
      </c>
      <c r="G30" s="793">
        <f t="shared" si="20"/>
        <v>0</v>
      </c>
      <c r="H30" s="794">
        <f t="shared" si="20"/>
        <v>0</v>
      </c>
      <c r="I30" s="793">
        <f t="shared" si="20"/>
        <v>0</v>
      </c>
      <c r="J30" s="794">
        <f t="shared" si="20"/>
        <v>0</v>
      </c>
      <c r="K30" s="793">
        <f t="shared" si="20"/>
        <v>0</v>
      </c>
      <c r="L30" s="794">
        <f t="shared" si="20"/>
        <v>0</v>
      </c>
      <c r="M30" s="793">
        <f t="shared" si="20"/>
        <v>0</v>
      </c>
      <c r="N30" s="794">
        <f t="shared" si="20"/>
        <v>0</v>
      </c>
      <c r="O30" s="793">
        <f t="shared" si="20"/>
        <v>0</v>
      </c>
      <c r="P30" s="794">
        <f>SUM(P28:P29)</f>
        <v>258.60000000000002</v>
      </c>
      <c r="Q30" s="426">
        <f t="shared" si="20"/>
        <v>100</v>
      </c>
      <c r="R30" s="794">
        <f>SUM(R28:R29)</f>
        <v>240.1</v>
      </c>
      <c r="S30" s="426">
        <f t="shared" si="20"/>
        <v>100</v>
      </c>
      <c r="T30" s="422">
        <f>SUM(T28:T29)</f>
        <v>0</v>
      </c>
      <c r="U30" s="426">
        <f>SUM(U28:U29)</f>
        <v>0</v>
      </c>
      <c r="V30" s="422">
        <f>SUM(V28:V29)</f>
        <v>0</v>
      </c>
      <c r="W30" s="426">
        <f>SUM(W28:W29)</f>
        <v>0</v>
      </c>
      <c r="AL30" s="780"/>
      <c r="AM30" s="780"/>
      <c r="AN30" s="780"/>
      <c r="AO30" s="780"/>
      <c r="AP30" s="780"/>
      <c r="AQ30" s="780"/>
      <c r="AR30" s="780"/>
      <c r="AS30" s="780"/>
      <c r="AT30" s="780"/>
      <c r="AU30" s="780"/>
      <c r="AV30" s="780"/>
    </row>
    <row r="31" spans="1:48" ht="13.5" thickBot="1">
      <c r="D31" s="795"/>
      <c r="E31" s="796"/>
      <c r="F31" s="795"/>
      <c r="G31" s="796"/>
      <c r="H31" s="795"/>
      <c r="I31" s="796"/>
      <c r="J31" s="795"/>
      <c r="K31" s="796"/>
      <c r="L31" s="795"/>
      <c r="M31" s="796"/>
      <c r="N31" s="795"/>
      <c r="O31" s="796"/>
      <c r="P31" s="421"/>
      <c r="Q31" s="471"/>
      <c r="R31" s="421"/>
      <c r="S31" s="471"/>
      <c r="T31" s="421"/>
      <c r="U31" s="471"/>
      <c r="V31" s="421"/>
      <c r="W31" s="471"/>
      <c r="AL31" s="780"/>
      <c r="AM31" s="780"/>
      <c r="AN31" s="780"/>
      <c r="AO31" s="780"/>
      <c r="AP31" s="780"/>
      <c r="AQ31" s="780"/>
      <c r="AR31" s="780"/>
      <c r="AS31" s="780"/>
      <c r="AT31" s="780"/>
      <c r="AU31" s="780"/>
      <c r="AV31" s="780"/>
    </row>
    <row r="32" spans="1:48">
      <c r="A32" s="797" t="s">
        <v>181</v>
      </c>
      <c r="B32" s="983">
        <f>D32+F32+H32+J32+L32+N32+P32+R32+T32+V32</f>
        <v>7722</v>
      </c>
      <c r="C32" s="798"/>
      <c r="D32" s="799">
        <f>'FOF5'!C39</f>
        <v>556</v>
      </c>
      <c r="E32" s="800"/>
      <c r="F32" s="799">
        <f>'FOF5'!L39</f>
        <v>240</v>
      </c>
      <c r="G32" s="800"/>
      <c r="H32" s="799">
        <f>'FOF5'!AA39</f>
        <v>124</v>
      </c>
      <c r="I32" s="800"/>
      <c r="J32" s="799">
        <f>'FOF4'!X79</f>
        <v>141</v>
      </c>
      <c r="K32" s="800"/>
      <c r="L32" s="799">
        <f>'FOF5'!O39</f>
        <v>94</v>
      </c>
      <c r="M32" s="800"/>
      <c r="N32" s="799">
        <f>'FOF5'!R39</f>
        <v>180</v>
      </c>
      <c r="O32" s="800"/>
      <c r="P32" s="423">
        <v>3196</v>
      </c>
      <c r="Q32" s="454"/>
      <c r="R32" s="423">
        <v>3019</v>
      </c>
      <c r="S32" s="454"/>
      <c r="T32" s="423">
        <f>'FOF6'!R39</f>
        <v>109</v>
      </c>
      <c r="U32" s="454"/>
      <c r="V32" s="423">
        <f>'FOF6'!C79</f>
        <v>63</v>
      </c>
      <c r="W32" s="454"/>
      <c r="AL32" s="780"/>
      <c r="AM32" s="780"/>
      <c r="AN32" s="780"/>
      <c r="AO32" s="780"/>
      <c r="AP32" s="780"/>
      <c r="AQ32" s="780"/>
      <c r="AR32" s="780"/>
      <c r="AS32" s="780"/>
      <c r="AT32" s="780"/>
      <c r="AU32" s="780"/>
      <c r="AV32" s="780"/>
    </row>
    <row r="33" spans="1:50" ht="16.5" customHeight="1" thickBot="1">
      <c r="A33" s="803" t="s">
        <v>182</v>
      </c>
      <c r="B33" s="803">
        <f>B13/B32*1000000</f>
        <v>90655.918155918174</v>
      </c>
      <c r="C33" s="804"/>
      <c r="D33" s="805">
        <f>D13/D32*1000000</f>
        <v>55755.395683453236</v>
      </c>
      <c r="E33" s="806"/>
      <c r="F33" s="805">
        <f>F13/F32*1000000</f>
        <v>50333.333333333336</v>
      </c>
      <c r="G33" s="806"/>
      <c r="H33" s="805">
        <f>H13/H32*1000000</f>
        <v>31935.483870967742</v>
      </c>
      <c r="I33" s="806"/>
      <c r="J33" s="424">
        <f>J13/J32*1000000</f>
        <v>46808.51063829787</v>
      </c>
      <c r="K33" s="457"/>
      <c r="L33" s="424">
        <f>L13/L32*1000000</f>
        <v>18085.106382978724</v>
      </c>
      <c r="M33" s="457"/>
      <c r="N33" s="424">
        <f>N13/N32*1000000</f>
        <v>31666.666666666668</v>
      </c>
      <c r="O33" s="457"/>
      <c r="P33" s="424">
        <f>P13/P32*1000000</f>
        <v>83197.747183979984</v>
      </c>
      <c r="Q33" s="457"/>
      <c r="R33" s="424">
        <f>R13/R32*1000000</f>
        <v>79642.265650877773</v>
      </c>
      <c r="S33" s="457"/>
      <c r="T33" s="424">
        <f>T13/T32*1000000</f>
        <v>1210348.6238532111</v>
      </c>
      <c r="U33" s="457"/>
      <c r="V33" s="424">
        <f>V13/V32*1000000</f>
        <v>11698.412698412698</v>
      </c>
      <c r="W33" s="457"/>
      <c r="AL33" s="780"/>
      <c r="AM33" s="780"/>
      <c r="AN33" s="780"/>
      <c r="AO33" s="780"/>
      <c r="AP33" s="780"/>
      <c r="AQ33" s="780"/>
      <c r="AR33" s="780"/>
      <c r="AS33" s="780"/>
      <c r="AT33" s="780"/>
      <c r="AU33" s="780"/>
      <c r="AV33" s="780"/>
    </row>
    <row r="34" spans="1:50">
      <c r="AL34" s="780"/>
      <c r="AM34" s="780"/>
      <c r="AN34" s="780"/>
      <c r="AO34" s="780"/>
      <c r="AP34" s="780"/>
      <c r="AQ34" s="780"/>
      <c r="AR34" s="780"/>
      <c r="AS34" s="780"/>
      <c r="AT34" s="780"/>
      <c r="AU34" s="780"/>
      <c r="AV34" s="780"/>
    </row>
    <row r="35" spans="1:50" ht="12.75" customHeight="1">
      <c r="C35" s="779" t="s">
        <v>2</v>
      </c>
      <c r="X35" s="782"/>
      <c r="Y35" s="782"/>
      <c r="Z35" s="782"/>
      <c r="AA35" s="782"/>
      <c r="AB35" s="782"/>
      <c r="AC35" s="782"/>
      <c r="AD35" s="782"/>
      <c r="AE35" s="782"/>
      <c r="AF35" s="782"/>
      <c r="AG35" s="782"/>
      <c r="AH35" s="782"/>
      <c r="AI35" s="782"/>
      <c r="AJ35" s="782"/>
      <c r="AL35" s="780"/>
      <c r="AM35" s="780"/>
      <c r="AN35" s="780"/>
      <c r="AO35" s="780"/>
      <c r="AP35" s="780"/>
      <c r="AQ35" s="780"/>
      <c r="AR35" s="780"/>
      <c r="AS35" s="780"/>
      <c r="AT35" s="780"/>
      <c r="AU35" s="780"/>
      <c r="AV35" s="780"/>
    </row>
    <row r="36" spans="1:50">
      <c r="A36" s="141" t="s">
        <v>310</v>
      </c>
      <c r="B36" s="434" t="s">
        <v>78</v>
      </c>
      <c r="C36" s="781"/>
      <c r="D36" s="434" t="s">
        <v>471</v>
      </c>
      <c r="E36" s="781"/>
      <c r="F36" s="434" t="s">
        <v>485</v>
      </c>
      <c r="G36" s="781"/>
      <c r="H36" s="783"/>
      <c r="I36" s="780"/>
      <c r="J36" s="783"/>
      <c r="K36" s="780"/>
      <c r="L36" s="338"/>
      <c r="M36" s="338"/>
      <c r="N36" s="338"/>
      <c r="O36" s="338"/>
      <c r="P36" s="338"/>
      <c r="Q36" s="338"/>
      <c r="R36" s="338"/>
      <c r="S36" s="338"/>
      <c r="T36" s="338"/>
      <c r="U36" s="338"/>
      <c r="W36" s="511"/>
      <c r="Y36" s="511"/>
      <c r="Z36" s="782"/>
      <c r="AA36" s="782"/>
      <c r="AB36" s="782"/>
      <c r="AC36" s="782"/>
      <c r="AD36" s="782"/>
      <c r="AE36" s="782"/>
      <c r="AF36" s="782"/>
      <c r="AG36" s="782"/>
      <c r="AH36" s="782"/>
      <c r="AI36" s="782"/>
      <c r="AJ36" s="782"/>
      <c r="AK36" s="782"/>
      <c r="AL36" s="782"/>
      <c r="AM36" s="780"/>
      <c r="AN36" s="780"/>
      <c r="AO36" s="780"/>
      <c r="AP36" s="780"/>
      <c r="AQ36" s="780"/>
      <c r="AR36" s="780"/>
      <c r="AS36" s="780"/>
      <c r="AT36" s="780"/>
      <c r="AU36" s="780"/>
      <c r="AV36" s="780"/>
      <c r="AW36" s="780"/>
      <c r="AX36" s="780"/>
    </row>
    <row r="37" spans="1:50">
      <c r="A37" s="141"/>
      <c r="B37" s="784"/>
      <c r="C37" s="785"/>
      <c r="D37" s="784" t="s">
        <v>1485</v>
      </c>
      <c r="E37" s="785"/>
      <c r="F37" s="784" t="s">
        <v>1486</v>
      </c>
      <c r="G37" s="785"/>
      <c r="H37" s="780"/>
      <c r="I37" s="780"/>
      <c r="J37" s="780"/>
      <c r="K37" s="780"/>
      <c r="L37" s="1037"/>
      <c r="M37" s="1037"/>
      <c r="N37" s="521"/>
      <c r="O37" s="1037"/>
      <c r="P37" s="521"/>
      <c r="Q37" s="588"/>
      <c r="R37" s="521"/>
      <c r="S37" s="1037"/>
      <c r="T37" s="520"/>
      <c r="U37" s="338"/>
      <c r="W37" s="783"/>
      <c r="Z37" s="782"/>
      <c r="AA37" s="782"/>
      <c r="AB37" s="782"/>
      <c r="AC37" s="782"/>
      <c r="AD37" s="782"/>
      <c r="AE37" s="782"/>
      <c r="AF37" s="782"/>
      <c r="AG37" s="782"/>
      <c r="AH37" s="782"/>
      <c r="AI37" s="782"/>
      <c r="AJ37" s="782"/>
      <c r="AK37" s="782"/>
      <c r="AL37" s="782"/>
      <c r="AM37" s="780"/>
      <c r="AN37" s="780"/>
      <c r="AO37" s="780"/>
      <c r="AP37" s="780"/>
      <c r="AQ37" s="780"/>
      <c r="AR37" s="780"/>
      <c r="AS37" s="780"/>
      <c r="AT37" s="780"/>
      <c r="AU37" s="780"/>
      <c r="AV37" s="780"/>
      <c r="AW37" s="780"/>
      <c r="AX37" s="780"/>
    </row>
    <row r="38" spans="1:50">
      <c r="A38" s="172"/>
      <c r="B38" s="786" t="s">
        <v>116</v>
      </c>
      <c r="C38" s="787" t="s">
        <v>22</v>
      </c>
      <c r="D38" s="788" t="s">
        <v>116</v>
      </c>
      <c r="E38" s="787" t="s">
        <v>22</v>
      </c>
      <c r="F38" s="788" t="s">
        <v>116</v>
      </c>
      <c r="G38" s="787" t="s">
        <v>22</v>
      </c>
      <c r="H38" s="782"/>
      <c r="I38" s="782"/>
      <c r="J38" s="782"/>
      <c r="K38" s="782"/>
      <c r="L38" s="1037"/>
      <c r="M38" s="1037"/>
      <c r="N38" s="521"/>
      <c r="O38" s="1037"/>
      <c r="P38" s="1037"/>
      <c r="Q38" s="588"/>
      <c r="R38" s="521"/>
      <c r="S38" s="1037"/>
      <c r="T38" s="520"/>
      <c r="U38" s="338"/>
      <c r="V38" s="782"/>
      <c r="W38" s="782"/>
      <c r="X38" s="782"/>
      <c r="Y38" s="782"/>
      <c r="Z38" s="782"/>
      <c r="AA38" s="782"/>
      <c r="AB38" s="782"/>
      <c r="AC38" s="782"/>
      <c r="AD38" s="782"/>
      <c r="AE38" s="782"/>
      <c r="AF38" s="782"/>
      <c r="AG38" s="782"/>
      <c r="AH38" s="782"/>
      <c r="AI38" s="782"/>
      <c r="AJ38" s="782"/>
      <c r="AK38" s="782"/>
      <c r="AL38" s="782"/>
      <c r="AM38" s="780"/>
      <c r="AN38" s="780"/>
      <c r="AO38" s="780"/>
      <c r="AP38" s="780"/>
      <c r="AQ38" s="780"/>
      <c r="AR38" s="780"/>
      <c r="AS38" s="780"/>
      <c r="AT38" s="780"/>
      <c r="AU38" s="780"/>
      <c r="AV38" s="780"/>
      <c r="AW38" s="780"/>
      <c r="AX38" s="780"/>
    </row>
    <row r="39" spans="1:50">
      <c r="B39" s="807"/>
      <c r="C39" s="789"/>
      <c r="E39" s="789"/>
      <c r="G39" s="789"/>
      <c r="H39" s="780"/>
      <c r="I39" s="780"/>
      <c r="J39" s="780"/>
      <c r="K39" s="780"/>
      <c r="L39" s="419"/>
      <c r="M39" s="419"/>
      <c r="N39" s="419"/>
      <c r="O39" s="419"/>
      <c r="P39" s="419"/>
      <c r="Q39" s="778"/>
      <c r="R39" s="419"/>
      <c r="S39" s="419"/>
      <c r="T39" s="419"/>
      <c r="U39" s="419"/>
      <c r="Z39" s="782"/>
      <c r="AA39" s="782"/>
      <c r="AB39" s="782"/>
      <c r="AC39" s="782"/>
      <c r="AD39" s="782"/>
      <c r="AE39" s="782"/>
      <c r="AF39" s="782"/>
      <c r="AG39" s="782"/>
      <c r="AH39" s="782"/>
      <c r="AI39" s="782"/>
      <c r="AJ39" s="782"/>
      <c r="AK39" s="782"/>
      <c r="AL39" s="782"/>
      <c r="AM39" s="780"/>
      <c r="AN39" s="780"/>
      <c r="AO39" s="780"/>
      <c r="AP39" s="780"/>
      <c r="AQ39" s="780"/>
      <c r="AR39" s="780"/>
      <c r="AS39" s="780"/>
      <c r="AT39" s="780"/>
      <c r="AU39" s="780"/>
      <c r="AV39" s="780"/>
      <c r="AW39" s="780"/>
      <c r="AX39" s="780"/>
    </row>
    <row r="40" spans="1:50">
      <c r="A40" s="141" t="s">
        <v>204</v>
      </c>
      <c r="B40" s="461">
        <f t="shared" ref="B40:B45" si="21">D40+F40</f>
        <v>0</v>
      </c>
      <c r="C40" s="790">
        <f t="shared" ref="C40:C45" si="22">B40/$B$46*100</f>
        <v>0</v>
      </c>
      <c r="D40" s="461">
        <v>0</v>
      </c>
      <c r="E40" s="790">
        <v>0</v>
      </c>
      <c r="F40" s="461">
        <v>0</v>
      </c>
      <c r="G40" s="790">
        <f t="shared" ref="G40:G45" si="23">F40/$F$46*100</f>
        <v>0</v>
      </c>
      <c r="H40" s="916"/>
      <c r="I40" s="917"/>
      <c r="J40" s="916"/>
      <c r="K40" s="917"/>
      <c r="L40" s="338"/>
      <c r="M40" s="338"/>
      <c r="N40" s="338"/>
      <c r="O40" s="338"/>
      <c r="P40" s="420"/>
      <c r="Q40" s="1033"/>
      <c r="R40" s="338"/>
      <c r="S40" s="338"/>
      <c r="T40" s="338"/>
      <c r="U40" s="338"/>
      <c r="Z40" s="782"/>
      <c r="AA40" s="782"/>
      <c r="AB40" s="782"/>
      <c r="AC40" s="782"/>
      <c r="AD40" s="782"/>
      <c r="AE40" s="782"/>
      <c r="AF40" s="782"/>
      <c r="AG40" s="782"/>
      <c r="AH40" s="782"/>
      <c r="AI40" s="782"/>
      <c r="AJ40" s="782"/>
      <c r="AK40" s="782"/>
      <c r="AL40" s="782"/>
      <c r="AM40" s="780"/>
      <c r="AN40" s="780"/>
      <c r="AO40" s="780"/>
      <c r="AP40" s="780"/>
      <c r="AQ40" s="780"/>
      <c r="AR40" s="780"/>
      <c r="AS40" s="780"/>
      <c r="AT40" s="780"/>
      <c r="AU40" s="780"/>
      <c r="AV40" s="780"/>
      <c r="AW40" s="780"/>
      <c r="AX40" s="780"/>
    </row>
    <row r="41" spans="1:50" ht="16.5" customHeight="1">
      <c r="A41" s="317" t="s">
        <v>205</v>
      </c>
      <c r="B41" s="461">
        <f t="shared" si="21"/>
        <v>0.41000000000000003</v>
      </c>
      <c r="C41" s="790">
        <f t="shared" si="22"/>
        <v>3.9084842707340326</v>
      </c>
      <c r="D41" s="461">
        <f>'FOF4'!L8</f>
        <v>0.21</v>
      </c>
      <c r="E41" s="790">
        <v>0</v>
      </c>
      <c r="F41" s="461">
        <f>'FOF5'!C48</f>
        <v>0.2</v>
      </c>
      <c r="G41" s="790">
        <f t="shared" si="23"/>
        <v>8.695652173913043</v>
      </c>
      <c r="H41" s="916"/>
      <c r="I41" s="917"/>
      <c r="J41" s="916"/>
      <c r="K41" s="917"/>
      <c r="L41" s="338"/>
      <c r="M41" s="588"/>
      <c r="N41" s="338"/>
      <c r="O41" s="588"/>
      <c r="P41" s="338"/>
      <c r="Q41" s="588"/>
      <c r="R41" s="338"/>
      <c r="S41" s="588"/>
      <c r="T41" s="338"/>
      <c r="U41" s="338"/>
      <c r="AL41" s="780"/>
      <c r="AM41" s="780"/>
      <c r="AN41" s="780"/>
      <c r="AO41" s="780"/>
      <c r="AP41" s="780"/>
      <c r="AQ41" s="780"/>
      <c r="AR41" s="780"/>
      <c r="AS41" s="780"/>
      <c r="AT41" s="780"/>
      <c r="AU41" s="780"/>
      <c r="AV41" s="780"/>
      <c r="AW41" s="780"/>
      <c r="AX41" s="780"/>
    </row>
    <row r="42" spans="1:50" ht="16.5" customHeight="1">
      <c r="A42" s="324" t="s">
        <v>314</v>
      </c>
      <c r="B42" s="461">
        <f t="shared" si="21"/>
        <v>0</v>
      </c>
      <c r="C42" s="790">
        <f t="shared" si="22"/>
        <v>0</v>
      </c>
      <c r="D42" s="461">
        <f>'FOF4'!L9</f>
        <v>0</v>
      </c>
      <c r="E42" s="790">
        <v>0</v>
      </c>
      <c r="F42" s="461">
        <f>'FOF5'!C49</f>
        <v>0</v>
      </c>
      <c r="G42" s="790">
        <f t="shared" si="23"/>
        <v>0</v>
      </c>
      <c r="H42" s="916"/>
      <c r="I42" s="917"/>
      <c r="J42" s="916"/>
      <c r="K42" s="917"/>
      <c r="L42" s="338"/>
      <c r="M42" s="588"/>
      <c r="N42" s="338"/>
      <c r="O42" s="588"/>
      <c r="P42" s="338"/>
      <c r="Q42" s="588"/>
      <c r="R42" s="338"/>
      <c r="S42" s="588"/>
      <c r="T42" s="338"/>
      <c r="U42" s="338"/>
      <c r="AL42" s="780"/>
      <c r="AM42" s="780"/>
      <c r="AN42" s="780"/>
      <c r="AO42" s="780"/>
      <c r="AP42" s="780"/>
      <c r="AQ42" s="780"/>
      <c r="AR42" s="780"/>
      <c r="AS42" s="780"/>
      <c r="AT42" s="780"/>
      <c r="AU42" s="780"/>
      <c r="AV42" s="780"/>
      <c r="AW42" s="780"/>
      <c r="AX42" s="780"/>
    </row>
    <row r="43" spans="1:50" ht="16.5" customHeight="1">
      <c r="A43" s="324" t="s">
        <v>315</v>
      </c>
      <c r="B43" s="461">
        <f t="shared" si="21"/>
        <v>0</v>
      </c>
      <c r="C43" s="790">
        <f t="shared" si="22"/>
        <v>0</v>
      </c>
      <c r="D43" s="461">
        <f>'FOF4'!L10</f>
        <v>0</v>
      </c>
      <c r="E43" s="790">
        <v>0</v>
      </c>
      <c r="F43" s="461">
        <f>'FOF5'!C50</f>
        <v>0</v>
      </c>
      <c r="G43" s="790">
        <f t="shared" si="23"/>
        <v>0</v>
      </c>
      <c r="H43" s="916"/>
      <c r="I43" s="917"/>
      <c r="J43" s="916"/>
      <c r="K43" s="917"/>
      <c r="L43" s="338"/>
      <c r="M43" s="588"/>
      <c r="N43" s="338"/>
      <c r="O43" s="588"/>
      <c r="P43" s="338"/>
      <c r="Q43" s="588"/>
      <c r="R43" s="338"/>
      <c r="S43" s="588"/>
      <c r="T43" s="338"/>
      <c r="U43" s="338"/>
      <c r="AL43" s="780"/>
      <c r="AM43" s="780"/>
      <c r="AN43" s="780"/>
      <c r="AO43" s="780"/>
      <c r="AP43" s="780"/>
      <c r="AQ43" s="780"/>
      <c r="AR43" s="780"/>
      <c r="AS43" s="780"/>
      <c r="AT43" s="780"/>
      <c r="AU43" s="780"/>
      <c r="AV43" s="780"/>
      <c r="AW43" s="780"/>
      <c r="AX43" s="780"/>
    </row>
    <row r="44" spans="1:50">
      <c r="A44" s="318" t="s">
        <v>316</v>
      </c>
      <c r="B44" s="461">
        <f t="shared" si="21"/>
        <v>10.08</v>
      </c>
      <c r="C44" s="790">
        <f t="shared" si="22"/>
        <v>96.091515729265964</v>
      </c>
      <c r="D44" s="461">
        <f>'FOF4'!L11</f>
        <v>7.98</v>
      </c>
      <c r="E44" s="790">
        <v>0</v>
      </c>
      <c r="F44" s="461">
        <f>'FOF5'!C51</f>
        <v>2.1</v>
      </c>
      <c r="G44" s="790">
        <f t="shared" si="23"/>
        <v>91.304347826086953</v>
      </c>
      <c r="H44" s="916"/>
      <c r="I44" s="917"/>
      <c r="J44" s="916"/>
      <c r="K44" s="917"/>
      <c r="L44" s="338"/>
      <c r="M44" s="588"/>
      <c r="N44" s="338"/>
      <c r="O44" s="588"/>
      <c r="P44" s="338"/>
      <c r="Q44" s="588"/>
      <c r="R44" s="338"/>
      <c r="S44" s="588"/>
      <c r="T44" s="338"/>
      <c r="U44" s="338"/>
      <c r="AL44" s="780"/>
      <c r="AM44" s="780"/>
      <c r="AN44" s="780"/>
      <c r="AO44" s="780"/>
      <c r="AP44" s="780"/>
      <c r="AQ44" s="780"/>
      <c r="AR44" s="780"/>
      <c r="AS44" s="780"/>
      <c r="AT44" s="780"/>
      <c r="AU44" s="780"/>
      <c r="AV44" s="780"/>
      <c r="AW44" s="780"/>
      <c r="AX44" s="780"/>
    </row>
    <row r="45" spans="1:50" s="802" customFormat="1" ht="16.5" customHeight="1" thickBot="1">
      <c r="A45" s="326" t="s">
        <v>315</v>
      </c>
      <c r="B45" s="461">
        <f t="shared" si="21"/>
        <v>0</v>
      </c>
      <c r="C45" s="790">
        <f t="shared" si="22"/>
        <v>0</v>
      </c>
      <c r="D45" s="461">
        <f>'FOF4'!L12</f>
        <v>0</v>
      </c>
      <c r="E45" s="790">
        <v>0</v>
      </c>
      <c r="F45" s="461">
        <f>'FOF5'!C52</f>
        <v>0</v>
      </c>
      <c r="G45" s="790">
        <f t="shared" si="23"/>
        <v>0</v>
      </c>
      <c r="H45" s="916"/>
      <c r="I45" s="917"/>
      <c r="J45" s="916"/>
      <c r="K45" s="917"/>
      <c r="L45" s="338"/>
      <c r="M45" s="588"/>
      <c r="N45" s="338"/>
      <c r="O45" s="588"/>
      <c r="P45" s="338"/>
      <c r="Q45" s="588"/>
      <c r="R45" s="338"/>
      <c r="S45" s="588"/>
      <c r="T45" s="338"/>
      <c r="U45" s="338"/>
      <c r="V45" s="780"/>
      <c r="W45" s="780"/>
      <c r="X45" s="780"/>
      <c r="Y45" s="780"/>
      <c r="Z45" s="801"/>
      <c r="AA45" s="801"/>
      <c r="AB45" s="801"/>
      <c r="AC45" s="801"/>
      <c r="AD45" s="801"/>
      <c r="AE45" s="801"/>
      <c r="AF45" s="801"/>
      <c r="AG45" s="801"/>
      <c r="AH45" s="801"/>
      <c r="AI45" s="801"/>
      <c r="AJ45" s="801"/>
      <c r="AK45" s="801"/>
      <c r="AL45" s="801"/>
      <c r="AM45" s="801"/>
      <c r="AN45" s="801"/>
      <c r="AO45" s="801"/>
      <c r="AP45" s="801"/>
      <c r="AQ45" s="801"/>
      <c r="AR45" s="801"/>
      <c r="AS45" s="801"/>
      <c r="AT45" s="801"/>
      <c r="AU45" s="801"/>
      <c r="AV45" s="801"/>
      <c r="AW45" s="801"/>
      <c r="AX45" s="801"/>
    </row>
    <row r="46" spans="1:50" s="802" customFormat="1" ht="16.5" customHeight="1" thickBot="1">
      <c r="A46" s="322" t="s">
        <v>123</v>
      </c>
      <c r="B46" s="460">
        <f t="shared" ref="B46:G46" si="24">SUM(B40:B45)</f>
        <v>10.49</v>
      </c>
      <c r="C46" s="463">
        <f t="shared" si="24"/>
        <v>100</v>
      </c>
      <c r="D46" s="460">
        <f t="shared" si="24"/>
        <v>8.1900000000000013</v>
      </c>
      <c r="E46" s="463">
        <v>0</v>
      </c>
      <c r="F46" s="460">
        <f t="shared" si="24"/>
        <v>2.3000000000000003</v>
      </c>
      <c r="G46" s="463">
        <f t="shared" si="24"/>
        <v>100</v>
      </c>
      <c r="H46" s="916"/>
      <c r="I46" s="917"/>
      <c r="J46" s="916"/>
      <c r="K46" s="917"/>
      <c r="L46" s="338"/>
      <c r="M46" s="588"/>
      <c r="N46" s="338"/>
      <c r="O46" s="588"/>
      <c r="P46" s="338"/>
      <c r="Q46" s="588"/>
      <c r="R46" s="338"/>
      <c r="S46" s="588"/>
      <c r="T46" s="338"/>
      <c r="U46" s="338"/>
      <c r="V46" s="780"/>
      <c r="W46" s="780"/>
      <c r="X46" s="780"/>
      <c r="Y46" s="780"/>
      <c r="Z46" s="801"/>
      <c r="AA46" s="801"/>
      <c r="AB46" s="801"/>
      <c r="AC46" s="801"/>
      <c r="AD46" s="801"/>
      <c r="AE46" s="801"/>
      <c r="AF46" s="801"/>
      <c r="AG46" s="801"/>
      <c r="AH46" s="801"/>
      <c r="AI46" s="801"/>
      <c r="AJ46" s="801"/>
      <c r="AK46" s="801"/>
      <c r="AL46" s="801"/>
      <c r="AM46" s="801"/>
      <c r="AN46" s="801"/>
      <c r="AO46" s="801"/>
      <c r="AP46" s="801"/>
      <c r="AQ46" s="801"/>
      <c r="AR46" s="801"/>
      <c r="AS46" s="801"/>
      <c r="AT46" s="801"/>
      <c r="AU46" s="801"/>
      <c r="AV46" s="801"/>
      <c r="AW46" s="801"/>
      <c r="AX46" s="801"/>
    </row>
    <row r="47" spans="1:50">
      <c r="A47" s="323" t="s">
        <v>125</v>
      </c>
      <c r="B47" s="461"/>
      <c r="C47" s="790"/>
      <c r="D47" s="461"/>
      <c r="E47" s="790"/>
      <c r="F47" s="461"/>
      <c r="G47" s="790"/>
      <c r="H47" s="916"/>
      <c r="I47" s="917"/>
      <c r="J47" s="916"/>
      <c r="K47" s="917"/>
      <c r="L47" s="338"/>
      <c r="M47" s="588"/>
      <c r="N47" s="338"/>
      <c r="O47" s="588"/>
      <c r="P47" s="338"/>
      <c r="Q47" s="588"/>
      <c r="R47" s="338"/>
      <c r="S47" s="588"/>
      <c r="T47" s="338"/>
      <c r="U47" s="338"/>
      <c r="AL47" s="780"/>
      <c r="AM47" s="780"/>
      <c r="AN47" s="780"/>
      <c r="AO47" s="780"/>
      <c r="AP47" s="780"/>
      <c r="AQ47" s="780"/>
      <c r="AR47" s="780"/>
      <c r="AS47" s="780"/>
      <c r="AT47" s="780"/>
      <c r="AU47" s="780"/>
      <c r="AV47" s="780"/>
      <c r="AW47" s="780"/>
      <c r="AX47" s="780"/>
    </row>
    <row r="48" spans="1:50">
      <c r="A48" s="351" t="s">
        <v>127</v>
      </c>
      <c r="B48" s="461">
        <f t="shared" ref="B48:B54" si="25">F48+H48+J48+L48+N48+P48+R48+T48+V48+X48</f>
        <v>0</v>
      </c>
      <c r="C48" s="425">
        <f>B48/$B$30*100</f>
        <v>0</v>
      </c>
      <c r="D48" s="420"/>
      <c r="E48" s="425"/>
      <c r="F48" s="420"/>
      <c r="G48" s="425"/>
      <c r="H48" s="791"/>
      <c r="I48" s="1034"/>
      <c r="J48" s="791"/>
      <c r="K48" s="1034"/>
      <c r="L48" s="338"/>
      <c r="M48" s="588"/>
      <c r="N48" s="338"/>
      <c r="O48" s="588"/>
      <c r="P48" s="338"/>
      <c r="Q48" s="588"/>
      <c r="R48" s="338"/>
      <c r="S48" s="588"/>
      <c r="T48" s="338"/>
      <c r="U48" s="338"/>
      <c r="V48" s="782"/>
      <c r="W48" s="782"/>
      <c r="X48" s="782"/>
      <c r="Y48" s="782"/>
      <c r="AL48" s="780"/>
      <c r="AM48" s="780"/>
    </row>
    <row r="49" spans="1:39">
      <c r="A49" s="351" t="s">
        <v>129</v>
      </c>
      <c r="B49" s="461">
        <f t="shared" si="25"/>
        <v>0</v>
      </c>
      <c r="C49" s="425">
        <f t="shared" ref="C49:C60" si="26">B49/$B$30*100</f>
        <v>0</v>
      </c>
      <c r="D49" s="420"/>
      <c r="E49" s="425"/>
      <c r="F49" s="420"/>
      <c r="G49" s="425"/>
      <c r="H49" s="791"/>
      <c r="I49" s="1034"/>
      <c r="J49" s="791"/>
      <c r="K49" s="1034"/>
      <c r="L49" s="420"/>
      <c r="M49" s="1033"/>
      <c r="N49" s="420"/>
      <c r="O49" s="1033"/>
      <c r="P49" s="420"/>
      <c r="Q49" s="1033"/>
      <c r="R49" s="420"/>
      <c r="S49" s="1033"/>
      <c r="T49" s="419"/>
      <c r="U49" s="419"/>
      <c r="V49" s="782"/>
      <c r="W49" s="782"/>
      <c r="X49" s="782"/>
      <c r="Y49" s="782"/>
      <c r="AL49" s="780"/>
      <c r="AM49" s="780"/>
    </row>
    <row r="50" spans="1:39">
      <c r="A50" s="351" t="s">
        <v>130</v>
      </c>
      <c r="B50" s="461">
        <f t="shared" si="25"/>
        <v>0</v>
      </c>
      <c r="C50" s="425">
        <f t="shared" si="26"/>
        <v>0</v>
      </c>
      <c r="D50" s="420"/>
      <c r="E50" s="425"/>
      <c r="F50" s="420"/>
      <c r="G50" s="425"/>
      <c r="H50" s="791"/>
      <c r="I50" s="1034"/>
      <c r="J50" s="791"/>
      <c r="K50" s="1034"/>
      <c r="L50" s="420"/>
      <c r="M50" s="1033"/>
      <c r="N50" s="420"/>
      <c r="O50" s="1033"/>
      <c r="P50" s="420"/>
      <c r="Q50" s="1033"/>
      <c r="R50" s="420"/>
      <c r="S50" s="1033"/>
      <c r="T50" s="419"/>
      <c r="U50" s="419"/>
      <c r="V50" s="782"/>
      <c r="W50" s="782"/>
      <c r="X50" s="782"/>
      <c r="Y50" s="782"/>
      <c r="AL50" s="780"/>
      <c r="AM50" s="780"/>
    </row>
    <row r="51" spans="1:39">
      <c r="A51" s="351" t="s">
        <v>284</v>
      </c>
      <c r="B51" s="461">
        <f t="shared" si="25"/>
        <v>0</v>
      </c>
      <c r="C51" s="425">
        <f t="shared" si="26"/>
        <v>0</v>
      </c>
      <c r="D51" s="420"/>
      <c r="E51" s="425"/>
      <c r="F51" s="420"/>
      <c r="G51" s="425"/>
      <c r="H51" s="791"/>
      <c r="I51" s="1034"/>
      <c r="J51" s="791"/>
      <c r="K51" s="1034"/>
      <c r="L51" s="420"/>
      <c r="M51" s="1033"/>
      <c r="N51" s="420"/>
      <c r="O51" s="1033"/>
      <c r="P51" s="420"/>
      <c r="Q51" s="1033"/>
      <c r="R51" s="420"/>
      <c r="S51" s="1033"/>
      <c r="T51" s="419"/>
      <c r="U51" s="419"/>
      <c r="V51" s="782"/>
      <c r="W51" s="782"/>
      <c r="X51" s="782"/>
      <c r="Y51" s="782"/>
      <c r="AL51" s="780"/>
      <c r="AM51" s="780"/>
    </row>
    <row r="52" spans="1:39">
      <c r="A52" s="351" t="s">
        <v>285</v>
      </c>
      <c r="B52" s="461">
        <f t="shared" si="25"/>
        <v>0</v>
      </c>
      <c r="C52" s="425">
        <f t="shared" si="26"/>
        <v>0</v>
      </c>
      <c r="D52" s="420"/>
      <c r="E52" s="425"/>
      <c r="F52" s="420"/>
      <c r="G52" s="425"/>
      <c r="H52" s="791"/>
      <c r="I52" s="1034"/>
      <c r="J52" s="791"/>
      <c r="K52" s="1034"/>
      <c r="L52" s="420"/>
      <c r="M52" s="1033"/>
      <c r="N52" s="420"/>
      <c r="O52" s="1033"/>
      <c r="P52" s="420"/>
      <c r="Q52" s="1033"/>
      <c r="R52" s="420"/>
      <c r="S52" s="1033"/>
      <c r="T52" s="419"/>
      <c r="U52" s="419"/>
      <c r="V52" s="782"/>
      <c r="W52" s="782"/>
      <c r="X52" s="782"/>
      <c r="Y52" s="782"/>
      <c r="AL52" s="780"/>
      <c r="AM52" s="780"/>
    </row>
    <row r="53" spans="1:39">
      <c r="A53" s="351" t="s">
        <v>136</v>
      </c>
      <c r="B53" s="461">
        <f t="shared" si="25"/>
        <v>0</v>
      </c>
      <c r="C53" s="425">
        <f t="shared" si="26"/>
        <v>0</v>
      </c>
      <c r="D53" s="420"/>
      <c r="E53" s="425"/>
      <c r="F53" s="420"/>
      <c r="G53" s="425"/>
      <c r="H53" s="791"/>
      <c r="I53" s="1034"/>
      <c r="J53" s="791"/>
      <c r="K53" s="1034"/>
      <c r="L53" s="420"/>
      <c r="M53" s="1033"/>
      <c r="N53" s="420"/>
      <c r="O53" s="1033"/>
      <c r="P53" s="420"/>
      <c r="Q53" s="1033"/>
      <c r="R53" s="420"/>
      <c r="S53" s="1033"/>
      <c r="T53" s="419"/>
      <c r="U53" s="419"/>
      <c r="V53" s="782"/>
      <c r="W53" s="782"/>
      <c r="X53" s="782"/>
      <c r="Y53" s="782"/>
      <c r="AL53" s="780"/>
      <c r="AM53" s="780"/>
    </row>
    <row r="54" spans="1:39">
      <c r="A54" s="351" t="s">
        <v>138</v>
      </c>
      <c r="B54" s="461">
        <f t="shared" si="25"/>
        <v>0</v>
      </c>
      <c r="C54" s="425">
        <f t="shared" si="26"/>
        <v>0</v>
      </c>
      <c r="D54" s="420"/>
      <c r="E54" s="425"/>
      <c r="F54" s="420"/>
      <c r="G54" s="425"/>
      <c r="H54" s="791"/>
      <c r="I54" s="1034"/>
      <c r="J54" s="791"/>
      <c r="K54" s="1034"/>
      <c r="L54" s="420"/>
      <c r="M54" s="1033"/>
      <c r="N54" s="420"/>
      <c r="O54" s="1033"/>
      <c r="P54" s="420"/>
      <c r="Q54" s="1033"/>
      <c r="R54" s="420"/>
      <c r="S54" s="1033"/>
      <c r="T54" s="419"/>
      <c r="U54" s="419"/>
      <c r="AL54" s="780"/>
      <c r="AM54" s="780"/>
    </row>
    <row r="55" spans="1:39">
      <c r="A55" s="351" t="s">
        <v>140</v>
      </c>
      <c r="B55" s="461">
        <f t="shared" ref="B55:B60" si="27">F55+H55+J55+L55+N55+P55+R55+T55+V55+X55</f>
        <v>0</v>
      </c>
      <c r="C55" s="425">
        <f t="shared" si="26"/>
        <v>0</v>
      </c>
      <c r="D55" s="420"/>
      <c r="E55" s="425"/>
      <c r="F55" s="420"/>
      <c r="G55" s="425"/>
      <c r="H55" s="791"/>
      <c r="I55" s="1034"/>
      <c r="J55" s="791"/>
      <c r="K55" s="1034"/>
      <c r="L55" s="420"/>
      <c r="M55" s="1033"/>
      <c r="N55" s="420"/>
      <c r="O55" s="1033"/>
      <c r="P55" s="420"/>
      <c r="Q55" s="1033"/>
      <c r="R55" s="420"/>
      <c r="S55" s="1033"/>
      <c r="T55" s="338"/>
      <c r="U55" s="338"/>
      <c r="AL55" s="780"/>
      <c r="AM55" s="780"/>
    </row>
    <row r="56" spans="1:39">
      <c r="A56" s="351" t="s">
        <v>142</v>
      </c>
      <c r="B56" s="461">
        <f t="shared" si="27"/>
        <v>0</v>
      </c>
      <c r="C56" s="425">
        <f t="shared" si="26"/>
        <v>0</v>
      </c>
      <c r="D56" s="420"/>
      <c r="E56" s="425"/>
      <c r="F56" s="420"/>
      <c r="G56" s="425"/>
      <c r="H56" s="791"/>
      <c r="I56" s="1034"/>
      <c r="J56" s="791"/>
      <c r="K56" s="1034"/>
      <c r="L56" s="420"/>
      <c r="M56" s="1033"/>
      <c r="N56" s="420"/>
      <c r="O56" s="1033"/>
      <c r="P56" s="420"/>
      <c r="Q56" s="1033"/>
      <c r="R56" s="420"/>
      <c r="S56" s="1033"/>
      <c r="T56" s="338"/>
      <c r="U56" s="338"/>
      <c r="AL56" s="780"/>
      <c r="AM56" s="780"/>
    </row>
    <row r="57" spans="1:39">
      <c r="A57" s="351" t="s">
        <v>144</v>
      </c>
      <c r="B57" s="461">
        <f t="shared" si="27"/>
        <v>0</v>
      </c>
      <c r="C57" s="425">
        <f t="shared" si="26"/>
        <v>0</v>
      </c>
      <c r="D57" s="420"/>
      <c r="E57" s="425"/>
      <c r="F57" s="420"/>
      <c r="G57" s="425"/>
      <c r="H57" s="791"/>
      <c r="I57" s="1034"/>
      <c r="J57" s="791"/>
      <c r="K57" s="1034"/>
      <c r="L57" s="420"/>
      <c r="M57" s="1033"/>
      <c r="N57" s="420"/>
      <c r="O57" s="1033"/>
      <c r="P57" s="420"/>
      <c r="Q57" s="1033"/>
      <c r="R57" s="420"/>
      <c r="S57" s="1033"/>
      <c r="T57" s="338"/>
      <c r="U57" s="338"/>
      <c r="AL57" s="780"/>
      <c r="AM57" s="780"/>
    </row>
    <row r="58" spans="1:39">
      <c r="A58" s="351" t="s">
        <v>146</v>
      </c>
      <c r="B58" s="461">
        <f t="shared" si="27"/>
        <v>0</v>
      </c>
      <c r="C58" s="425">
        <f t="shared" si="26"/>
        <v>0</v>
      </c>
      <c r="D58" s="420"/>
      <c r="E58" s="425"/>
      <c r="F58" s="420"/>
      <c r="G58" s="425"/>
      <c r="H58" s="1035"/>
      <c r="I58" s="1035"/>
      <c r="J58" s="1035"/>
      <c r="K58" s="1035"/>
      <c r="L58" s="420"/>
      <c r="M58" s="1033"/>
      <c r="N58" s="420"/>
      <c r="O58" s="1033"/>
      <c r="P58" s="420"/>
      <c r="Q58" s="1033"/>
      <c r="R58" s="420"/>
      <c r="S58" s="1033"/>
      <c r="T58" s="338"/>
      <c r="U58" s="338"/>
      <c r="V58" s="801"/>
      <c r="W58" s="801"/>
      <c r="X58" s="801"/>
      <c r="Y58" s="801"/>
      <c r="AL58" s="780"/>
      <c r="AM58" s="780"/>
    </row>
    <row r="59" spans="1:39">
      <c r="A59" s="351" t="s">
        <v>148</v>
      </c>
      <c r="B59" s="461">
        <f t="shared" si="27"/>
        <v>0</v>
      </c>
      <c r="C59" s="425">
        <f t="shared" si="26"/>
        <v>0</v>
      </c>
      <c r="D59" s="420"/>
      <c r="E59" s="425"/>
      <c r="F59" s="420"/>
      <c r="G59" s="425"/>
      <c r="H59" s="1035"/>
      <c r="I59" s="1035"/>
      <c r="J59" s="1035"/>
      <c r="K59" s="1035"/>
      <c r="L59" s="1036"/>
      <c r="M59" s="1033"/>
      <c r="N59" s="1036"/>
      <c r="O59" s="1033"/>
      <c r="P59" s="1036"/>
      <c r="Q59" s="1033"/>
      <c r="R59" s="1036"/>
      <c r="S59" s="1033"/>
      <c r="T59" s="338"/>
      <c r="U59" s="338"/>
      <c r="V59" s="801"/>
      <c r="W59" s="801"/>
      <c r="X59" s="801"/>
      <c r="Y59" s="801"/>
      <c r="AL59" s="780"/>
      <c r="AM59" s="780"/>
    </row>
    <row r="60" spans="1:39" ht="13.5" thickBot="1">
      <c r="A60" s="351" t="s">
        <v>150</v>
      </c>
      <c r="B60" s="461">
        <f t="shared" si="27"/>
        <v>0</v>
      </c>
      <c r="C60" s="425">
        <f t="shared" si="26"/>
        <v>0</v>
      </c>
      <c r="D60" s="420"/>
      <c r="E60" s="425"/>
      <c r="F60" s="420"/>
      <c r="G60" s="425"/>
      <c r="H60" s="780"/>
      <c r="I60" s="780"/>
      <c r="J60" s="780"/>
      <c r="K60" s="780"/>
      <c r="L60" s="1036"/>
      <c r="M60" s="1033"/>
      <c r="N60" s="1036"/>
      <c r="O60" s="1033"/>
      <c r="P60" s="1036"/>
      <c r="Q60" s="1033"/>
      <c r="R60" s="1036"/>
      <c r="S60" s="1033"/>
      <c r="T60" s="338"/>
      <c r="U60" s="338"/>
      <c r="AL60" s="780"/>
      <c r="AM60" s="780"/>
    </row>
    <row r="61" spans="1:39" ht="13.5" thickBot="1">
      <c r="A61" s="164" t="s">
        <v>152</v>
      </c>
      <c r="B61" s="459">
        <f t="shared" ref="B61:G61" si="28">SUM(B48:B60)</f>
        <v>0</v>
      </c>
      <c r="C61" s="793">
        <f t="shared" si="28"/>
        <v>0</v>
      </c>
      <c r="D61" s="794">
        <f t="shared" si="28"/>
        <v>0</v>
      </c>
      <c r="E61" s="793">
        <f t="shared" si="28"/>
        <v>0</v>
      </c>
      <c r="F61" s="794">
        <f t="shared" si="28"/>
        <v>0</v>
      </c>
      <c r="G61" s="793">
        <f t="shared" si="28"/>
        <v>0</v>
      </c>
      <c r="J61" s="779"/>
      <c r="K61" s="779"/>
      <c r="T61" s="337"/>
      <c r="U61" s="337"/>
      <c r="AL61" s="780"/>
      <c r="AM61" s="780"/>
    </row>
    <row r="62" spans="1:39" ht="13.5" thickBot="1">
      <c r="A62" s="164" t="s">
        <v>154</v>
      </c>
      <c r="B62" s="461">
        <f>F62+H62+J62+L62+N62+P62+R62+T62+V62+X62</f>
        <v>0</v>
      </c>
      <c r="C62" s="793">
        <f>B62/$B$30*100</f>
        <v>0</v>
      </c>
      <c r="D62" s="794">
        <v>0</v>
      </c>
      <c r="E62" s="793">
        <v>0</v>
      </c>
      <c r="F62" s="794">
        <v>0</v>
      </c>
      <c r="G62" s="793">
        <v>0</v>
      </c>
      <c r="J62" s="779"/>
      <c r="K62" s="779"/>
      <c r="T62" s="337"/>
      <c r="U62" s="337"/>
      <c r="AL62" s="780"/>
      <c r="AM62" s="780"/>
    </row>
    <row r="63" spans="1:39" ht="13.5" thickBot="1">
      <c r="A63" s="164" t="s">
        <v>156</v>
      </c>
      <c r="B63" s="459">
        <f>SUM(B61:B62)</f>
        <v>0</v>
      </c>
      <c r="C63" s="793">
        <f>SUM(C61:C62)</f>
        <v>0</v>
      </c>
      <c r="D63" s="794">
        <f>SUM(D61:D62)</f>
        <v>0</v>
      </c>
      <c r="E63" s="793">
        <v>0</v>
      </c>
      <c r="F63" s="794">
        <f>SUM(F61:F62)</f>
        <v>0</v>
      </c>
      <c r="G63" s="793">
        <v>0</v>
      </c>
      <c r="J63" s="779"/>
      <c r="K63" s="779"/>
      <c r="T63" s="337"/>
      <c r="U63" s="337"/>
      <c r="AL63" s="780"/>
      <c r="AM63" s="780"/>
    </row>
    <row r="64" spans="1:39" ht="13.5" thickBot="1">
      <c r="D64" s="795"/>
      <c r="E64" s="808"/>
      <c r="F64" s="795"/>
      <c r="G64" s="808"/>
      <c r="J64" s="779"/>
      <c r="K64" s="779"/>
      <c r="T64" s="337"/>
      <c r="U64" s="337"/>
      <c r="AL64" s="780"/>
      <c r="AM64" s="780"/>
    </row>
    <row r="65" spans="1:39">
      <c r="A65" s="797" t="s">
        <v>181</v>
      </c>
      <c r="B65" s="797">
        <f>F65</f>
        <v>99</v>
      </c>
      <c r="C65" s="798"/>
      <c r="D65" s="799">
        <v>1</v>
      </c>
      <c r="E65" s="1038"/>
      <c r="F65" s="799">
        <f>'FOF5'!C79</f>
        <v>99</v>
      </c>
      <c r="G65" s="1038"/>
      <c r="J65" s="779"/>
      <c r="K65" s="779"/>
      <c r="T65" s="337"/>
      <c r="U65" s="337"/>
      <c r="AL65" s="780"/>
      <c r="AM65" s="780"/>
    </row>
    <row r="66" spans="1:39" ht="13.5" thickBot="1">
      <c r="A66" s="803" t="s">
        <v>182</v>
      </c>
      <c r="B66" s="803">
        <f>B46/B65*1000000</f>
        <v>105959.59595959596</v>
      </c>
      <c r="C66" s="804"/>
      <c r="D66" s="805">
        <f>D46/D65*1000000</f>
        <v>8190000.0000000009</v>
      </c>
      <c r="E66" s="1039"/>
      <c r="F66" s="805">
        <f>F46/F65*1000000</f>
        <v>23232.323232323237</v>
      </c>
      <c r="G66" s="1039"/>
      <c r="J66" s="779"/>
      <c r="K66" s="779"/>
      <c r="T66" s="337"/>
      <c r="U66" s="337"/>
      <c r="AL66" s="780"/>
      <c r="AM66" s="780"/>
    </row>
  </sheetData>
  <sheetProtection password="DF8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5" orientation="landscape" horizontalDpi="300" verticalDpi="300" r:id="rId1"/>
  <headerFooter alignWithMargins="0">
    <oddHeader>&amp;CASSOCIATION OF COLLECTIVE INVESTMENTS
QUARTERLY REPORT</oddHeader>
    <oddFooter>&amp;RPAGE 51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Q43"/>
  <sheetViews>
    <sheetView workbookViewId="0" xr3:uid="{571A5ED1-A84E-5E19-816D-794C0E1B97C4}"/>
  </sheetViews>
  <sheetFormatPr defaultRowHeight="12.75"/>
  <cols>
    <col min="1" max="1" width="36.42578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7" customWidth="1"/>
    <col min="6" max="6" width="15" style="337" customWidth="1"/>
    <col min="7" max="7" width="5.5703125" style="338" customWidth="1"/>
    <col min="8" max="8" width="14.42578125" style="338" customWidth="1"/>
    <col min="9" max="9" width="5.7109375" style="338" customWidth="1"/>
    <col min="10" max="10" width="12.7109375" style="338" customWidth="1"/>
    <col min="11" max="11" width="4.85546875" style="338" customWidth="1"/>
    <col min="12" max="12" width="12.7109375" style="338" customWidth="1"/>
    <col min="13" max="13" width="4.85546875" style="338" customWidth="1"/>
    <col min="14" max="16384" width="9.140625" style="337"/>
  </cols>
  <sheetData>
    <row r="1" spans="1:17">
      <c r="A1" s="336" t="s">
        <v>16</v>
      </c>
      <c r="D1" s="337" t="str">
        <f>Summary!V1</f>
        <v>QUARTER ENDED 30 JUNE 2004</v>
      </c>
    </row>
    <row r="2" spans="1:17">
      <c r="A2" s="338"/>
    </row>
    <row r="3" spans="1:17">
      <c r="A3" s="339" t="s">
        <v>310</v>
      </c>
      <c r="B3" s="378" t="s">
        <v>78</v>
      </c>
      <c r="C3" s="340"/>
      <c r="D3" s="440" t="s">
        <v>1487</v>
      </c>
      <c r="E3" s="368"/>
      <c r="F3" s="440" t="s">
        <v>1488</v>
      </c>
      <c r="G3" s="368"/>
      <c r="H3" s="440" t="s">
        <v>507</v>
      </c>
      <c r="I3" s="368"/>
      <c r="J3" s="440" t="s">
        <v>507</v>
      </c>
      <c r="K3" s="368"/>
      <c r="L3" s="520"/>
      <c r="N3" s="521"/>
      <c r="O3" s="588"/>
      <c r="P3" s="521"/>
      <c r="Q3" s="588"/>
    </row>
    <row r="4" spans="1:17">
      <c r="A4" s="339"/>
      <c r="B4" s="342"/>
      <c r="C4" s="343"/>
      <c r="D4" s="443" t="s">
        <v>1489</v>
      </c>
      <c r="E4" s="369"/>
      <c r="F4" s="443" t="s">
        <v>1490</v>
      </c>
      <c r="G4" s="369"/>
      <c r="H4" s="443" t="s">
        <v>1170</v>
      </c>
      <c r="I4" s="369"/>
      <c r="J4" s="443" t="s">
        <v>1145</v>
      </c>
      <c r="K4" s="369"/>
      <c r="N4" s="1037"/>
      <c r="O4" s="588"/>
      <c r="P4" s="1037"/>
      <c r="Q4" s="588"/>
    </row>
    <row r="5" spans="1:17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419"/>
      <c r="M5" s="419"/>
      <c r="N5" s="419"/>
      <c r="O5" s="778"/>
      <c r="P5" s="419"/>
      <c r="Q5" s="778"/>
    </row>
    <row r="6" spans="1:17">
      <c r="A6" s="348" t="s">
        <v>117</v>
      </c>
      <c r="C6" s="349"/>
      <c r="E6" s="366"/>
      <c r="G6" s="366"/>
      <c r="H6" s="337"/>
      <c r="I6" s="366"/>
      <c r="J6" s="337"/>
      <c r="K6" s="366"/>
      <c r="N6" s="338"/>
      <c r="O6" s="588"/>
      <c r="P6" s="338"/>
      <c r="Q6" s="588"/>
    </row>
    <row r="7" spans="1:17">
      <c r="A7" s="348" t="s">
        <v>335</v>
      </c>
      <c r="C7" s="349"/>
      <c r="E7" s="366"/>
      <c r="G7" s="366"/>
      <c r="H7" s="337"/>
      <c r="I7" s="366"/>
      <c r="J7" s="337"/>
      <c r="K7" s="366"/>
      <c r="N7" s="338"/>
      <c r="O7" s="588"/>
      <c r="P7" s="338"/>
      <c r="Q7" s="588"/>
    </row>
    <row r="8" spans="1:17" ht="12.75" customHeight="1">
      <c r="A8" s="351" t="s">
        <v>318</v>
      </c>
      <c r="B8" s="420">
        <f>D8+F8+H8+J8</f>
        <v>0</v>
      </c>
      <c r="C8" s="425">
        <f>B8/$B$20*100</f>
        <v>0</v>
      </c>
      <c r="D8" s="420">
        <v>0</v>
      </c>
      <c r="E8" s="425">
        <f t="shared" ref="E8:G14" si="0">D8/$F$20*100</f>
        <v>0</v>
      </c>
      <c r="F8" s="420">
        <v>0</v>
      </c>
      <c r="G8" s="425">
        <f t="shared" si="0"/>
        <v>0</v>
      </c>
      <c r="H8" s="420">
        <v>0</v>
      </c>
      <c r="I8" s="425">
        <f>H8/$H$20*100</f>
        <v>0</v>
      </c>
      <c r="J8" s="420">
        <v>0</v>
      </c>
      <c r="K8" s="425">
        <f>J8/$H$20*100</f>
        <v>0</v>
      </c>
      <c r="L8" s="420"/>
      <c r="M8" s="1033"/>
      <c r="N8" s="420"/>
      <c r="O8" s="1033"/>
      <c r="P8" s="420"/>
      <c r="Q8" s="1033"/>
    </row>
    <row r="9" spans="1:17">
      <c r="A9" s="351" t="s">
        <v>319</v>
      </c>
      <c r="B9" s="420">
        <f t="shared" ref="B9:B18" si="1">D9+F9+H9+J9</f>
        <v>0</v>
      </c>
      <c r="C9" s="425">
        <f t="shared" ref="C9:C14" si="2">B9/$B$20*100</f>
        <v>0</v>
      </c>
      <c r="D9" s="420">
        <v>0</v>
      </c>
      <c r="E9" s="425">
        <f t="shared" si="0"/>
        <v>0</v>
      </c>
      <c r="F9" s="420">
        <v>0</v>
      </c>
      <c r="G9" s="425">
        <f t="shared" si="0"/>
        <v>0</v>
      </c>
      <c r="H9" s="420">
        <v>0</v>
      </c>
      <c r="I9" s="425">
        <f t="shared" ref="I9:K14" si="3">H9/$H$20*100</f>
        <v>0</v>
      </c>
      <c r="J9" s="420">
        <v>0</v>
      </c>
      <c r="K9" s="425">
        <f t="shared" si="3"/>
        <v>0</v>
      </c>
      <c r="L9" s="420"/>
      <c r="M9" s="1033"/>
      <c r="N9" s="420"/>
      <c r="O9" s="1033"/>
      <c r="P9" s="420"/>
      <c r="Q9" s="1033"/>
    </row>
    <row r="10" spans="1:17">
      <c r="A10" s="351" t="s">
        <v>320</v>
      </c>
      <c r="B10" s="420">
        <f t="shared" si="1"/>
        <v>0</v>
      </c>
      <c r="C10" s="425">
        <f t="shared" si="2"/>
        <v>0</v>
      </c>
      <c r="D10" s="420">
        <v>0</v>
      </c>
      <c r="E10" s="425">
        <f t="shared" si="0"/>
        <v>0</v>
      </c>
      <c r="F10" s="420">
        <v>0</v>
      </c>
      <c r="G10" s="425">
        <f t="shared" si="0"/>
        <v>0</v>
      </c>
      <c r="H10" s="420">
        <v>0</v>
      </c>
      <c r="I10" s="425">
        <f t="shared" si="3"/>
        <v>0</v>
      </c>
      <c r="J10" s="420">
        <v>0</v>
      </c>
      <c r="K10" s="425">
        <f t="shared" si="3"/>
        <v>0</v>
      </c>
      <c r="L10" s="420"/>
      <c r="M10" s="1033"/>
      <c r="N10" s="420"/>
      <c r="O10" s="1033"/>
      <c r="P10" s="420"/>
      <c r="Q10" s="1033"/>
    </row>
    <row r="11" spans="1:17">
      <c r="A11" s="351" t="s">
        <v>321</v>
      </c>
      <c r="B11" s="420">
        <f t="shared" si="1"/>
        <v>0</v>
      </c>
      <c r="C11" s="425">
        <f t="shared" si="2"/>
        <v>0</v>
      </c>
      <c r="D11" s="420">
        <v>0</v>
      </c>
      <c r="E11" s="425">
        <f t="shared" si="0"/>
        <v>0</v>
      </c>
      <c r="F11" s="420">
        <v>0</v>
      </c>
      <c r="G11" s="425">
        <f t="shared" si="0"/>
        <v>0</v>
      </c>
      <c r="H11" s="420">
        <v>0</v>
      </c>
      <c r="I11" s="425">
        <f t="shared" si="3"/>
        <v>0</v>
      </c>
      <c r="J11" s="420">
        <v>0</v>
      </c>
      <c r="K11" s="425">
        <f t="shared" si="3"/>
        <v>0</v>
      </c>
      <c r="L11" s="420"/>
      <c r="M11" s="1033"/>
      <c r="N11" s="420"/>
      <c r="O11" s="1033"/>
      <c r="P11" s="420"/>
      <c r="Q11" s="1033"/>
    </row>
    <row r="12" spans="1:17">
      <c r="A12" s="351" t="s">
        <v>322</v>
      </c>
      <c r="B12" s="420">
        <f t="shared" si="1"/>
        <v>0</v>
      </c>
      <c r="C12" s="425">
        <f t="shared" si="2"/>
        <v>0</v>
      </c>
      <c r="D12" s="420">
        <v>0</v>
      </c>
      <c r="E12" s="425">
        <f t="shared" si="0"/>
        <v>0</v>
      </c>
      <c r="F12" s="420">
        <v>0</v>
      </c>
      <c r="G12" s="425">
        <f t="shared" si="0"/>
        <v>0</v>
      </c>
      <c r="H12" s="420">
        <v>0</v>
      </c>
      <c r="I12" s="425">
        <f t="shared" si="3"/>
        <v>0</v>
      </c>
      <c r="J12" s="420">
        <v>0</v>
      </c>
      <c r="K12" s="425">
        <f t="shared" si="3"/>
        <v>0</v>
      </c>
      <c r="L12" s="420"/>
      <c r="M12" s="1033"/>
      <c r="N12" s="420"/>
      <c r="O12" s="1033"/>
      <c r="P12" s="420"/>
      <c r="Q12" s="1033"/>
    </row>
    <row r="13" spans="1:17">
      <c r="A13" s="351" t="s">
        <v>323</v>
      </c>
      <c r="B13" s="420">
        <f t="shared" si="1"/>
        <v>0</v>
      </c>
      <c r="C13" s="425">
        <f t="shared" si="2"/>
        <v>0</v>
      </c>
      <c r="D13" s="420">
        <v>0</v>
      </c>
      <c r="E13" s="425">
        <f t="shared" si="0"/>
        <v>0</v>
      </c>
      <c r="F13" s="420">
        <v>0</v>
      </c>
      <c r="G13" s="425">
        <f t="shared" si="0"/>
        <v>0</v>
      </c>
      <c r="H13" s="420">
        <v>0</v>
      </c>
      <c r="I13" s="425">
        <f t="shared" si="3"/>
        <v>0</v>
      </c>
      <c r="J13" s="420">
        <v>0</v>
      </c>
      <c r="K13" s="425">
        <f t="shared" si="3"/>
        <v>0</v>
      </c>
      <c r="L13" s="420"/>
      <c r="M13" s="1033"/>
      <c r="N13" s="420"/>
      <c r="O13" s="1033"/>
      <c r="P13" s="420"/>
      <c r="Q13" s="1033"/>
    </row>
    <row r="14" spans="1:17" ht="13.5" thickBot="1">
      <c r="A14" s="351" t="s">
        <v>324</v>
      </c>
      <c r="B14" s="420">
        <f t="shared" si="1"/>
        <v>0</v>
      </c>
      <c r="C14" s="425">
        <f t="shared" si="2"/>
        <v>0</v>
      </c>
      <c r="D14" s="420">
        <v>0</v>
      </c>
      <c r="E14" s="425">
        <f t="shared" si="0"/>
        <v>0</v>
      </c>
      <c r="F14" s="420">
        <v>0</v>
      </c>
      <c r="G14" s="425">
        <f t="shared" si="0"/>
        <v>0</v>
      </c>
      <c r="H14" s="420">
        <v>0</v>
      </c>
      <c r="I14" s="425">
        <f t="shared" si="3"/>
        <v>0</v>
      </c>
      <c r="J14" s="420">
        <v>0</v>
      </c>
      <c r="K14" s="425">
        <f t="shared" si="3"/>
        <v>0</v>
      </c>
      <c r="L14" s="420"/>
      <c r="M14" s="1033"/>
      <c r="N14" s="420"/>
      <c r="O14" s="1033"/>
      <c r="P14" s="420"/>
      <c r="Q14" s="1033"/>
    </row>
    <row r="15" spans="1:17" ht="16.5" customHeight="1" thickBot="1">
      <c r="A15" s="362" t="s">
        <v>174</v>
      </c>
      <c r="B15" s="452">
        <f t="shared" ref="B15:I15" si="4">SUM(B8:B14)</f>
        <v>0</v>
      </c>
      <c r="C15" s="472">
        <f t="shared" si="4"/>
        <v>0</v>
      </c>
      <c r="D15" s="422">
        <f>SUM(D8:D14)</f>
        <v>0</v>
      </c>
      <c r="E15" s="426">
        <f>SUM(E8:E14)</f>
        <v>0</v>
      </c>
      <c r="F15" s="422">
        <f t="shared" si="4"/>
        <v>0</v>
      </c>
      <c r="G15" s="426">
        <f t="shared" si="4"/>
        <v>0</v>
      </c>
      <c r="H15" s="422">
        <f t="shared" si="4"/>
        <v>0</v>
      </c>
      <c r="I15" s="426">
        <f t="shared" si="4"/>
        <v>0</v>
      </c>
      <c r="J15" s="422">
        <f>SUM(J8:J14)</f>
        <v>0</v>
      </c>
      <c r="K15" s="426">
        <f>SUM(K8:K14)</f>
        <v>0</v>
      </c>
      <c r="L15" s="420"/>
      <c r="M15" s="1033"/>
      <c r="N15" s="420"/>
      <c r="O15" s="1033"/>
      <c r="P15" s="420"/>
      <c r="Q15" s="1033"/>
    </row>
    <row r="16" spans="1:17">
      <c r="A16" s="351" t="s">
        <v>325</v>
      </c>
      <c r="B16" s="420">
        <f t="shared" si="1"/>
        <v>0</v>
      </c>
      <c r="C16" s="425">
        <f>B16/$B$20*100</f>
        <v>0</v>
      </c>
      <c r="D16" s="420">
        <v>0</v>
      </c>
      <c r="E16" s="425">
        <f>D16/$F$20*100</f>
        <v>0</v>
      </c>
      <c r="F16" s="420">
        <v>0</v>
      </c>
      <c r="G16" s="425">
        <f>F16/$F$20*100</f>
        <v>0</v>
      </c>
      <c r="H16" s="420">
        <v>0</v>
      </c>
      <c r="I16" s="425">
        <f>H16/$H$20*100</f>
        <v>0</v>
      </c>
      <c r="J16" s="420">
        <v>0</v>
      </c>
      <c r="K16" s="425">
        <f>J16/$H$20*100</f>
        <v>0</v>
      </c>
      <c r="L16" s="420"/>
      <c r="M16" s="1033"/>
      <c r="N16" s="420"/>
      <c r="O16" s="1033"/>
      <c r="P16" s="420"/>
      <c r="Q16" s="1033"/>
    </row>
    <row r="17" spans="1:17">
      <c r="A17" s="351" t="s">
        <v>326</v>
      </c>
      <c r="B17" s="420">
        <f t="shared" si="1"/>
        <v>0</v>
      </c>
      <c r="C17" s="425">
        <f>B17/$B$20*100</f>
        <v>0</v>
      </c>
      <c r="D17" s="420">
        <v>0</v>
      </c>
      <c r="E17" s="425">
        <f>D17/$F$20*100</f>
        <v>0</v>
      </c>
      <c r="F17" s="420">
        <v>0</v>
      </c>
      <c r="G17" s="425">
        <f>F17/$F$20*100</f>
        <v>0</v>
      </c>
      <c r="H17" s="420">
        <v>0</v>
      </c>
      <c r="I17" s="425">
        <f>H17/$H$20*100</f>
        <v>0</v>
      </c>
      <c r="J17" s="420">
        <v>0</v>
      </c>
      <c r="K17" s="425">
        <f>J17/$H$20*100</f>
        <v>0</v>
      </c>
      <c r="L17" s="420"/>
      <c r="M17" s="1033"/>
      <c r="N17" s="420"/>
      <c r="O17" s="1033"/>
      <c r="P17" s="420"/>
      <c r="Q17" s="1033"/>
    </row>
    <row r="18" spans="1:17" ht="13.5" thickBot="1">
      <c r="A18" s="351" t="s">
        <v>327</v>
      </c>
      <c r="B18" s="420">
        <f t="shared" si="1"/>
        <v>849.19999999999993</v>
      </c>
      <c r="C18" s="425">
        <f>B18/$B$20*100</f>
        <v>100</v>
      </c>
      <c r="D18" s="420">
        <f>SUM('FOF2'!U48:U52)</f>
        <v>1.9</v>
      </c>
      <c r="E18" s="425">
        <f>D18/$F$20*100</f>
        <v>0.32318421500255146</v>
      </c>
      <c r="F18" s="420">
        <f>SUM('FOF5'!AD8:AD12)</f>
        <v>587.9</v>
      </c>
      <c r="G18" s="425">
        <f>F18/$F$20*100</f>
        <v>100</v>
      </c>
      <c r="H18" s="420">
        <f>SUM('FOF7'!R47:R51)</f>
        <v>149.4</v>
      </c>
      <c r="I18" s="425">
        <f>H18/$H$20*100</f>
        <v>100</v>
      </c>
      <c r="J18" s="420">
        <f>SUM('FOF7'!U8:U12)</f>
        <v>110</v>
      </c>
      <c r="K18" s="425">
        <f>J18/$J$20*100</f>
        <v>100</v>
      </c>
      <c r="L18" s="420"/>
      <c r="M18" s="1033"/>
      <c r="N18" s="420"/>
      <c r="O18" s="1033"/>
      <c r="P18" s="420"/>
      <c r="Q18" s="1033"/>
    </row>
    <row r="19" spans="1:17" ht="16.5" customHeight="1" thickBot="1">
      <c r="A19" s="362" t="s">
        <v>176</v>
      </c>
      <c r="B19" s="452">
        <f t="shared" ref="B19:I19" si="5">SUM(B16:B18)</f>
        <v>849.19999999999993</v>
      </c>
      <c r="C19" s="426">
        <f t="shared" si="5"/>
        <v>100</v>
      </c>
      <c r="D19" s="422">
        <f>SUM(D16:D18)</f>
        <v>1.9</v>
      </c>
      <c r="E19" s="426">
        <f>SUM(E16:E18)</f>
        <v>0.32318421500255146</v>
      </c>
      <c r="F19" s="422">
        <f t="shared" si="5"/>
        <v>587.9</v>
      </c>
      <c r="G19" s="426">
        <f t="shared" si="5"/>
        <v>100</v>
      </c>
      <c r="H19" s="422">
        <f t="shared" si="5"/>
        <v>149.4</v>
      </c>
      <c r="I19" s="426">
        <f t="shared" si="5"/>
        <v>100</v>
      </c>
      <c r="J19" s="422">
        <f>SUM(J16:J18)</f>
        <v>110</v>
      </c>
      <c r="K19" s="426">
        <f>SUM(K16:K18)</f>
        <v>100</v>
      </c>
      <c r="L19" s="420"/>
      <c r="M19" s="1033"/>
      <c r="N19" s="420"/>
      <c r="O19" s="1033"/>
      <c r="P19" s="420"/>
      <c r="Q19" s="1033"/>
    </row>
    <row r="20" spans="1:17" ht="16.5" customHeight="1" thickBot="1">
      <c r="A20" s="362" t="s">
        <v>178</v>
      </c>
      <c r="B20" s="452">
        <f t="shared" ref="B20:I20" si="6">B15+B19</f>
        <v>849.19999999999993</v>
      </c>
      <c r="C20" s="426">
        <f t="shared" si="6"/>
        <v>100</v>
      </c>
      <c r="D20" s="422">
        <f>D15+D19</f>
        <v>1.9</v>
      </c>
      <c r="E20" s="426">
        <f>E15+E19</f>
        <v>0.32318421500255146</v>
      </c>
      <c r="F20" s="422">
        <f t="shared" si="6"/>
        <v>587.9</v>
      </c>
      <c r="G20" s="426">
        <f t="shared" si="6"/>
        <v>100</v>
      </c>
      <c r="H20" s="422">
        <f t="shared" si="6"/>
        <v>149.4</v>
      </c>
      <c r="I20" s="426">
        <f t="shared" si="6"/>
        <v>100</v>
      </c>
      <c r="J20" s="422">
        <f>J15+J19</f>
        <v>110</v>
      </c>
      <c r="K20" s="426">
        <f>K15+K19</f>
        <v>100</v>
      </c>
      <c r="L20" s="420"/>
      <c r="M20" s="1033"/>
      <c r="N20" s="420"/>
      <c r="O20" s="1033"/>
      <c r="P20" s="420"/>
      <c r="Q20" s="1033"/>
    </row>
    <row r="21" spans="1:17" ht="13.5" thickBot="1">
      <c r="B21" s="422"/>
      <c r="C21" s="421"/>
      <c r="D21" s="421"/>
      <c r="E21" s="471"/>
      <c r="F21" s="421"/>
      <c r="G21" s="471"/>
      <c r="H21" s="421"/>
      <c r="I21" s="471"/>
      <c r="J21" s="421"/>
      <c r="K21" s="471"/>
      <c r="L21" s="420"/>
      <c r="M21" s="420"/>
      <c r="N21" s="420"/>
      <c r="O21" s="1033"/>
      <c r="P21" s="420"/>
      <c r="Q21" s="1033"/>
    </row>
    <row r="22" spans="1:17" s="385" customFormat="1" ht="16.5" customHeight="1">
      <c r="A22" s="1399" t="s">
        <v>181</v>
      </c>
      <c r="B22" s="420">
        <f>D22+F22+H22+J22</f>
        <v>4</v>
      </c>
      <c r="C22" s="478"/>
      <c r="D22" s="423">
        <v>1</v>
      </c>
      <c r="E22" s="454"/>
      <c r="F22" s="423">
        <v>1</v>
      </c>
      <c r="G22" s="454"/>
      <c r="H22" s="423">
        <v>1</v>
      </c>
      <c r="I22" s="454"/>
      <c r="J22" s="423">
        <v>1</v>
      </c>
      <c r="K22" s="454"/>
      <c r="L22" s="1036"/>
      <c r="M22" s="1036"/>
      <c r="N22" s="1036"/>
      <c r="O22" s="1033"/>
      <c r="P22" s="1036"/>
      <c r="Q22" s="1033"/>
    </row>
    <row r="23" spans="1:17" s="385" customFormat="1" ht="16.5" customHeight="1" thickBot="1">
      <c r="A23" s="1400" t="s">
        <v>182</v>
      </c>
      <c r="B23" s="424">
        <f>B20/B22*1000000</f>
        <v>212299999.99999997</v>
      </c>
      <c r="C23" s="479"/>
      <c r="D23" s="424">
        <f>D20/D22*1000000</f>
        <v>1900000</v>
      </c>
      <c r="E23" s="457"/>
      <c r="F23" s="424">
        <f>F20/F22*1000000</f>
        <v>587900000</v>
      </c>
      <c r="G23" s="457"/>
      <c r="H23" s="424">
        <f>H20/H22*1000000</f>
        <v>149400000</v>
      </c>
      <c r="I23" s="457"/>
      <c r="J23" s="424">
        <f>J20/J22*1000000</f>
        <v>110000000</v>
      </c>
      <c r="K23" s="457"/>
      <c r="L23" s="1036"/>
      <c r="M23" s="1036"/>
      <c r="N23" s="1036"/>
      <c r="O23" s="1033"/>
      <c r="P23" s="1036"/>
      <c r="Q23" s="1033"/>
    </row>
    <row r="24" spans="1:17">
      <c r="B24" s="421"/>
      <c r="C24" s="421"/>
      <c r="D24" s="421"/>
      <c r="E24" s="471"/>
      <c r="F24" s="421"/>
      <c r="G24" s="471"/>
      <c r="H24" s="421"/>
      <c r="I24" s="471"/>
      <c r="J24" s="421"/>
      <c r="K24" s="471"/>
      <c r="L24" s="420"/>
      <c r="M24" s="420"/>
      <c r="N24" s="420"/>
      <c r="O24" s="1033"/>
      <c r="P24" s="420"/>
      <c r="Q24" s="1033"/>
    </row>
    <row r="25" spans="1:17">
      <c r="A25" s="348" t="s">
        <v>339</v>
      </c>
      <c r="B25" s="480" t="s">
        <v>78</v>
      </c>
      <c r="C25" s="481"/>
      <c r="D25" s="440" t="s">
        <v>1487</v>
      </c>
      <c r="E25" s="487"/>
      <c r="F25" s="440" t="s">
        <v>1488</v>
      </c>
      <c r="G25" s="487"/>
      <c r="H25" s="440" t="s">
        <v>507</v>
      </c>
      <c r="I25" s="487"/>
      <c r="J25" s="440" t="s">
        <v>507</v>
      </c>
      <c r="K25" s="487"/>
      <c r="L25" s="420"/>
      <c r="M25" s="420"/>
      <c r="N25" s="521"/>
      <c r="O25" s="1033"/>
      <c r="P25" s="521"/>
      <c r="Q25" s="1033"/>
    </row>
    <row r="26" spans="1:17">
      <c r="A26" s="339"/>
      <c r="B26" s="482"/>
      <c r="C26" s="483"/>
      <c r="D26" s="443" t="s">
        <v>1489</v>
      </c>
      <c r="E26" s="488"/>
      <c r="F26" s="443" t="s">
        <v>1490</v>
      </c>
      <c r="G26" s="488"/>
      <c r="H26" s="443" t="s">
        <v>1170</v>
      </c>
      <c r="I26" s="488"/>
      <c r="J26" s="443" t="s">
        <v>1145</v>
      </c>
      <c r="K26" s="488"/>
      <c r="L26" s="420"/>
      <c r="M26" s="420"/>
      <c r="N26" s="521"/>
      <c r="O26" s="1033"/>
      <c r="P26" s="1037"/>
      <c r="Q26" s="1033"/>
    </row>
    <row r="27" spans="1:17">
      <c r="A27" s="339"/>
      <c r="B27" s="345" t="s">
        <v>116</v>
      </c>
      <c r="C27" s="346" t="s">
        <v>22</v>
      </c>
      <c r="D27" s="347" t="s">
        <v>116</v>
      </c>
      <c r="E27" s="370" t="s">
        <v>22</v>
      </c>
      <c r="F27" s="347" t="s">
        <v>116</v>
      </c>
      <c r="G27" s="370" t="s">
        <v>22</v>
      </c>
      <c r="H27" s="347" t="s">
        <v>116</v>
      </c>
      <c r="I27" s="370" t="s">
        <v>22</v>
      </c>
      <c r="J27" s="347" t="s">
        <v>116</v>
      </c>
      <c r="K27" s="370" t="s">
        <v>22</v>
      </c>
      <c r="L27" s="419"/>
      <c r="M27" s="419"/>
      <c r="N27" s="419"/>
      <c r="O27" s="778"/>
      <c r="P27" s="419"/>
      <c r="Q27" s="778"/>
    </row>
    <row r="28" spans="1:17">
      <c r="A28" s="348" t="s">
        <v>186</v>
      </c>
      <c r="B28" s="421"/>
      <c r="C28" s="425"/>
      <c r="D28" s="421"/>
      <c r="E28" s="425"/>
      <c r="F28" s="421"/>
      <c r="G28" s="425"/>
      <c r="H28" s="421"/>
      <c r="I28" s="425"/>
      <c r="J28" s="421"/>
      <c r="K28" s="425"/>
      <c r="L28" s="420"/>
      <c r="M28" s="1033"/>
      <c r="N28" s="420"/>
      <c r="O28" s="1033"/>
      <c r="P28" s="420"/>
      <c r="Q28" s="1033"/>
    </row>
    <row r="29" spans="1:17">
      <c r="A29" s="416" t="s">
        <v>188</v>
      </c>
      <c r="B29" s="421"/>
      <c r="C29" s="425"/>
      <c r="D29" s="421"/>
      <c r="E29" s="425"/>
      <c r="F29" s="421"/>
      <c r="G29" s="425"/>
      <c r="H29" s="421"/>
      <c r="I29" s="425"/>
      <c r="J29" s="421"/>
      <c r="K29" s="425"/>
      <c r="L29" s="420"/>
      <c r="M29" s="1033"/>
      <c r="N29" s="420"/>
      <c r="O29" s="1033"/>
      <c r="P29" s="420"/>
      <c r="Q29" s="1033"/>
    </row>
    <row r="30" spans="1:17">
      <c r="A30" s="416" t="s">
        <v>189</v>
      </c>
      <c r="B30" s="421"/>
      <c r="C30" s="425"/>
      <c r="D30" s="421"/>
      <c r="E30" s="425"/>
      <c r="F30" s="421"/>
      <c r="G30" s="425"/>
      <c r="H30" s="421"/>
      <c r="I30" s="425"/>
      <c r="J30" s="421"/>
      <c r="K30" s="425"/>
      <c r="L30" s="420"/>
      <c r="M30" s="1033"/>
      <c r="N30" s="420"/>
      <c r="O30" s="1033"/>
      <c r="P30" s="420"/>
      <c r="Q30" s="1033"/>
    </row>
    <row r="31" spans="1:17">
      <c r="A31" s="416" t="s">
        <v>190</v>
      </c>
      <c r="B31" s="421"/>
      <c r="C31" s="425"/>
      <c r="D31" s="421"/>
      <c r="E31" s="425"/>
      <c r="F31" s="421"/>
      <c r="G31" s="425"/>
      <c r="H31" s="421"/>
      <c r="I31" s="425"/>
      <c r="J31" s="421"/>
      <c r="K31" s="425"/>
      <c r="L31" s="420"/>
      <c r="M31" s="1033"/>
      <c r="N31" s="420"/>
      <c r="O31" s="1033"/>
      <c r="P31" s="420"/>
      <c r="Q31" s="1033"/>
    </row>
    <row r="32" spans="1:17">
      <c r="A32" s="416" t="s">
        <v>191</v>
      </c>
      <c r="B32" s="421"/>
      <c r="C32" s="425"/>
      <c r="D32" s="421"/>
      <c r="E32" s="425"/>
      <c r="F32" s="421"/>
      <c r="G32" s="425"/>
      <c r="H32" s="421"/>
      <c r="I32" s="425"/>
      <c r="J32" s="421"/>
      <c r="K32" s="425"/>
      <c r="L32" s="420"/>
      <c r="M32" s="1033"/>
      <c r="N32" s="420"/>
      <c r="O32" s="1033"/>
      <c r="P32" s="420"/>
      <c r="Q32" s="1033"/>
    </row>
    <row r="33" spans="1:17">
      <c r="A33" s="416" t="s">
        <v>192</v>
      </c>
      <c r="B33" s="421"/>
      <c r="C33" s="425"/>
      <c r="D33" s="421"/>
      <c r="E33" s="425"/>
      <c r="F33" s="421"/>
      <c r="G33" s="425"/>
      <c r="H33" s="421"/>
      <c r="I33" s="425"/>
      <c r="J33" s="421"/>
      <c r="K33" s="425"/>
      <c r="L33" s="420"/>
      <c r="M33" s="1033"/>
      <c r="N33" s="420"/>
      <c r="O33" s="1033"/>
      <c r="P33" s="420"/>
      <c r="Q33" s="1033"/>
    </row>
    <row r="34" spans="1:17">
      <c r="A34" s="416" t="s">
        <v>193</v>
      </c>
      <c r="B34" s="421"/>
      <c r="C34" s="425"/>
      <c r="D34" s="421"/>
      <c r="E34" s="425"/>
      <c r="F34" s="421"/>
      <c r="G34" s="425"/>
      <c r="H34" s="421"/>
      <c r="I34" s="425"/>
      <c r="J34" s="421"/>
      <c r="K34" s="425"/>
      <c r="L34" s="420"/>
      <c r="M34" s="1033"/>
      <c r="N34" s="420"/>
      <c r="O34" s="1033"/>
      <c r="P34" s="420"/>
      <c r="Q34" s="1033"/>
    </row>
    <row r="35" spans="1:17" ht="13.5" thickBot="1">
      <c r="A35" s="416" t="s">
        <v>194</v>
      </c>
      <c r="B35" s="421"/>
      <c r="C35" s="425"/>
      <c r="D35" s="421"/>
      <c r="E35" s="425"/>
      <c r="F35" s="421"/>
      <c r="G35" s="425"/>
      <c r="H35" s="421"/>
      <c r="I35" s="425"/>
      <c r="J35" s="421"/>
      <c r="K35" s="425"/>
      <c r="L35" s="420"/>
      <c r="M35" s="1033"/>
      <c r="N35" s="420"/>
      <c r="O35" s="1033"/>
      <c r="P35" s="420"/>
      <c r="Q35" s="1033"/>
    </row>
    <row r="36" spans="1:17" ht="16.5" customHeight="1" thickBot="1">
      <c r="A36" s="362" t="s">
        <v>18</v>
      </c>
      <c r="B36" s="452"/>
      <c r="C36" s="426"/>
      <c r="D36" s="422"/>
      <c r="E36" s="426"/>
      <c r="F36" s="422"/>
      <c r="G36" s="426"/>
      <c r="H36" s="422"/>
      <c r="I36" s="426"/>
      <c r="J36" s="422"/>
      <c r="K36" s="426"/>
      <c r="L36" s="420"/>
      <c r="M36" s="1033"/>
      <c r="N36" s="420"/>
      <c r="O36" s="1033"/>
      <c r="P36" s="420"/>
      <c r="Q36" s="1033"/>
    </row>
    <row r="37" spans="1:17" ht="13.5" thickBot="1">
      <c r="B37" s="421"/>
      <c r="C37" s="421"/>
      <c r="D37" s="421"/>
      <c r="E37" s="471"/>
      <c r="F37" s="421"/>
      <c r="G37" s="471"/>
      <c r="H37" s="421"/>
      <c r="I37" s="471"/>
      <c r="J37" s="421"/>
      <c r="K37" s="471"/>
      <c r="L37" s="420"/>
      <c r="M37" s="420"/>
      <c r="N37" s="420"/>
      <c r="O37" s="1033"/>
      <c r="P37" s="420"/>
      <c r="Q37" s="1033"/>
    </row>
    <row r="38" spans="1:17" ht="16.5" customHeight="1">
      <c r="A38" s="446" t="s">
        <v>1349</v>
      </c>
      <c r="B38" s="477"/>
      <c r="C38" s="474"/>
      <c r="D38" s="473"/>
      <c r="E38" s="454"/>
      <c r="F38" s="473"/>
      <c r="G38" s="454"/>
      <c r="H38" s="473"/>
      <c r="I38" s="454"/>
      <c r="J38" s="473"/>
      <c r="K38" s="454"/>
      <c r="L38" s="420"/>
      <c r="M38" s="420"/>
      <c r="N38" s="420"/>
      <c r="O38" s="1033"/>
      <c r="P38" s="420"/>
      <c r="Q38" s="1033"/>
    </row>
    <row r="39" spans="1:17" ht="16.5" customHeight="1" thickBot="1">
      <c r="A39" s="447" t="s">
        <v>1350</v>
      </c>
      <c r="B39" s="484"/>
      <c r="C39" s="483"/>
      <c r="D39" s="485"/>
      <c r="E39" s="488"/>
      <c r="F39" s="485"/>
      <c r="G39" s="488"/>
      <c r="H39" s="485"/>
      <c r="I39" s="488"/>
      <c r="J39" s="485"/>
      <c r="K39" s="488"/>
      <c r="L39" s="420"/>
      <c r="M39" s="420"/>
      <c r="N39" s="420"/>
      <c r="O39" s="1033"/>
      <c r="P39" s="420"/>
      <c r="Q39" s="1033"/>
    </row>
    <row r="40" spans="1:17" ht="16.5" customHeight="1" thickBot="1">
      <c r="A40" s="363" t="s">
        <v>1351</v>
      </c>
      <c r="B40" s="447"/>
      <c r="C40" s="476"/>
      <c r="D40" s="475"/>
      <c r="E40" s="457"/>
      <c r="F40" s="475"/>
      <c r="G40" s="457"/>
      <c r="H40" s="475"/>
      <c r="I40" s="457"/>
      <c r="J40" s="475"/>
      <c r="K40" s="457"/>
      <c r="L40" s="420"/>
      <c r="M40" s="420"/>
      <c r="N40" s="420"/>
      <c r="O40" s="1033"/>
      <c r="P40" s="420"/>
      <c r="Q40" s="1033"/>
    </row>
    <row r="41" spans="1:17">
      <c r="B41" s="421"/>
      <c r="C41" s="421"/>
      <c r="D41" s="421"/>
      <c r="E41" s="471"/>
      <c r="H41" s="420"/>
      <c r="I41" s="420"/>
      <c r="J41" s="420"/>
      <c r="K41" s="1033"/>
      <c r="L41" s="420"/>
      <c r="M41" s="1033"/>
    </row>
    <row r="42" spans="1:17">
      <c r="B42" s="421"/>
      <c r="C42" s="421"/>
      <c r="D42" s="421"/>
      <c r="E42" s="471"/>
      <c r="H42" s="420"/>
      <c r="I42" s="420"/>
      <c r="J42" s="420"/>
      <c r="K42" s="1033"/>
      <c r="L42" s="420"/>
      <c r="M42" s="1033"/>
    </row>
    <row r="43" spans="1:17">
      <c r="B43" s="421"/>
      <c r="C43" s="421"/>
      <c r="D43" s="421"/>
      <c r="E43" s="471"/>
      <c r="H43" s="420"/>
      <c r="I43" s="420"/>
      <c r="J43" s="420"/>
      <c r="K43" s="1033"/>
      <c r="L43" s="420"/>
      <c r="M43" s="1033"/>
    </row>
  </sheetData>
  <sheetProtection password="DF8A" sheet="1" objects="1" scenarios="1"/>
  <phoneticPr fontId="0" type="noConversion"/>
  <pageMargins left="0.75" right="0.75" top="1" bottom="1" header="0.5" footer="0.5"/>
  <pageSetup paperSize="9" scale="65" orientation="landscape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AUT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Collen</dc:creator>
  <cp:keywords/>
  <dc:description/>
  <cp:lastModifiedBy>X</cp:lastModifiedBy>
  <cp:revision/>
  <dcterms:created xsi:type="dcterms:W3CDTF">1999-08-17T11:49:48Z</dcterms:created>
  <dcterms:modified xsi:type="dcterms:W3CDTF">2017-05-29T15:13:21Z</dcterms:modified>
  <cp:category/>
  <cp:contentStatus/>
</cp:coreProperties>
</file>